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Hayottej\Documents\Travail\Planif PC\"/>
    </mc:Choice>
  </mc:AlternateContent>
  <bookViews>
    <workbookView xWindow="0" yWindow="0" windowWidth="28800" windowHeight="12690" activeTab="1"/>
  </bookViews>
  <sheets>
    <sheet name="Besoin" sheetId="1" r:id="rId1"/>
    <sheet name="Priorité" sheetId="4" r:id="rId2"/>
  </sheets>
  <externalReferences>
    <externalReference r:id="rId3"/>
  </externalReferences>
  <definedNames>
    <definedName name="_xlnm._FilterDatabase" localSheetId="0" hidden="1">Besoin!$A$1:$A$756</definedName>
    <definedName name="Code">Besoin!$A$2:$A$756</definedName>
    <definedName name="Semaine">Besoin!$C$1:$AB$1</definedName>
    <definedName name="trois">Besoin!$C$2:$E$756</definedName>
    <definedName name="valeurs">Besoin!$C$2:$AB$756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" i="4" l="1"/>
  <c r="AD1" i="4"/>
  <c r="AB1" i="4"/>
  <c r="Z24" i="4"/>
  <c r="Z27" i="4"/>
  <c r="Z32" i="4"/>
  <c r="Z35" i="4"/>
  <c r="Z37" i="4"/>
  <c r="Z40" i="4"/>
  <c r="Z42" i="4"/>
  <c r="Z43" i="4"/>
  <c r="Z44" i="4"/>
  <c r="Z45" i="4"/>
  <c r="Y45" i="4"/>
  <c r="X45" i="4"/>
  <c r="V45" i="4"/>
  <c r="T45" i="4"/>
  <c r="S45" i="4"/>
  <c r="N45" i="4"/>
  <c r="M45" i="4"/>
  <c r="L45" i="4"/>
  <c r="K45" i="4"/>
  <c r="J45" i="4"/>
  <c r="H45" i="4"/>
  <c r="G45" i="4"/>
  <c r="B45" i="4"/>
  <c r="Y44" i="4"/>
  <c r="X44" i="4"/>
  <c r="V44" i="4"/>
  <c r="T44" i="4"/>
  <c r="S44" i="4"/>
  <c r="N44" i="4"/>
  <c r="M44" i="4"/>
  <c r="L44" i="4"/>
  <c r="K44" i="4"/>
  <c r="J44" i="4"/>
  <c r="H44" i="4"/>
  <c r="G44" i="4"/>
  <c r="B44" i="4"/>
  <c r="Y43" i="4"/>
  <c r="X43" i="4"/>
  <c r="V43" i="4"/>
  <c r="T43" i="4"/>
  <c r="S43" i="4"/>
  <c r="N43" i="4"/>
  <c r="M43" i="4"/>
  <c r="L43" i="4"/>
  <c r="K43" i="4"/>
  <c r="J43" i="4"/>
  <c r="H43" i="4"/>
  <c r="G43" i="4"/>
  <c r="B43" i="4"/>
  <c r="Y42" i="4"/>
  <c r="X42" i="4"/>
  <c r="V42" i="4"/>
  <c r="T42" i="4"/>
  <c r="S42" i="4"/>
  <c r="N42" i="4"/>
  <c r="M42" i="4"/>
  <c r="L42" i="4"/>
  <c r="K42" i="4"/>
  <c r="J42" i="4"/>
  <c r="H42" i="4"/>
  <c r="G42" i="4"/>
  <c r="B42" i="4"/>
  <c r="Z41" i="4"/>
  <c r="Y41" i="4"/>
  <c r="X41" i="4"/>
  <c r="V41" i="4"/>
  <c r="T41" i="4"/>
  <c r="S41" i="4"/>
  <c r="N41" i="4"/>
  <c r="M41" i="4"/>
  <c r="L41" i="4"/>
  <c r="U41" i="4" s="1"/>
  <c r="W41" i="4" s="1"/>
  <c r="K41" i="4"/>
  <c r="J41" i="4"/>
  <c r="H41" i="4"/>
  <c r="G41" i="4"/>
  <c r="B41" i="4"/>
  <c r="Y40" i="4"/>
  <c r="X40" i="4"/>
  <c r="V40" i="4"/>
  <c r="T40" i="4"/>
  <c r="S40" i="4"/>
  <c r="N40" i="4"/>
  <c r="M40" i="4"/>
  <c r="L40" i="4"/>
  <c r="K40" i="4"/>
  <c r="J40" i="4"/>
  <c r="H40" i="4"/>
  <c r="G40" i="4"/>
  <c r="B40" i="4"/>
  <c r="Z39" i="4"/>
  <c r="Y39" i="4"/>
  <c r="X39" i="4"/>
  <c r="V39" i="4"/>
  <c r="T39" i="4"/>
  <c r="S39" i="4"/>
  <c r="N39" i="4"/>
  <c r="M39" i="4"/>
  <c r="L39" i="4"/>
  <c r="U39" i="4" s="1"/>
  <c r="W39" i="4" s="1"/>
  <c r="K39" i="4"/>
  <c r="J39" i="4"/>
  <c r="H39" i="4"/>
  <c r="G39" i="4"/>
  <c r="B39" i="4"/>
  <c r="Z38" i="4"/>
  <c r="Y38" i="4"/>
  <c r="X38" i="4"/>
  <c r="V38" i="4"/>
  <c r="T38" i="4"/>
  <c r="S38" i="4"/>
  <c r="N38" i="4"/>
  <c r="M38" i="4"/>
  <c r="L38" i="4"/>
  <c r="U38" i="4" s="1"/>
  <c r="W38" i="4" s="1"/>
  <c r="K38" i="4"/>
  <c r="J38" i="4"/>
  <c r="H38" i="4"/>
  <c r="G38" i="4"/>
  <c r="B38" i="4"/>
  <c r="Y37" i="4"/>
  <c r="X37" i="4"/>
  <c r="V37" i="4"/>
  <c r="T37" i="4"/>
  <c r="S37" i="4"/>
  <c r="N37" i="4"/>
  <c r="M37" i="4"/>
  <c r="L37" i="4"/>
  <c r="K37" i="4"/>
  <c r="J37" i="4"/>
  <c r="H37" i="4"/>
  <c r="G37" i="4"/>
  <c r="B37" i="4"/>
  <c r="Z36" i="4"/>
  <c r="Y36" i="4"/>
  <c r="X36" i="4"/>
  <c r="V36" i="4"/>
  <c r="T36" i="4"/>
  <c r="S36" i="4"/>
  <c r="N36" i="4"/>
  <c r="M36" i="4"/>
  <c r="L36" i="4"/>
  <c r="U36" i="4" s="1"/>
  <c r="W36" i="4" s="1"/>
  <c r="K36" i="4"/>
  <c r="J36" i="4"/>
  <c r="H36" i="4"/>
  <c r="G36" i="4"/>
  <c r="B36" i="4"/>
  <c r="Y35" i="4"/>
  <c r="X35" i="4"/>
  <c r="V35" i="4"/>
  <c r="T35" i="4"/>
  <c r="S35" i="4"/>
  <c r="N35" i="4"/>
  <c r="M35" i="4"/>
  <c r="L35" i="4"/>
  <c r="K35" i="4"/>
  <c r="J35" i="4"/>
  <c r="H35" i="4"/>
  <c r="G35" i="4"/>
  <c r="B35" i="4"/>
  <c r="Z34" i="4"/>
  <c r="Y34" i="4"/>
  <c r="X34" i="4"/>
  <c r="V34" i="4"/>
  <c r="T34" i="4"/>
  <c r="S34" i="4"/>
  <c r="N34" i="4"/>
  <c r="M34" i="4"/>
  <c r="L34" i="4"/>
  <c r="U34" i="4" s="1"/>
  <c r="W34" i="4" s="1"/>
  <c r="K34" i="4"/>
  <c r="J34" i="4"/>
  <c r="H34" i="4"/>
  <c r="G34" i="4"/>
  <c r="B34" i="4"/>
  <c r="Z33" i="4"/>
  <c r="Y33" i="4"/>
  <c r="X33" i="4"/>
  <c r="V33" i="4"/>
  <c r="T33" i="4"/>
  <c r="S33" i="4"/>
  <c r="N33" i="4"/>
  <c r="M33" i="4"/>
  <c r="L33" i="4"/>
  <c r="U33" i="4" s="1"/>
  <c r="W33" i="4" s="1"/>
  <c r="K33" i="4"/>
  <c r="J33" i="4"/>
  <c r="H33" i="4"/>
  <c r="G33" i="4"/>
  <c r="B33" i="4"/>
  <c r="Y32" i="4"/>
  <c r="X32" i="4"/>
  <c r="V32" i="4"/>
  <c r="T32" i="4"/>
  <c r="S32" i="4"/>
  <c r="N32" i="4"/>
  <c r="M32" i="4"/>
  <c r="L32" i="4"/>
  <c r="K32" i="4"/>
  <c r="J32" i="4"/>
  <c r="H32" i="4"/>
  <c r="G32" i="4"/>
  <c r="B32" i="4"/>
  <c r="Z31" i="4"/>
  <c r="Y31" i="4"/>
  <c r="X31" i="4"/>
  <c r="V31" i="4"/>
  <c r="T31" i="4"/>
  <c r="S31" i="4"/>
  <c r="N31" i="4"/>
  <c r="M31" i="4"/>
  <c r="L31" i="4"/>
  <c r="U31" i="4" s="1"/>
  <c r="W31" i="4" s="1"/>
  <c r="K31" i="4"/>
  <c r="J31" i="4"/>
  <c r="H31" i="4"/>
  <c r="G31" i="4"/>
  <c r="B31" i="4"/>
  <c r="Z30" i="4"/>
  <c r="Y30" i="4"/>
  <c r="X30" i="4"/>
  <c r="V30" i="4"/>
  <c r="T30" i="4"/>
  <c r="S30" i="4"/>
  <c r="N30" i="4"/>
  <c r="M30" i="4"/>
  <c r="L30" i="4"/>
  <c r="U30" i="4" s="1"/>
  <c r="W30" i="4" s="1"/>
  <c r="K30" i="4"/>
  <c r="J30" i="4"/>
  <c r="H30" i="4"/>
  <c r="G30" i="4"/>
  <c r="B30" i="4"/>
  <c r="Z29" i="4"/>
  <c r="Y29" i="4"/>
  <c r="X29" i="4"/>
  <c r="V29" i="4"/>
  <c r="T29" i="4"/>
  <c r="S29" i="4"/>
  <c r="N29" i="4"/>
  <c r="M29" i="4"/>
  <c r="L29" i="4"/>
  <c r="U29" i="4" s="1"/>
  <c r="W29" i="4" s="1"/>
  <c r="K29" i="4"/>
  <c r="J29" i="4"/>
  <c r="H29" i="4"/>
  <c r="G29" i="4"/>
  <c r="B29" i="4"/>
  <c r="Z28" i="4"/>
  <c r="Y28" i="4"/>
  <c r="X28" i="4"/>
  <c r="V28" i="4"/>
  <c r="T28" i="4"/>
  <c r="S28" i="4"/>
  <c r="N28" i="4"/>
  <c r="M28" i="4"/>
  <c r="L28" i="4"/>
  <c r="U28" i="4" s="1"/>
  <c r="W28" i="4" s="1"/>
  <c r="K28" i="4"/>
  <c r="J28" i="4"/>
  <c r="H28" i="4"/>
  <c r="G28" i="4"/>
  <c r="B28" i="4"/>
  <c r="Y27" i="4"/>
  <c r="X27" i="4"/>
  <c r="V27" i="4"/>
  <c r="T27" i="4"/>
  <c r="S27" i="4"/>
  <c r="N27" i="4"/>
  <c r="M27" i="4"/>
  <c r="L27" i="4"/>
  <c r="K27" i="4"/>
  <c r="J27" i="4"/>
  <c r="H27" i="4"/>
  <c r="G27" i="4"/>
  <c r="B27" i="4"/>
  <c r="Z26" i="4"/>
  <c r="Y26" i="4"/>
  <c r="X26" i="4"/>
  <c r="V26" i="4"/>
  <c r="T26" i="4"/>
  <c r="S26" i="4"/>
  <c r="N26" i="4"/>
  <c r="M26" i="4"/>
  <c r="L26" i="4"/>
  <c r="U26" i="4" s="1"/>
  <c r="W26" i="4" s="1"/>
  <c r="K26" i="4"/>
  <c r="J26" i="4"/>
  <c r="H26" i="4"/>
  <c r="G26" i="4"/>
  <c r="B26" i="4"/>
  <c r="Z25" i="4"/>
  <c r="Y25" i="4"/>
  <c r="X25" i="4"/>
  <c r="V25" i="4"/>
  <c r="T25" i="4"/>
  <c r="S25" i="4"/>
  <c r="N25" i="4"/>
  <c r="M25" i="4"/>
  <c r="L25" i="4"/>
  <c r="U25" i="4" s="1"/>
  <c r="W25" i="4" s="1"/>
  <c r="K25" i="4"/>
  <c r="J25" i="4"/>
  <c r="H25" i="4"/>
  <c r="G25" i="4"/>
  <c r="B25" i="4"/>
  <c r="Y24" i="4"/>
  <c r="X24" i="4"/>
  <c r="V24" i="4"/>
  <c r="T24" i="4"/>
  <c r="S24" i="4"/>
  <c r="N24" i="4"/>
  <c r="M24" i="4"/>
  <c r="L24" i="4"/>
  <c r="K24" i="4"/>
  <c r="J24" i="4"/>
  <c r="H24" i="4"/>
  <c r="G24" i="4"/>
  <c r="B24" i="4"/>
  <c r="Z23" i="4"/>
  <c r="Y23" i="4"/>
  <c r="X23" i="4"/>
  <c r="V23" i="4"/>
  <c r="T23" i="4"/>
  <c r="S23" i="4"/>
  <c r="N23" i="4"/>
  <c r="M23" i="4"/>
  <c r="L23" i="4"/>
  <c r="U23" i="4" s="1"/>
  <c r="W23" i="4" s="1"/>
  <c r="K23" i="4"/>
  <c r="J23" i="4"/>
  <c r="H23" i="4"/>
  <c r="G23" i="4"/>
  <c r="B23" i="4"/>
  <c r="Z22" i="4"/>
  <c r="Y22" i="4"/>
  <c r="X22" i="4"/>
  <c r="V22" i="4"/>
  <c r="T22" i="4"/>
  <c r="S22" i="4"/>
  <c r="N22" i="4"/>
  <c r="M22" i="4"/>
  <c r="L22" i="4"/>
  <c r="U22" i="4" s="1"/>
  <c r="W22" i="4" s="1"/>
  <c r="K22" i="4"/>
  <c r="J22" i="4"/>
  <c r="H22" i="4"/>
  <c r="G22" i="4"/>
  <c r="B22" i="4"/>
  <c r="Z21" i="4"/>
  <c r="Y21" i="4"/>
  <c r="X21" i="4"/>
  <c r="V21" i="4"/>
  <c r="T21" i="4"/>
  <c r="S21" i="4"/>
  <c r="N21" i="4"/>
  <c r="M21" i="4"/>
  <c r="L21" i="4"/>
  <c r="U21" i="4" s="1"/>
  <c r="W21" i="4" s="1"/>
  <c r="K21" i="4"/>
  <c r="J21" i="4"/>
  <c r="H21" i="4"/>
  <c r="G21" i="4"/>
  <c r="B21" i="4"/>
  <c r="Z20" i="4"/>
  <c r="Y20" i="4"/>
  <c r="X20" i="4"/>
  <c r="V20" i="4"/>
  <c r="T20" i="4"/>
  <c r="S20" i="4"/>
  <c r="N20" i="4"/>
  <c r="M20" i="4"/>
  <c r="L20" i="4"/>
  <c r="K20" i="4"/>
  <c r="J20" i="4"/>
  <c r="H20" i="4"/>
  <c r="G20" i="4"/>
  <c r="B20" i="4"/>
  <c r="Z19" i="4"/>
  <c r="Y19" i="4"/>
  <c r="X19" i="4"/>
  <c r="V19" i="4"/>
  <c r="T19" i="4"/>
  <c r="S19" i="4"/>
  <c r="N19" i="4"/>
  <c r="M19" i="4"/>
  <c r="L19" i="4"/>
  <c r="U19" i="4" s="1"/>
  <c r="W19" i="4" s="1"/>
  <c r="K19" i="4"/>
  <c r="J19" i="4"/>
  <c r="H19" i="4"/>
  <c r="G19" i="4"/>
  <c r="B19" i="4"/>
  <c r="Z18" i="4"/>
  <c r="Y18" i="4"/>
  <c r="X18" i="4"/>
  <c r="V18" i="4"/>
  <c r="T18" i="4"/>
  <c r="S18" i="4"/>
  <c r="N18" i="4"/>
  <c r="M18" i="4"/>
  <c r="L18" i="4"/>
  <c r="U18" i="4" s="1"/>
  <c r="W18" i="4" s="1"/>
  <c r="K18" i="4"/>
  <c r="J18" i="4"/>
  <c r="H18" i="4"/>
  <c r="G18" i="4"/>
  <c r="B18" i="4"/>
  <c r="Z17" i="4"/>
  <c r="Y17" i="4"/>
  <c r="X17" i="4"/>
  <c r="V17" i="4"/>
  <c r="T17" i="4"/>
  <c r="S17" i="4"/>
  <c r="N17" i="4"/>
  <c r="M17" i="4"/>
  <c r="L17" i="4"/>
  <c r="U17" i="4" s="1"/>
  <c r="W17" i="4" s="1"/>
  <c r="K17" i="4"/>
  <c r="J17" i="4"/>
  <c r="H17" i="4"/>
  <c r="G17" i="4"/>
  <c r="B17" i="4"/>
  <c r="Z16" i="4"/>
  <c r="Y16" i="4"/>
  <c r="X16" i="4"/>
  <c r="V16" i="4"/>
  <c r="T16" i="4"/>
  <c r="S16" i="4"/>
  <c r="N16" i="4"/>
  <c r="M16" i="4"/>
  <c r="L16" i="4"/>
  <c r="U16" i="4" s="1"/>
  <c r="W16" i="4" s="1"/>
  <c r="K16" i="4"/>
  <c r="J16" i="4"/>
  <c r="H16" i="4"/>
  <c r="G16" i="4"/>
  <c r="B16" i="4"/>
  <c r="Z15" i="4"/>
  <c r="Y15" i="4"/>
  <c r="X15" i="4"/>
  <c r="V15" i="4"/>
  <c r="T15" i="4"/>
  <c r="S15" i="4"/>
  <c r="N15" i="4"/>
  <c r="M15" i="4"/>
  <c r="L15" i="4"/>
  <c r="U15" i="4" s="1"/>
  <c r="W15" i="4" s="1"/>
  <c r="K15" i="4"/>
  <c r="J15" i="4"/>
  <c r="H15" i="4"/>
  <c r="G15" i="4"/>
  <c r="B15" i="4"/>
  <c r="Z14" i="4"/>
  <c r="Y14" i="4"/>
  <c r="X14" i="4"/>
  <c r="V14" i="4"/>
  <c r="T14" i="4"/>
  <c r="S14" i="4"/>
  <c r="N14" i="4"/>
  <c r="M14" i="4"/>
  <c r="L14" i="4"/>
  <c r="U14" i="4" s="1"/>
  <c r="W14" i="4" s="1"/>
  <c r="K14" i="4"/>
  <c r="J14" i="4"/>
  <c r="H14" i="4"/>
  <c r="G14" i="4"/>
  <c r="B14" i="4"/>
  <c r="Z13" i="4"/>
  <c r="Y13" i="4"/>
  <c r="X13" i="4"/>
  <c r="V13" i="4"/>
  <c r="T13" i="4"/>
  <c r="S13" i="4"/>
  <c r="N13" i="4"/>
  <c r="M13" i="4"/>
  <c r="L13" i="4"/>
  <c r="U13" i="4" s="1"/>
  <c r="W13" i="4" s="1"/>
  <c r="K13" i="4"/>
  <c r="J13" i="4"/>
  <c r="H13" i="4"/>
  <c r="G13" i="4"/>
  <c r="B13" i="4"/>
  <c r="Z12" i="4"/>
  <c r="Y12" i="4"/>
  <c r="X12" i="4"/>
  <c r="V12" i="4"/>
  <c r="T12" i="4"/>
  <c r="S12" i="4"/>
  <c r="N12" i="4"/>
  <c r="M12" i="4"/>
  <c r="L12" i="4"/>
  <c r="K12" i="4"/>
  <c r="J12" i="4"/>
  <c r="H12" i="4"/>
  <c r="G12" i="4"/>
  <c r="B12" i="4"/>
  <c r="Z11" i="4"/>
  <c r="Y11" i="4"/>
  <c r="X11" i="4"/>
  <c r="V11" i="4"/>
  <c r="T11" i="4"/>
  <c r="S11" i="4"/>
  <c r="N11" i="4"/>
  <c r="M11" i="4"/>
  <c r="L11" i="4"/>
  <c r="U11" i="4" s="1"/>
  <c r="W11" i="4" s="1"/>
  <c r="K11" i="4"/>
  <c r="J11" i="4"/>
  <c r="H11" i="4"/>
  <c r="G11" i="4"/>
  <c r="B11" i="4"/>
  <c r="Z10" i="4"/>
  <c r="Y10" i="4"/>
  <c r="X10" i="4"/>
  <c r="V10" i="4"/>
  <c r="T10" i="4"/>
  <c r="S10" i="4"/>
  <c r="N10" i="4"/>
  <c r="M10" i="4"/>
  <c r="L10" i="4"/>
  <c r="U10" i="4" s="1"/>
  <c r="W10" i="4" s="1"/>
  <c r="K10" i="4"/>
  <c r="J10" i="4"/>
  <c r="H10" i="4"/>
  <c r="G10" i="4"/>
  <c r="B10" i="4"/>
  <c r="Z9" i="4"/>
  <c r="Y9" i="4"/>
  <c r="X9" i="4"/>
  <c r="V9" i="4"/>
  <c r="T9" i="4"/>
  <c r="S9" i="4"/>
  <c r="N9" i="4"/>
  <c r="M9" i="4"/>
  <c r="L9" i="4"/>
  <c r="U9" i="4" s="1"/>
  <c r="W9" i="4" s="1"/>
  <c r="K9" i="4"/>
  <c r="J9" i="4"/>
  <c r="H9" i="4"/>
  <c r="G9" i="4"/>
  <c r="B9" i="4"/>
  <c r="Z8" i="4"/>
  <c r="Y8" i="4"/>
  <c r="X8" i="4"/>
  <c r="V8" i="4"/>
  <c r="T8" i="4"/>
  <c r="S8" i="4"/>
  <c r="N8" i="4"/>
  <c r="M8" i="4"/>
  <c r="L8" i="4"/>
  <c r="U8" i="4" s="1"/>
  <c r="W8" i="4" s="1"/>
  <c r="K8" i="4"/>
  <c r="J8" i="4"/>
  <c r="H8" i="4"/>
  <c r="G8" i="4"/>
  <c r="B8" i="4"/>
  <c r="Z7" i="4"/>
  <c r="Y7" i="4"/>
  <c r="X7" i="4"/>
  <c r="V7" i="4"/>
  <c r="T7" i="4"/>
  <c r="S7" i="4"/>
  <c r="N7" i="4"/>
  <c r="M7" i="4"/>
  <c r="L7" i="4"/>
  <c r="U7" i="4" s="1"/>
  <c r="W7" i="4" s="1"/>
  <c r="K7" i="4"/>
  <c r="J7" i="4"/>
  <c r="H7" i="4"/>
  <c r="G7" i="4"/>
  <c r="B7" i="4"/>
  <c r="Z6" i="4"/>
  <c r="Y6" i="4"/>
  <c r="X6" i="4"/>
  <c r="V6" i="4"/>
  <c r="T6" i="4"/>
  <c r="S6" i="4"/>
  <c r="N6" i="4"/>
  <c r="M6" i="4"/>
  <c r="L6" i="4"/>
  <c r="U6" i="4" s="1"/>
  <c r="W6" i="4" s="1"/>
  <c r="K6" i="4"/>
  <c r="J6" i="4"/>
  <c r="H6" i="4"/>
  <c r="G6" i="4"/>
  <c r="B6" i="4"/>
  <c r="Z5" i="4"/>
  <c r="Y5" i="4"/>
  <c r="X5" i="4"/>
  <c r="V5" i="4"/>
  <c r="T5" i="4"/>
  <c r="S5" i="4"/>
  <c r="N5" i="4"/>
  <c r="M5" i="4"/>
  <c r="L5" i="4"/>
  <c r="U5" i="4" s="1"/>
  <c r="W5" i="4" s="1"/>
  <c r="K5" i="4"/>
  <c r="J5" i="4"/>
  <c r="H5" i="4"/>
  <c r="G5" i="4"/>
  <c r="B5" i="4"/>
  <c r="Z4" i="4"/>
  <c r="Y4" i="4"/>
  <c r="X4" i="4"/>
  <c r="V4" i="4"/>
  <c r="T4" i="4"/>
  <c r="S4" i="4"/>
  <c r="N4" i="4"/>
  <c r="M4" i="4"/>
  <c r="L4" i="4"/>
  <c r="U4" i="4" s="1"/>
  <c r="W4" i="4" s="1"/>
  <c r="K4" i="4"/>
  <c r="J4" i="4"/>
  <c r="H4" i="4"/>
  <c r="G4" i="4"/>
  <c r="B4" i="4"/>
  <c r="Y3" i="4"/>
  <c r="X3" i="4"/>
  <c r="V3" i="4"/>
  <c r="T3" i="4"/>
  <c r="S3" i="4"/>
  <c r="N3" i="4"/>
  <c r="M3" i="4"/>
  <c r="L3" i="4"/>
  <c r="K3" i="4"/>
  <c r="J3" i="4"/>
  <c r="H3" i="4"/>
  <c r="G3" i="4"/>
  <c r="B3" i="4"/>
  <c r="S1" i="4"/>
  <c r="R1" i="4"/>
  <c r="Z3" i="4" l="1"/>
  <c r="U3" i="4" s="1"/>
  <c r="W3" i="4" s="1"/>
  <c r="U12" i="4"/>
  <c r="W12" i="4" s="1"/>
  <c r="U20" i="4"/>
  <c r="W20" i="4" s="1"/>
  <c r="U42" i="4"/>
  <c r="W42" i="4" s="1"/>
  <c r="U27" i="4"/>
  <c r="W27" i="4" s="1"/>
  <c r="U35" i="4"/>
  <c r="W35" i="4" s="1"/>
  <c r="U43" i="4"/>
  <c r="W43" i="4" s="1"/>
  <c r="U37" i="4"/>
  <c r="W37" i="4" s="1"/>
  <c r="U45" i="4"/>
  <c r="W45" i="4" s="1"/>
  <c r="U24" i="4"/>
  <c r="W24" i="4" s="1"/>
  <c r="U32" i="4"/>
  <c r="W32" i="4" s="1"/>
  <c r="U40" i="4"/>
  <c r="W40" i="4" s="1"/>
  <c r="U44" i="4"/>
  <c r="W44" i="4" s="1"/>
  <c r="AA1" i="4"/>
</calcChain>
</file>

<file path=xl/sharedStrings.xml><?xml version="1.0" encoding="utf-8"?>
<sst xmlns="http://schemas.openxmlformats.org/spreadsheetml/2006/main" count="1698" uniqueCount="1155">
  <si>
    <t>End Item Code</t>
  </si>
  <si>
    <t>NTPC Code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</si>
  <si>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</si>
  <si>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</si>
  <si>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</si>
  <si>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</si>
  <si>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</si>
  <si>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</si>
  <si>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</si>
  <si>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</si>
  <si>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</si>
  <si>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</si>
  <si>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</si>
  <si>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</si>
  <si>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</si>
  <si>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</si>
  <si>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</si>
  <si>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</si>
  <si>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</si>
  <si>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</si>
  <si>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</si>
  <si>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</si>
  <si>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</si>
  <si>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</si>
  <si>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</si>
  <si>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</si>
  <si>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</si>
  <si>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3547100600676EF-0075+00000</t>
  </si>
  <si>
    <t>354710070031401-0075+00000</t>
  </si>
  <si>
    <t>3547100600676EF-0100+02500</t>
  </si>
  <si>
    <t>354710070031401-0100+02500</t>
  </si>
  <si>
    <t>3547100600676EF-0100+05000</t>
  </si>
  <si>
    <t>354710070031401-0100+05000</t>
  </si>
  <si>
    <t>3547100600676EF-0100+10000</t>
  </si>
  <si>
    <t>354710070031401-0100+10000</t>
  </si>
  <si>
    <t>3547100600676EF-0125+00000</t>
  </si>
  <si>
    <t>354710070031401-0125+00000</t>
  </si>
  <si>
    <t>3547100600676EF-0125+02500</t>
  </si>
  <si>
    <t>354710070031401-0125+02500</t>
  </si>
  <si>
    <t>3547100600676EF-0125+05000</t>
  </si>
  <si>
    <t>354710070031401-0125+05000</t>
  </si>
  <si>
    <t>3547100600676EF-0125+10000</t>
  </si>
  <si>
    <t>354710070031401-0125+10000</t>
  </si>
  <si>
    <t>3547100600676EF-0125+12500</t>
  </si>
  <si>
    <t>354710070031401-0125+12500</t>
  </si>
  <si>
    <t>3547100600676EF-0150+02500</t>
  </si>
  <si>
    <t>354710070031401-0150+02500</t>
  </si>
  <si>
    <t>3547100600676EF-0150+05000</t>
  </si>
  <si>
    <t>354710070031401-0150+05000</t>
  </si>
  <si>
    <t>3547100600676EF-0150+07500</t>
  </si>
  <si>
    <t>354710070031401-0150+07500</t>
  </si>
  <si>
    <t>3547100600676EF-0150+10000</t>
  </si>
  <si>
    <t>354710070031401-0150+10000</t>
  </si>
  <si>
    <t>3547100600676EF-0150+12500</t>
  </si>
  <si>
    <t>354710070031401-0150+12500</t>
  </si>
  <si>
    <t>3547100600676EF-0150+15000</t>
  </si>
  <si>
    <t>354710070031401-0150+15000</t>
  </si>
  <si>
    <t>3547100600676EF-0175+00000</t>
  </si>
  <si>
    <t>354710070031401-0175+00000</t>
  </si>
  <si>
    <t>3547100600676EF-0175+02500</t>
  </si>
  <si>
    <t>354710070031401-0175+02500</t>
  </si>
  <si>
    <t>3547100600676EF-0175+07500</t>
  </si>
  <si>
    <t>354710070031401-0175+07500</t>
  </si>
  <si>
    <t>3547100600676EF-0175+10000</t>
  </si>
  <si>
    <t>354710070031401-0175+10000</t>
  </si>
  <si>
    <t>3547100600676EF-0175+12500</t>
  </si>
  <si>
    <t>354710070031401-0175+12500</t>
  </si>
  <si>
    <t>3547100600676EF-0175+15000</t>
  </si>
  <si>
    <t>354710070031401-0175+15000</t>
  </si>
  <si>
    <t>3547100600676EF-0175+17500</t>
  </si>
  <si>
    <t>354710070031401-0175+17500</t>
  </si>
  <si>
    <t>3547100600676EF-0200+00000</t>
  </si>
  <si>
    <t>354710070031401-0200+00000</t>
  </si>
  <si>
    <t>3547100600676EF-0200+02500</t>
  </si>
  <si>
    <t>354710070031401-0200+02500</t>
  </si>
  <si>
    <t>3547100600676EF-0200+07500</t>
  </si>
  <si>
    <t>354710070031401-0200+07500</t>
  </si>
  <si>
    <t>3547100600676EF-0200+10000</t>
  </si>
  <si>
    <t>354710070031401-0200+10000</t>
  </si>
  <si>
    <t>3547100600676EF-0200+12500</t>
  </si>
  <si>
    <t>354710070031401-0200+12500</t>
  </si>
  <si>
    <t>3547100600676EF-0200+15000</t>
  </si>
  <si>
    <t>354710070031401-0200+15000</t>
  </si>
  <si>
    <t>3547100600676EF-0200+17500</t>
  </si>
  <si>
    <t>354710070031401-0200+17500</t>
  </si>
  <si>
    <t>3547100600676EF-0200+20000</t>
  </si>
  <si>
    <t>354710070031401-0200+20000</t>
  </si>
  <si>
    <t>3547100600676EF-0225+00000</t>
  </si>
  <si>
    <t>354710070031401-0225+00000</t>
  </si>
  <si>
    <t>3547100600676EF-0225+02500</t>
  </si>
  <si>
    <t>354710070031401-0225+02500</t>
  </si>
  <si>
    <t>3547100600676EF-0225+05000</t>
  </si>
  <si>
    <t>354710070031401-0225+05000</t>
  </si>
  <si>
    <t>3547100600676EF-0225+07500</t>
  </si>
  <si>
    <t>354710070031401-0225+07500</t>
  </si>
  <si>
    <t>3547100600676EF-0225+10000</t>
  </si>
  <si>
    <t>354710070031401-0225+10000</t>
  </si>
  <si>
    <t>3547100600676EF-0225+12500</t>
  </si>
  <si>
    <t>354710070031401-0225+12500</t>
  </si>
  <si>
    <t>3547100600676EF-0225+17500</t>
  </si>
  <si>
    <t>354710070031401-0225+17500</t>
  </si>
  <si>
    <t>3547100600676EF-0225+20000</t>
  </si>
  <si>
    <t>354710070031401-0225+20000</t>
  </si>
  <si>
    <t>3547100600676EF-0250+00000</t>
  </si>
  <si>
    <t>354710070031401-0250+00000</t>
  </si>
  <si>
    <t>3547100600676EF-0250+07500</t>
  </si>
  <si>
    <t>354710070031401-0250+07500</t>
  </si>
  <si>
    <t>3547100600676EF-0250+10000</t>
  </si>
  <si>
    <t>354710070031401-0250+10000</t>
  </si>
  <si>
    <t>3547100600676EF-0250+17500</t>
  </si>
  <si>
    <t>354710070031401-0250+17500</t>
  </si>
  <si>
    <t>3547100600676EF-0275+02500</t>
  </si>
  <si>
    <t>354710070031401-0275+02500</t>
  </si>
  <si>
    <t>3547100600676EF-0275+05000</t>
  </si>
  <si>
    <t>354710070031401-0275+05000</t>
  </si>
  <si>
    <t>3547100600676EF-0275+07500</t>
  </si>
  <si>
    <t>354710070031401-0275+07500</t>
  </si>
  <si>
    <t>3547100600676EF-0275+10000</t>
  </si>
  <si>
    <t>354710070031401-0275+10000</t>
  </si>
  <si>
    <t>3547100600676EF-0275+12500</t>
  </si>
  <si>
    <t>354710070031401-0275+12500</t>
  </si>
  <si>
    <t>3547100600676EF-0275+17500</t>
  </si>
  <si>
    <t>354710070031401-0275+17500</t>
  </si>
  <si>
    <t>3547100600676EF-0275+20000</t>
  </si>
  <si>
    <t>354710070031401-0275+20000</t>
  </si>
  <si>
    <t>3547100600676EF-0300+00000</t>
  </si>
  <si>
    <t>354710070031401-0300+00000</t>
  </si>
  <si>
    <t>3547100600676EF-0300+05000</t>
  </si>
  <si>
    <t>354710070031401-0300+05000</t>
  </si>
  <si>
    <t>3547100600676EF-0300+07500</t>
  </si>
  <si>
    <t>354710070031401-0300+07500</t>
  </si>
  <si>
    <t>3547100600676EF-0300+10000</t>
  </si>
  <si>
    <t>354710070031401-0300+10000</t>
  </si>
  <si>
    <t>3547100600676EF-0300+12500</t>
  </si>
  <si>
    <t>354710070031401-0300+12500</t>
  </si>
  <si>
    <t>3547100600676EF-0325+02500</t>
  </si>
  <si>
    <t>354710070031401-0325+02500</t>
  </si>
  <si>
    <t>3547100600676EF-0325+07500</t>
  </si>
  <si>
    <t>354710070031401-0325+07500</t>
  </si>
  <si>
    <t>3547100600676EF-0350+00000</t>
  </si>
  <si>
    <t>354710070031401-0350+00000</t>
  </si>
  <si>
    <t>3547100600676EF-0350+02500</t>
  </si>
  <si>
    <t>354710070031401-0350+02500</t>
  </si>
  <si>
    <t>3547100600676EF-0350+05000</t>
  </si>
  <si>
    <t>354710070031401-0350+05000</t>
  </si>
  <si>
    <t>3547100600676EF-0350+07500</t>
  </si>
  <si>
    <t>354710070031401-0350+07500</t>
  </si>
  <si>
    <t>3547100600676EF-0375+00000</t>
  </si>
  <si>
    <t>354710070031401-0375+00000</t>
  </si>
  <si>
    <t>3547100600676EF-0375+02500</t>
  </si>
  <si>
    <t>354710070031401-0375+02500</t>
  </si>
  <si>
    <t>3547100600676EF-0375+05000</t>
  </si>
  <si>
    <t>354710070031401-0375+05000</t>
  </si>
  <si>
    <t>3547100600676EF-0375+10000</t>
  </si>
  <si>
    <t>354710070031401-0375+10000</t>
  </si>
  <si>
    <t>3547100600676EF-0375+12500</t>
  </si>
  <si>
    <t>354710070031401-0375+12500</t>
  </si>
  <si>
    <t>3547100600676EF-0400+00000</t>
  </si>
  <si>
    <t>354710070031401-0400+00000</t>
  </si>
  <si>
    <t>3547100600676EF-0400+02500</t>
  </si>
  <si>
    <t>354710070031401-0400+02500</t>
  </si>
  <si>
    <t>3547100600676EF-0400+05000</t>
  </si>
  <si>
    <t>354710070031401-0400+05000</t>
  </si>
  <si>
    <t>3547100600676EF-0400+07500</t>
  </si>
  <si>
    <t>354710070031401-0400+07500</t>
  </si>
  <si>
    <t>3547100600676EF-0400+12500</t>
  </si>
  <si>
    <t>354710070031401-0400+12500</t>
  </si>
  <si>
    <t>3547100600676EF-0425+00000</t>
  </si>
  <si>
    <t>354710070031401-0425+00000</t>
  </si>
  <si>
    <t>3547100600676EF-0425+05000</t>
  </si>
  <si>
    <t>354710070031401-0425+05000</t>
  </si>
  <si>
    <t>3547100600676EF-0425+07500</t>
  </si>
  <si>
    <t>354710070031401-0425+07500</t>
  </si>
  <si>
    <t>3547100600676EF-0425+10000</t>
  </si>
  <si>
    <t>354710070031401-0425+10000</t>
  </si>
  <si>
    <t>3547100600676EF-0425+17500</t>
  </si>
  <si>
    <t>354710070031401-0425+17500</t>
  </si>
  <si>
    <t>3547100600676EF-0425+20000</t>
  </si>
  <si>
    <t>354710070031401-0425+20000</t>
  </si>
  <si>
    <t>3547100600676EF-0450+05000</t>
  </si>
  <si>
    <t>354710070031401-0450+05000</t>
  </si>
  <si>
    <t>3547100600676EF-0450+12500</t>
  </si>
  <si>
    <t>354710070031401-0450+12500</t>
  </si>
  <si>
    <t>3547100600676EF-0500+15000</t>
  </si>
  <si>
    <t>354710070031401-0500+15000</t>
  </si>
  <si>
    <t>3547100600676EF-0525+02500</t>
  </si>
  <si>
    <t>354710070031401-0525+02500</t>
  </si>
  <si>
    <t>3547100600676EF-0525+05000</t>
  </si>
  <si>
    <t>354710070031401-0525+05000</t>
  </si>
  <si>
    <t>3547100600676EF-0525+12500</t>
  </si>
  <si>
    <t>354710070031401-0525+12500</t>
  </si>
  <si>
    <t>3547100600676EF-0550+05000</t>
  </si>
  <si>
    <t>354710070031401-0550+05000</t>
  </si>
  <si>
    <t>3547100600676EF-0550+10000</t>
  </si>
  <si>
    <t>354710070031401-0550+10000</t>
  </si>
  <si>
    <t>354710065060NEF+0000+17500</t>
  </si>
  <si>
    <t>354710065031400+0000+17500</t>
  </si>
  <si>
    <t>354710065060NEF+0000+20000</t>
  </si>
  <si>
    <t>354710065031400+0000+20000</t>
  </si>
  <si>
    <t>354710065060NEF+0025+07500</t>
  </si>
  <si>
    <t>354710065031400+0025+07500</t>
  </si>
  <si>
    <t>354710065060NEF+0025+10000</t>
  </si>
  <si>
    <t>354710065031400+0025+10000</t>
  </si>
  <si>
    <t>354710065060NEF+0025+15000</t>
  </si>
  <si>
    <t>354710065031400+0025+15000</t>
  </si>
  <si>
    <t>354710065060NEF+0025+17500</t>
  </si>
  <si>
    <t>354710065031400+0025+17500</t>
  </si>
  <si>
    <t>354710065060NEF+0050+05000</t>
  </si>
  <si>
    <t>354710065031400+0050+05000</t>
  </si>
  <si>
    <t>354710065060NEF+0050+07500</t>
  </si>
  <si>
    <t>354710065031400+0050+07500</t>
  </si>
  <si>
    <t>354710065060NEF+0050+10000</t>
  </si>
  <si>
    <t>354710065031400+0050+10000</t>
  </si>
  <si>
    <t>354710065060NEF+0050+15000</t>
  </si>
  <si>
    <t>354710065031400+0050+15000</t>
  </si>
  <si>
    <t>354710065060NEF+0050+17500</t>
  </si>
  <si>
    <t>354710065031400+0050+17500</t>
  </si>
  <si>
    <t>354710065060NEF+0075+02500</t>
  </si>
  <si>
    <t>354710065031400+0075+02500</t>
  </si>
  <si>
    <t>354710065060NEF+0075+05000</t>
  </si>
  <si>
    <t>354710065031400+0075+05000</t>
  </si>
  <si>
    <t>354710065060NEF+0075+07500</t>
  </si>
  <si>
    <t>354710065031400+0075+07500</t>
  </si>
  <si>
    <t>354710065060NEF+0075+10000</t>
  </si>
  <si>
    <t>354710065031400+0075+10000</t>
  </si>
  <si>
    <t>354710065060NEF+0075+15000</t>
  </si>
  <si>
    <t>354710065031400+0075+15000</t>
  </si>
  <si>
    <t>354710065060NEF+0075+20000</t>
  </si>
  <si>
    <t>354710065031400+0075+20000</t>
  </si>
  <si>
    <t>354710065060NEF+0100+00000</t>
  </si>
  <si>
    <t>354710065031400+0100+00000</t>
  </si>
  <si>
    <t>354710065060NEF+0100+02500</t>
  </si>
  <si>
    <t>354710065031400+0100+02500</t>
  </si>
  <si>
    <t>354710065060NEF+0100+05000</t>
  </si>
  <si>
    <t>354710065031400+0100+05000</t>
  </si>
  <si>
    <t>354710065060NEF+0100+07500</t>
  </si>
  <si>
    <t>354710065031400+0100+07500</t>
  </si>
  <si>
    <t>354710065060NEF+0100+10000</t>
  </si>
  <si>
    <t>354710065031400+0100+10000</t>
  </si>
  <si>
    <t>354710065060NEF+0100+12500</t>
  </si>
  <si>
    <t>354710065031400+0100+12500</t>
  </si>
  <si>
    <t>354710065060NEF+0100+17500</t>
  </si>
  <si>
    <t>354710065031400+0100+17500</t>
  </si>
  <si>
    <t>354710065060NEF+0125+00000</t>
  </si>
  <si>
    <t>354710065031400+0125+00000</t>
  </si>
  <si>
    <t>354710065060NEF+0125+05000</t>
  </si>
  <si>
    <t>354710065031400+0125+05000</t>
  </si>
  <si>
    <t>354710065060NEF+0125+07500</t>
  </si>
  <si>
    <t>354710065031400+0125+07500</t>
  </si>
  <si>
    <t>354710065060NEF+0125+12500</t>
  </si>
  <si>
    <t>354710065031400+0125+12500</t>
  </si>
  <si>
    <t>354710065060NEF+0150+00000</t>
  </si>
  <si>
    <t>354710065031400+0150+00000</t>
  </si>
  <si>
    <t>354710065060NEF+0150+02500</t>
  </si>
  <si>
    <t>354710065031400+0150+02500</t>
  </si>
  <si>
    <t>354710065060NEF+0150+05000</t>
  </si>
  <si>
    <t>354710065031400+0150+05000</t>
  </si>
  <si>
    <t>354710065060NEF+0150+07500</t>
  </si>
  <si>
    <t>354710065031400+0150+07500</t>
  </si>
  <si>
    <t>354710065060NEF+0150+10000</t>
  </si>
  <si>
    <t>354710065031400+0150+10000</t>
  </si>
  <si>
    <t>354710065060NEF+0150+20000</t>
  </si>
  <si>
    <t>354710065031400+0150+20000</t>
  </si>
  <si>
    <t>354710065060NEF+0175+00000</t>
  </si>
  <si>
    <t>354710065031400+0175+00000</t>
  </si>
  <si>
    <t>354710065060NEF+0175+02500</t>
  </si>
  <si>
    <t>354710065031400+0175+02500</t>
  </si>
  <si>
    <t>354710065060NEF+0175+05000</t>
  </si>
  <si>
    <t>354710065031400+0175+05000</t>
  </si>
  <si>
    <t>354710065060NEF+0175+07500</t>
  </si>
  <si>
    <t>354710065031400+0175+07500</t>
  </si>
  <si>
    <t>354710065060NEF+0175+10000</t>
  </si>
  <si>
    <t>354710065031400+0175+10000</t>
  </si>
  <si>
    <t>354710065060NEF+0175+12500</t>
  </si>
  <si>
    <t>354710065031400+0175+12500</t>
  </si>
  <si>
    <t>354710065060NEF+0175+15000</t>
  </si>
  <si>
    <t>354710065031400+0175+15000</t>
  </si>
  <si>
    <t>354710065060NEF+0200+00000</t>
  </si>
  <si>
    <t>354710065031400+0200+00000</t>
  </si>
  <si>
    <t>354710065060NEF+0200+05000</t>
  </si>
  <si>
    <t>354710065031400+0200+05000</t>
  </si>
  <si>
    <t>354710065060NEF+0200+07500</t>
  </si>
  <si>
    <t>354710065031400+0200+07500</t>
  </si>
  <si>
    <t>354710065060NEF+0200+10000</t>
  </si>
  <si>
    <t>354710065031400+0200+10000</t>
  </si>
  <si>
    <t>354710065060NEF+0200+15000</t>
  </si>
  <si>
    <t>354710065031400+0200+15000</t>
  </si>
  <si>
    <t>354710065060NEF+0200+20000</t>
  </si>
  <si>
    <t>354710065031400+0200+20000</t>
  </si>
  <si>
    <t>354710065060NEF+0225+00000</t>
  </si>
  <si>
    <t>354710065031400+0225+00000</t>
  </si>
  <si>
    <t>354710065060NEF+0225+02500</t>
  </si>
  <si>
    <t>354710065031400+0225+02500</t>
  </si>
  <si>
    <t>354710065060NEF+0225+05000</t>
  </si>
  <si>
    <t>354710065031400+0225+05000</t>
  </si>
  <si>
    <t>354710065060NEF+0225+07500</t>
  </si>
  <si>
    <t>354710065031400+0225+07500</t>
  </si>
  <si>
    <t>354710065060NEF+0225+10000</t>
  </si>
  <si>
    <t>354710065031400+0225+10000</t>
  </si>
  <si>
    <t>354710065060NEF+0225+15000</t>
  </si>
  <si>
    <t>354710065031400+0225+15000</t>
  </si>
  <si>
    <t>354710065060NEF+0225+17500</t>
  </si>
  <si>
    <t>354710065031400+0225+17500</t>
  </si>
  <si>
    <t>354710065060NEF+0250+00000</t>
  </si>
  <si>
    <t>354710065031400+0250+00000</t>
  </si>
  <si>
    <t>354710065060NEF+0250+02500</t>
  </si>
  <si>
    <t>354710065031400+0250+02500</t>
  </si>
  <si>
    <t>354710065060NEF+0250+05000</t>
  </si>
  <si>
    <t>354710065031400+0250+05000</t>
  </si>
  <si>
    <t>354710065060NEF+0250+07500</t>
  </si>
  <si>
    <t>354710065031400+0250+07500</t>
  </si>
  <si>
    <t>354710065060NEF+0250+10000</t>
  </si>
  <si>
    <t>354710065031400+0250+10000</t>
  </si>
  <si>
    <t>354710065060NEF+0250+12500</t>
  </si>
  <si>
    <t>354710065031400+0250+12500</t>
  </si>
  <si>
    <t>354710065060NEF+0275+00000</t>
  </si>
  <si>
    <t>354710065031400+0275+00000</t>
  </si>
  <si>
    <t>354710065060NEF+0275+02500</t>
  </si>
  <si>
    <t>354710065031400+0275+02500</t>
  </si>
  <si>
    <t>354710065060NEF+0275+05000</t>
  </si>
  <si>
    <t>354710065031400+0275+05000</t>
  </si>
  <si>
    <t>354710065060NEF+0275+07500</t>
  </si>
  <si>
    <t>354710065031400+0275+07500</t>
  </si>
  <si>
    <t>354710065060NEF+0275+12500</t>
  </si>
  <si>
    <t>354710065031400+0275+12500</t>
  </si>
  <si>
    <t>354710065060NEF+0300+00000</t>
  </si>
  <si>
    <t>354710065031400+0300+00000</t>
  </si>
  <si>
    <t>354710065060NEF+0300+02500</t>
  </si>
  <si>
    <t>354710065031400+0300+02500</t>
  </si>
  <si>
    <t>354710065060NEF+0300+05000</t>
  </si>
  <si>
    <t>354710065031400+0300+05000</t>
  </si>
  <si>
    <t>354710065060NEF+0300+10000</t>
  </si>
  <si>
    <t>354710065031400+0300+10000</t>
  </si>
  <si>
    <t>354710065060NEF+0325+00000</t>
  </si>
  <si>
    <t>354710065031400+0325+00000</t>
  </si>
  <si>
    <t>354710065060NEF+0325+02500</t>
  </si>
  <si>
    <t>354710065031400+0325+02500</t>
  </si>
  <si>
    <t>354710065060NEF+0325+05000</t>
  </si>
  <si>
    <t>354710065031400+0325+05000</t>
  </si>
  <si>
    <t>354710065060NEF+0325+07500</t>
  </si>
  <si>
    <t>354710065031400+0325+07500</t>
  </si>
  <si>
    <t>354710065060NEF+0350+00000</t>
  </si>
  <si>
    <t>354710065031400+0350+00000</t>
  </si>
  <si>
    <t>354710065060NEF+0350+02500</t>
  </si>
  <si>
    <t>354710065031400+0350+02500</t>
  </si>
  <si>
    <t>354710065060NEF+0350+05000</t>
  </si>
  <si>
    <t>354710065031400+0350+05000</t>
  </si>
  <si>
    <t>354710065060NEF+0375+00000</t>
  </si>
  <si>
    <t>354710065031400+0375+00000</t>
  </si>
  <si>
    <t>354710065060NEF+0400+00000</t>
  </si>
  <si>
    <t>354710065031400+0400+00000</t>
  </si>
  <si>
    <t>354710065060NEF-0025+12500</t>
  </si>
  <si>
    <t>354710065031400-0025+12500</t>
  </si>
  <si>
    <t>354710065060NEF-0025+15000</t>
  </si>
  <si>
    <t>354710065031400-0025+15000</t>
  </si>
  <si>
    <t>354710065060NEF-0025+17500</t>
  </si>
  <si>
    <t>354710065031400-0025+17500</t>
  </si>
  <si>
    <t>354710065060NEF-0025+20000</t>
  </si>
  <si>
    <t>354710065031400-0025+20000</t>
  </si>
  <si>
    <t>354710065060NEF-0050+15000</t>
  </si>
  <si>
    <t>354710065031400-0050+15000</t>
  </si>
  <si>
    <t>354710065060NEF-0050+17500</t>
  </si>
  <si>
    <t>354710065031400-0050+17500</t>
  </si>
  <si>
    <t>354710065060NEF-0050+20000</t>
  </si>
  <si>
    <t>354710065031400-0050+20000</t>
  </si>
  <si>
    <t>354710065060NEF-0075+17500</t>
  </si>
  <si>
    <t>354710065031400-0075+17500</t>
  </si>
  <si>
    <t>354710065060NEF-0075+20000</t>
  </si>
  <si>
    <t>354710065031400-0075+20000</t>
  </si>
  <si>
    <t>3547100650676EF-0125+10000</t>
  </si>
  <si>
    <t>3547100650676EF-0150+12500</t>
  </si>
  <si>
    <t>3547100650676EF-0150+15000</t>
  </si>
  <si>
    <t>3547100650676EF-0175+12500</t>
  </si>
  <si>
    <t>3547100650676EF-0175+15000</t>
  </si>
  <si>
    <t>3547100650676EF-0175+17500</t>
  </si>
  <si>
    <t>3547100650676EF-0200+15000</t>
  </si>
  <si>
    <t>3547100650676EF-0200+17500</t>
  </si>
  <si>
    <t>3547100650676EF-0200+20000</t>
  </si>
  <si>
    <t>3547100650676EF-0225+12500</t>
  </si>
  <si>
    <t>3547100650676EF-0225+15000</t>
  </si>
  <si>
    <t>354710070031401-0225+15000</t>
  </si>
  <si>
    <t>3547100650676EF-0225+17500</t>
  </si>
  <si>
    <t>3547100650676EF-0225+20000</t>
  </si>
  <si>
    <t>3547100650676EF-0250+10000</t>
  </si>
  <si>
    <t>3547100650676EF-0250+12500</t>
  </si>
  <si>
    <t>354710070031401-0250+12500</t>
  </si>
  <si>
    <t>3547100650676EF-0250+15000</t>
  </si>
  <si>
    <t>354710070031401-0250+15000</t>
  </si>
  <si>
    <t>3547100650676EF-0250+17500</t>
  </si>
  <si>
    <t>3547100650676EF-0250+20000</t>
  </si>
  <si>
    <t>354710070031401-0250+20000</t>
  </si>
  <si>
    <t>3547100650676EF-0275+10000</t>
  </si>
  <si>
    <t>3547100650676EF-0275+12500</t>
  </si>
  <si>
    <t>3547100650676EF-0275+15000</t>
  </si>
  <si>
    <t>354710070031401-0275+15000</t>
  </si>
  <si>
    <t>3547100650676EF-0275+17500</t>
  </si>
  <si>
    <t>3547100650676EF-0275+20000</t>
  </si>
  <si>
    <t>3547100650676EF-0300+02500</t>
  </si>
  <si>
    <t>354710070031401-0300+02500</t>
  </si>
  <si>
    <t>3547100650676EF-0300+07500</t>
  </si>
  <si>
    <t>3547100650676EF-0300+10000</t>
  </si>
  <si>
    <t>3547100650676EF-0300+12500</t>
  </si>
  <si>
    <t>3547100650676EF-0300+15000</t>
  </si>
  <si>
    <t>354710070031401-0300+15000</t>
  </si>
  <si>
    <t>3547100650676EF-0300+17500</t>
  </si>
  <si>
    <t>354710070031401-0300+17500</t>
  </si>
  <si>
    <t>3547100650676EF-0300+20000</t>
  </si>
  <si>
    <t>354710070031401-0300+20000</t>
  </si>
  <si>
    <t>3547100650676EF-0325+10000</t>
  </si>
  <si>
    <t>354710070031401-0325+10000</t>
  </si>
  <si>
    <t>3547100650676EF-0325+12500</t>
  </si>
  <si>
    <t>354710070031401-0325+12500</t>
  </si>
  <si>
    <t>3547100650676EF-0325+15000</t>
  </si>
  <si>
    <t>354710070031401-0325+15000</t>
  </si>
  <si>
    <t>3547100650676EF-0350+00000</t>
  </si>
  <si>
    <t>3547100650676EF-0350+02500</t>
  </si>
  <si>
    <t>3547100650676EF-0350+07500</t>
  </si>
  <si>
    <t>3547100650676EF-0350+10000</t>
  </si>
  <si>
    <t>354710070031401-0350+10000</t>
  </si>
  <si>
    <t>3547100650676EF-0350+12500</t>
  </si>
  <si>
    <t>354710070031401-0350+12500</t>
  </si>
  <si>
    <t>3547100650676EF-0350+15000</t>
  </si>
  <si>
    <t>354710070031401-0350+15000</t>
  </si>
  <si>
    <t>3547100650676EF-0350+17500</t>
  </si>
  <si>
    <t>354710070031401-0350+17500</t>
  </si>
  <si>
    <t>3547100650676EF-0375+00000</t>
  </si>
  <si>
    <t>3547100650676EF-0375+02500</t>
  </si>
  <si>
    <t>3547100650676EF-0375+05000</t>
  </si>
  <si>
    <t>3547100650676EF-0375+07500</t>
  </si>
  <si>
    <t>354710070031401-0375+07500</t>
  </si>
  <si>
    <t>3547100650676EF-0375+12500</t>
  </si>
  <si>
    <t>3547100650676EF-0375+15000</t>
  </si>
  <si>
    <t>354710070031401-0375+15000</t>
  </si>
  <si>
    <t>3547100650676EF-0375+17500</t>
  </si>
  <si>
    <t>354710070031401-0375+17500</t>
  </si>
  <si>
    <t>3547100650676EF-0400+00000</t>
  </si>
  <si>
    <t>3547100650676EF-0400+02500</t>
  </si>
  <si>
    <t>3547100650676EF-0400+07500</t>
  </si>
  <si>
    <t>3547100650676EF-0400+10000</t>
  </si>
  <si>
    <t>354710070031401-0400+10000</t>
  </si>
  <si>
    <t>3547100650676EF-0400+12500</t>
  </si>
  <si>
    <t>3547100650676EF-0400+15000</t>
  </si>
  <si>
    <t>354710070031401-0400+15000</t>
  </si>
  <si>
    <t>3547100650676EF-0425+00000</t>
  </si>
  <si>
    <t>3547100650676EF-0425+02500</t>
  </si>
  <si>
    <t>354710070031401-0425+02500</t>
  </si>
  <si>
    <t>3547100650676EF-0425+05000</t>
  </si>
  <si>
    <t>3547100650676EF-0425+07500</t>
  </si>
  <si>
    <t>3547100650676EF-0425+10000</t>
  </si>
  <si>
    <t>3547100650676EF-0425+12500</t>
  </si>
  <si>
    <t>354710070031401-0425+12500</t>
  </si>
  <si>
    <t>3547100650676EF-0425+15000</t>
  </si>
  <si>
    <t>354710070031401-0425+15000</t>
  </si>
  <si>
    <t>3547100650676EF-0425+17500</t>
  </si>
  <si>
    <t>3547100650676EF-0425+20000</t>
  </si>
  <si>
    <t>3547100650676EF-0450+00000</t>
  </si>
  <si>
    <t>354710070031401-0450+00000</t>
  </si>
  <si>
    <t>3547100650676EF-0450+02500</t>
  </si>
  <si>
    <t>354710070031401-0450+02500</t>
  </si>
  <si>
    <t>3547100650676EF-0450+05000</t>
  </si>
  <si>
    <t>3547100650676EF-0450+07500</t>
  </si>
  <si>
    <t>354710070031401-0450+07500</t>
  </si>
  <si>
    <t>3547100650676EF-0450+10000</t>
  </si>
  <si>
    <t>354710070031401-0450+10000</t>
  </si>
  <si>
    <t>3547100650676EF-0450+12500</t>
  </si>
  <si>
    <t>3547100650676EF-0450+15000</t>
  </si>
  <si>
    <t>354710070031401-0450+15000</t>
  </si>
  <si>
    <t>3547100650676EF-0475+02500</t>
  </si>
  <si>
    <t>354710070031401-0475+02500</t>
  </si>
  <si>
    <t>3547100650676EF-0475+05000</t>
  </si>
  <si>
    <t>354710070031401-0475+05000</t>
  </si>
  <si>
    <t>3547100650676EF-0475+07500</t>
  </si>
  <si>
    <t>354710070031401-0475+07500</t>
  </si>
  <si>
    <t>3547100650676EF-0475+10000</t>
  </si>
  <si>
    <t>354710070031401-0475+10000</t>
  </si>
  <si>
    <t>3547100650676EF-0475+15000</t>
  </si>
  <si>
    <t>354710070031401-0475+15000</t>
  </si>
  <si>
    <t>3547100650676EF-0475+17500</t>
  </si>
  <si>
    <t>354710070031401-0475+17500</t>
  </si>
  <si>
    <t>3547100650676EF-0500+00000</t>
  </si>
  <si>
    <t>354710070031401-0500+00000</t>
  </si>
  <si>
    <t>3547100650676EF-0500+05000</t>
  </si>
  <si>
    <t>354710070031401-0500+05000</t>
  </si>
  <si>
    <t>3547100650676EF-0500+10000</t>
  </si>
  <si>
    <t>354710070031401-0500+10000</t>
  </si>
  <si>
    <t>3547100650676EF-0500+12500</t>
  </si>
  <si>
    <t>354710070031401-0500+12500</t>
  </si>
  <si>
    <t>3547100650676EF-0500+15000</t>
  </si>
  <si>
    <t>3547100650676EF-0500+20000</t>
  </si>
  <si>
    <t>354710070031401-0500+20000</t>
  </si>
  <si>
    <t>3547100650676EF-0525+00000</t>
  </si>
  <si>
    <t>354710070031401-0525+00000</t>
  </si>
  <si>
    <t>3547100650676EF-0525+02500</t>
  </si>
  <si>
    <t>3547100650676EF-0525+05000</t>
  </si>
  <si>
    <t>3547100650676EF-0525+07500</t>
  </si>
  <si>
    <t>354710070031401-0525+07500</t>
  </si>
  <si>
    <t>3547100650676EF-0525+10000</t>
  </si>
  <si>
    <t>354710070031401-0525+10000</t>
  </si>
  <si>
    <t>3547100650676EF-0525+12500</t>
  </si>
  <si>
    <t>3547100650676EF-0550+07500</t>
  </si>
  <si>
    <t>354710070031401-0550+07500</t>
  </si>
  <si>
    <t>3547100650676EF-0575+07500</t>
  </si>
  <si>
    <t>354710070031401-0575+07500</t>
  </si>
  <si>
    <t>354710065087NEF+0000+10000</t>
  </si>
  <si>
    <t>354710065031400+0000+10000</t>
  </si>
  <si>
    <t>354710065087NEF+0000+12500</t>
  </si>
  <si>
    <t>354710065031400+0000+12500</t>
  </si>
  <si>
    <t>354710065087NEF+0025+15000</t>
  </si>
  <si>
    <t>354710065087NEF+0050+05000</t>
  </si>
  <si>
    <t>354710065087NEF+0050+07500</t>
  </si>
  <si>
    <t>354710065087NEF+0050+10000</t>
  </si>
  <si>
    <t>354710065087NEF+0075+02500</t>
  </si>
  <si>
    <t>354710065087NEF+0075+05000</t>
  </si>
  <si>
    <t>354710065087NEF+0075+10000</t>
  </si>
  <si>
    <t>354710065087NEF+0075+12500</t>
  </si>
  <si>
    <t>354710065031400+0075+12500</t>
  </si>
  <si>
    <t>354710065087NEF+0075+20000</t>
  </si>
  <si>
    <t>354710065087NEF+0100+00000</t>
  </si>
  <si>
    <t>354710065087NEF+0100+02500</t>
  </si>
  <si>
    <t>354710065087NEF+0100+05000</t>
  </si>
  <si>
    <t>354710065087NEF+0100+07500</t>
  </si>
  <si>
    <t>354710065087NEF+0100+17500</t>
  </si>
  <si>
    <t>354710065087NEF+0125+00000</t>
  </si>
  <si>
    <t>354710065087NEF+0125+02500</t>
  </si>
  <si>
    <t>354710065031400+0125+02500</t>
  </si>
  <si>
    <t>354710065087NEF+0125+05000</t>
  </si>
  <si>
    <t>354710065087NEF+0125+07500</t>
  </si>
  <si>
    <t>354710065087NEF+0125+17500</t>
  </si>
  <si>
    <t>354710065031400+0125+17500</t>
  </si>
  <si>
    <t>354710065087NEF+0150+00000</t>
  </si>
  <si>
    <t>354710065087NEF+0150+02500</t>
  </si>
  <si>
    <t>354710065087NEF+0150+05000</t>
  </si>
  <si>
    <t>354710065087NEF+0150+07500</t>
  </si>
  <si>
    <t>354710065087NEF+0150+10000</t>
  </si>
  <si>
    <t>354710065087NEF+0175+00000</t>
  </si>
  <si>
    <t>354710065087NEF+0175+02500</t>
  </si>
  <si>
    <t>354710065087NEF+0175+05000</t>
  </si>
  <si>
    <t>354710065087NEF+0175+07500</t>
  </si>
  <si>
    <t>354710065087NEF+0175+12500</t>
  </si>
  <si>
    <t>354710065087NEF+0200+00000</t>
  </si>
  <si>
    <t>354710065087NEF+0200+02500</t>
  </si>
  <si>
    <t>354710065031400+0200+02500</t>
  </si>
  <si>
    <t>354710065087NEF+0200+05000</t>
  </si>
  <si>
    <t>354710065087NEF+0200+07500</t>
  </si>
  <si>
    <t>354710065087NEF+0200+10000</t>
  </si>
  <si>
    <t>354710065087NEF+0200+12500</t>
  </si>
  <si>
    <t>354710065031400+0200+12500</t>
  </si>
  <si>
    <t>354710065087NEF+0225+00000</t>
  </si>
  <si>
    <t>354710065087NEF+0225+05000</t>
  </si>
  <si>
    <t>354710065087NEF+0225+07500</t>
  </si>
  <si>
    <t>354710065087NEF+0225+10000</t>
  </si>
  <si>
    <t>354710065087NEF+0250+00000</t>
  </si>
  <si>
    <t>354710065087NEF+0250+02500</t>
  </si>
  <si>
    <t>354710065087NEF+0250+05000</t>
  </si>
  <si>
    <t>354710065087NEF+0250+07500</t>
  </si>
  <si>
    <t>354710065087NEF+0250+15000</t>
  </si>
  <si>
    <t>354710065031400+0250+15000</t>
  </si>
  <si>
    <t>354710065087NEF+0275+00000</t>
  </si>
  <si>
    <t>354710065087NEF+0275+02500</t>
  </si>
  <si>
    <t>354710065087NEF+0275+05000</t>
  </si>
  <si>
    <t>354710065087NEF+0275+07500</t>
  </si>
  <si>
    <t>354710065087NEF+0300+00000</t>
  </si>
  <si>
    <t>354710065087NEF+0300+02500</t>
  </si>
  <si>
    <t>354710065087NEF+0300+05000</t>
  </si>
  <si>
    <t>354710065087NEF+0325+00000</t>
  </si>
  <si>
    <t>354710065087NEF+0325+05000</t>
  </si>
  <si>
    <t>354710065087NEF+0325+07500</t>
  </si>
  <si>
    <t>354710065087NEF+0350+00000</t>
  </si>
  <si>
    <t>354710065087NEF-0025+12500</t>
  </si>
  <si>
    <t>354710065087NEF-0025+15000</t>
  </si>
  <si>
    <t>354710065087NEF-0050+17500</t>
  </si>
  <si>
    <t>354710065087NEF-0050+20000</t>
  </si>
  <si>
    <t>354710070060NEF+0000+00000</t>
  </si>
  <si>
    <t>354710070031401+0000+00000</t>
  </si>
  <si>
    <t>354710070060NEF+0000+02500</t>
  </si>
  <si>
    <t>354710070031401+0000+02500</t>
  </si>
  <si>
    <t>354710070060NEF+0000+05000</t>
  </si>
  <si>
    <t>354710070031401+0000+05000</t>
  </si>
  <si>
    <t>354710070060NEF+0000+07500</t>
  </si>
  <si>
    <t>354710070031401+0000+07500</t>
  </si>
  <si>
    <t>354710070060NEF+0025+00000</t>
  </si>
  <si>
    <t>354710070031401+0025+00000</t>
  </si>
  <si>
    <t>354710070060NEF+0025+02500</t>
  </si>
  <si>
    <t>354710070031401+0025+02500</t>
  </si>
  <si>
    <t>354710070060NEF+0025+05000</t>
  </si>
  <si>
    <t>354710070031401+0025+05000</t>
  </si>
  <si>
    <t>354710070060NEF+0050+00000</t>
  </si>
  <si>
    <t>354710070031401+0050+00000</t>
  </si>
  <si>
    <t>354710070060NEF+0050+02500</t>
  </si>
  <si>
    <t>354710070031401+0050+02500</t>
  </si>
  <si>
    <t>354710070060NEF+0075+00000</t>
  </si>
  <si>
    <t>354710070031401+0075+00000</t>
  </si>
  <si>
    <t>354710070060NEF-0025+00000</t>
  </si>
  <si>
    <t>354710070031401-0025+00000</t>
  </si>
  <si>
    <t>354710070060NEF-0025+02500</t>
  </si>
  <si>
    <t>354710070031401-0025+02500</t>
  </si>
  <si>
    <t>354710070060NEF-0025+05000</t>
  </si>
  <si>
    <t>354710070031401-0025+05000</t>
  </si>
  <si>
    <t>354710070060NEF-0025+07500</t>
  </si>
  <si>
    <t>354710070031401-0025+07500</t>
  </si>
  <si>
    <t>354710070060NEF-0025+10000</t>
  </si>
  <si>
    <t>354710070031401-0025+10000</t>
  </si>
  <si>
    <t>354710070060NEF-0050+00000</t>
  </si>
  <si>
    <t>354710070031401-0050+00000</t>
  </si>
  <si>
    <t>354710070060NEF-0050+02500</t>
  </si>
  <si>
    <t>354710070031401-0050+02500</t>
  </si>
  <si>
    <t>354710070060NEF-0050+05000</t>
  </si>
  <si>
    <t>354710070031401-0050+05000</t>
  </si>
  <si>
    <t>354710070060NEF-0050+07500</t>
  </si>
  <si>
    <t>354710070031401-0050+07500</t>
  </si>
  <si>
    <t>354710070060NEF-0050+10000</t>
  </si>
  <si>
    <t>354710070031401-0050+10000</t>
  </si>
  <si>
    <t>354710070060NEF-0050+12500</t>
  </si>
  <si>
    <t>354710070031401-0050+12500</t>
  </si>
  <si>
    <t>354710070060NEF-0075+00000</t>
  </si>
  <si>
    <t>354710070060NEF-0075+02500</t>
  </si>
  <si>
    <t>354710070031401-0075+02500</t>
  </si>
  <si>
    <t>354710070060NEF-0075+05000</t>
  </si>
  <si>
    <t>354710070031401-0075+05000</t>
  </si>
  <si>
    <t>354710070060NEF-0075+07500</t>
  </si>
  <si>
    <t>354710070031401-0075+07500</t>
  </si>
  <si>
    <t>354710070060NEF-0075+10000</t>
  </si>
  <si>
    <t>354710070031401-0075+10000</t>
  </si>
  <si>
    <t>354710070060NEF-0075+12500</t>
  </si>
  <si>
    <t>354710070031401-0075+12500</t>
  </si>
  <si>
    <t>354710070060NEF-0075+15000</t>
  </si>
  <si>
    <t>354710070031401-0075+15000</t>
  </si>
  <si>
    <t>354710070060NEF-0100+00000</t>
  </si>
  <si>
    <t>354710070031401-0100+00000</t>
  </si>
  <si>
    <t>354710070060NEF-0100+02500</t>
  </si>
  <si>
    <t>354710070060NEF-0100+05000</t>
  </si>
  <si>
    <t>354710070060NEF-0100+07500</t>
  </si>
  <si>
    <t>354710070031401-0100+07500</t>
  </si>
  <si>
    <t>354710070060NEF-0100+10000</t>
  </si>
  <si>
    <t>354710070060NEF-0100+12500</t>
  </si>
  <si>
    <t>354710070031401-0100+12500</t>
  </si>
  <si>
    <t>354710070060NEF-0100+15000</t>
  </si>
  <si>
    <t>354710070031401-0100+15000</t>
  </si>
  <si>
    <t>354710070060NEF-0100+17500</t>
  </si>
  <si>
    <t>354710070031401-0100+17500</t>
  </si>
  <si>
    <t>354710070060NEF-0125+00000</t>
  </si>
  <si>
    <t>354710070060NEF-0125+02500</t>
  </si>
  <si>
    <t>354710070060NEF-0125+05000</t>
  </si>
  <si>
    <t>354710070060NEF-0125+07500</t>
  </si>
  <si>
    <t>354710070031401-0125+07500</t>
  </si>
  <si>
    <t>354710070060NEF-0125+10000</t>
  </si>
  <si>
    <t>354710070060NEF-0125+12500</t>
  </si>
  <si>
    <t>354710070060NEF-0125+15000</t>
  </si>
  <si>
    <t>354710070031401-0125+15000</t>
  </si>
  <si>
    <t>354710070060NEF-0125+20000</t>
  </si>
  <si>
    <t>354710070031401-0125+20000</t>
  </si>
  <si>
    <t>354710070060NEF-0150+00000</t>
  </si>
  <si>
    <t>354710070031401-0150+00000</t>
  </si>
  <si>
    <t>354710070060NEF-0150+02500</t>
  </si>
  <si>
    <t>354710070060NEF-0150+05000</t>
  </si>
  <si>
    <t>354710070060NEF-0150+07500</t>
  </si>
  <si>
    <t>354710070060NEF-0150+10000</t>
  </si>
  <si>
    <t>354710070060NEF-0150+12500</t>
  </si>
  <si>
    <t>354710070060NEF-0150+15000</t>
  </si>
  <si>
    <t>354710070060NEF-0150+17500</t>
  </si>
  <si>
    <t>354710070031401-0150+17500</t>
  </si>
  <si>
    <t>354710070060NEF-0150+20000</t>
  </si>
  <si>
    <t>354710070031401-0150+20000</t>
  </si>
  <si>
    <t>354710070060NEF-0175+00000</t>
  </si>
  <si>
    <t>354710070060NEF-0175+02500</t>
  </si>
  <si>
    <t>354710070060NEF-0175+05000</t>
  </si>
  <si>
    <t>354710070031401-0175+05000</t>
  </si>
  <si>
    <t>354710070060NEF-0175+07500</t>
  </si>
  <si>
    <t>354710070060NEF-0175+10000</t>
  </si>
  <si>
    <t>354710070060NEF-0175+12500</t>
  </si>
  <si>
    <t>354710070060NEF-0175+15000</t>
  </si>
  <si>
    <t>354710070060NEF-0175+17500</t>
  </si>
  <si>
    <t>354710070060NEF-0175+20000</t>
  </si>
  <si>
    <t>354710070031401-0175+20000</t>
  </si>
  <si>
    <t>354710070060NEF-0200+00000</t>
  </si>
  <si>
    <t>354710070060NEF-0200+02500</t>
  </si>
  <si>
    <t>354710070060NEF-0200+05000</t>
  </si>
  <si>
    <t>354710070031401-0200+05000</t>
  </si>
  <si>
    <t>354710070060NEF-0200+07500</t>
  </si>
  <si>
    <t>354710070060NEF-0200+10000</t>
  </si>
  <si>
    <t>354710070060NEF-0200+12500</t>
  </si>
  <si>
    <t>354710070060NEF-0200+15000</t>
  </si>
  <si>
    <t>354710070060NEF-0200+17500</t>
  </si>
  <si>
    <t>354710070060NEF-0200+20000</t>
  </si>
  <si>
    <t>354710070060NEF-0225+00000</t>
  </si>
  <si>
    <t>354710070060NEF-0225+02500</t>
  </si>
  <si>
    <t>354710070060NEF-0225+05000</t>
  </si>
  <si>
    <t>354710070060NEF-0225+07500</t>
  </si>
  <si>
    <t>354710070060NEF-0225+10000</t>
  </si>
  <si>
    <t>354710070060NEF-0225+15000</t>
  </si>
  <si>
    <t>354710070060NEF-0225+17500</t>
  </si>
  <si>
    <t>354710070060NEF-0225+20000</t>
  </si>
  <si>
    <t>354710070060NEF-0250+00000</t>
  </si>
  <si>
    <t>354710070060NEF-0250+05000</t>
  </si>
  <si>
    <t>354710070031401-0250+05000</t>
  </si>
  <si>
    <t>354710070060NEF-0250+07500</t>
  </si>
  <si>
    <t>354710070060NEF-0250+10000</t>
  </si>
  <si>
    <t>354710070060NEF-0250+12500</t>
  </si>
  <si>
    <t>354710070060NEF-0250+15000</t>
  </si>
  <si>
    <t>354710070060NEF-0250+17500</t>
  </si>
  <si>
    <t>354710070060NEF-0250+20000</t>
  </si>
  <si>
    <t>354710070060NEF-0275+00000</t>
  </si>
  <si>
    <t>354710070031401-0275+00000</t>
  </si>
  <si>
    <t>354710070060NEF-0275+02500</t>
  </si>
  <si>
    <t>354710070060NEF-0275+07500</t>
  </si>
  <si>
    <t>354710070060NEF-0275+10000</t>
  </si>
  <si>
    <t>354710070060NEF-0275+12500</t>
  </si>
  <si>
    <t>354710070060NEF-0275+15000</t>
  </si>
  <si>
    <t>354710070060NEF-0275+20000</t>
  </si>
  <si>
    <t>354710070060NEF-0300+00000</t>
  </si>
  <si>
    <t>354710070060NEF-0300+02500</t>
  </si>
  <si>
    <t>354710070060NEF-0300+05000</t>
  </si>
  <si>
    <t>354710070060NEF-0300+07500</t>
  </si>
  <si>
    <t>354710070060NEF-0300+10000</t>
  </si>
  <si>
    <t>354710070060NEF-0300+15000</t>
  </si>
  <si>
    <t>354710070060NEF-0300+17500</t>
  </si>
  <si>
    <t>354710070060NEF-0300+20000</t>
  </si>
  <si>
    <t>354710070060NEF-0325+00000</t>
  </si>
  <si>
    <t>354710070031401-0325+00000</t>
  </si>
  <si>
    <t>354710070060NEF-0325+02500</t>
  </si>
  <si>
    <t>354710070060NEF-0325+05000</t>
  </si>
  <si>
    <t>354710070031401-0325+05000</t>
  </si>
  <si>
    <t>354710070060NEF-0325+07500</t>
  </si>
  <si>
    <t>354710070060NEF-0325+10000</t>
  </si>
  <si>
    <t>354710070060NEF-0325+12500</t>
  </si>
  <si>
    <t>354710070060NEF-0325+15000</t>
  </si>
  <si>
    <t>354710070060NEF-0325+17500</t>
  </si>
  <si>
    <t>354710070031401-0325+17500</t>
  </si>
  <si>
    <t>354710070060NEF-0350+00000</t>
  </si>
  <si>
    <t>354710070060NEF-0350+02500</t>
  </si>
  <si>
    <t>354710070060NEF-0350+05000</t>
  </si>
  <si>
    <t>354710070060NEF-0350+07500</t>
  </si>
  <si>
    <t>354710070060NEF-0350+10000</t>
  </si>
  <si>
    <t>354710070060NEF-0350+12500</t>
  </si>
  <si>
    <t>354710070060NEF-0350+15000</t>
  </si>
  <si>
    <t>354710070060NEF-0350+17500</t>
  </si>
  <si>
    <t>354710070060NEF-0350+20000</t>
  </si>
  <si>
    <t>354710070031401-0350+20000</t>
  </si>
  <si>
    <t>354710070060NEF-0375+00000</t>
  </si>
  <si>
    <t>354710070060NEF-0375+02500</t>
  </si>
  <si>
    <t>354710070060NEF-0375+05000</t>
  </si>
  <si>
    <t>354710070060NEF-0375+07500</t>
  </si>
  <si>
    <t>354710070060NEF-0375+10000</t>
  </si>
  <si>
    <t>354710070060NEF-0375+12500</t>
  </si>
  <si>
    <t>354710070060NEF-0375+15000</t>
  </si>
  <si>
    <t>354710070060NEF-0375+17500</t>
  </si>
  <si>
    <t>354710070060NEF-0400+00000</t>
  </si>
  <si>
    <t>354710070060NEF-0400+02500</t>
  </si>
  <si>
    <t>354710070060NEF-0400+05000</t>
  </si>
  <si>
    <t>354710070060NEF-0400+07500</t>
  </si>
  <si>
    <t>354710070060NEF-0400+10000</t>
  </si>
  <si>
    <t>354710070060NEF-0400+15000</t>
  </si>
  <si>
    <t>354710070060NEF-0400+17500</t>
  </si>
  <si>
    <t>354710070031401-0400+17500</t>
  </si>
  <si>
    <t>354710070060NEF-0400+20000</t>
  </si>
  <si>
    <t>354710070031401-0400+20000</t>
  </si>
  <si>
    <t>354710070060NEF-0425+00000</t>
  </si>
  <si>
    <t>354710070060NEF-0425+02500</t>
  </si>
  <si>
    <t>354710070060NEF-0425+05000</t>
  </si>
  <si>
    <t>354710070060NEF-0425+07500</t>
  </si>
  <si>
    <t>354710070060NEF-0425+10000</t>
  </si>
  <si>
    <t>354710070060NEF-0425+12500</t>
  </si>
  <si>
    <t>354710070060NEF-0425+15000</t>
  </si>
  <si>
    <t>354710070060NEF-0425+20000</t>
  </si>
  <si>
    <t>354710070060NEF-0450+00000</t>
  </si>
  <si>
    <t>354710070060NEF-0450+02500</t>
  </si>
  <si>
    <t>354710070060NEF-0450+05000</t>
  </si>
  <si>
    <t>354710070060NEF-0450+07500</t>
  </si>
  <si>
    <t>354710070060NEF-0450+10000</t>
  </si>
  <si>
    <t>354710070060NEF-0450+15000</t>
  </si>
  <si>
    <t>354710070060NEF-0450+17500</t>
  </si>
  <si>
    <t>354710070031401-0450+17500</t>
  </si>
  <si>
    <t>354710070060NEF-0475+00000</t>
  </si>
  <si>
    <t>354710070031401-0475+00000</t>
  </si>
  <si>
    <t>354710070060NEF-0475+02500</t>
  </si>
  <si>
    <t>354710070060NEF-0475+05000</t>
  </si>
  <si>
    <t>354710070060NEF-0475+07500</t>
  </si>
  <si>
    <t>354710070060NEF-0475+10000</t>
  </si>
  <si>
    <t>354710070060NEF-0475+15000</t>
  </si>
  <si>
    <t>354710070060NEF-0475+20000</t>
  </si>
  <si>
    <t>354710070031401-0475+20000</t>
  </si>
  <si>
    <t>354710070060NEF-0500+02500</t>
  </si>
  <si>
    <t>354710070031401-0500+02500</t>
  </si>
  <si>
    <t>354710070060NEF-0500+05000</t>
  </si>
  <si>
    <t>354710070060NEF-0500+07500</t>
  </si>
  <si>
    <t>354710070031401-0500+07500</t>
  </si>
  <si>
    <t>354710070060NEF-0500+10000</t>
  </si>
  <si>
    <t>354710070060NEF-0500+15000</t>
  </si>
  <si>
    <t>354710070060NEF-0500+17500</t>
  </si>
  <si>
    <t>354710070031401-0500+17500</t>
  </si>
  <si>
    <t>354710070060NEF-0525+02500</t>
  </si>
  <si>
    <t>354710070060NEF-0525+05000</t>
  </si>
  <si>
    <t>354710070060NEF-0525+07500</t>
  </si>
  <si>
    <t>354710070060NEF-0525+10000</t>
  </si>
  <si>
    <t>354710070060NEF-0525+15000</t>
  </si>
  <si>
    <t>354710070031401-0525+15000</t>
  </si>
  <si>
    <t>354710070060NEF-0550+00000</t>
  </si>
  <si>
    <t>354710070031401-0550+00000</t>
  </si>
  <si>
    <t>354710070060NEF-0550+05000</t>
  </si>
  <si>
    <t>354710070060NEF-0575+10000</t>
  </si>
  <si>
    <t>354710070031401-0575+10000</t>
  </si>
  <si>
    <t>354710070060NEF-0575+15000</t>
  </si>
  <si>
    <t>354710070031401-0575+15000</t>
  </si>
  <si>
    <t>354710070060NEF-0600+00000</t>
  </si>
  <si>
    <t>354710070031401-0600+00000</t>
  </si>
  <si>
    <t>354710070060NEF-0600+05000</t>
  </si>
  <si>
    <t>354710070031401-0600+05000</t>
  </si>
  <si>
    <t>354710070060NEF-0600+10000</t>
  </si>
  <si>
    <t>354710070031401-0600+10000</t>
  </si>
  <si>
    <t>354710070060NEF-0600+12500</t>
  </si>
  <si>
    <t>354710070031401-0600+12500</t>
  </si>
  <si>
    <t>354710070087NEF+0000+00000</t>
  </si>
  <si>
    <t>354710070087NEF+0000+02500</t>
  </si>
  <si>
    <t>354710070087NEF+0000+05000</t>
  </si>
  <si>
    <t>354710070087NEF+0000+07500</t>
  </si>
  <si>
    <t>354710070087NEF+0025+00000</t>
  </si>
  <si>
    <t>354710070087NEF+0025+02500</t>
  </si>
  <si>
    <t>354710070087NEF+0025+05000</t>
  </si>
  <si>
    <t>354710070087NEF+0050+00000</t>
  </si>
  <si>
    <t>354710070087NEF+0050+02500</t>
  </si>
  <si>
    <t>354710070087NEF+0075+00000</t>
  </si>
  <si>
    <t>354710070087NEF-0025+00000</t>
  </si>
  <si>
    <t>354710070087NEF-0025+02500</t>
  </si>
  <si>
    <t>354710070087NEF-0025+05000</t>
  </si>
  <si>
    <t>354710070087NEF-0025+07500</t>
  </si>
  <si>
    <t>354710070087NEF-0025+10000</t>
  </si>
  <si>
    <t>354710070087NEF-0050+00000</t>
  </si>
  <si>
    <t>354710070087NEF-0050+02500</t>
  </si>
  <si>
    <t>354710070087NEF-0050+05000</t>
  </si>
  <si>
    <t>354710070087NEF-0050+07500</t>
  </si>
  <si>
    <t>354710070087NEF-0050+10000</t>
  </si>
  <si>
    <t>354710070087NEF-0050+12500</t>
  </si>
  <si>
    <t>354710070087NEF-0075+00000</t>
  </si>
  <si>
    <t>354710070087NEF-0075+02500</t>
  </si>
  <si>
    <t>354710070087NEF-0075+05000</t>
  </si>
  <si>
    <t>354710070087NEF-0075+07500</t>
  </si>
  <si>
    <t>354710070087NEF-0075+10000</t>
  </si>
  <si>
    <t>354710070087NEF-0075+12500</t>
  </si>
  <si>
    <t>354710070087NEF-0075+15000</t>
  </si>
  <si>
    <t>354710070087NEF-0100+00000</t>
  </si>
  <si>
    <t>354710070087NEF-0100+02500</t>
  </si>
  <si>
    <t>354710070087NEF-0100+05000</t>
  </si>
  <si>
    <t>354710070087NEF-0100+07500</t>
  </si>
  <si>
    <t>354710070087NEF-0100+10000</t>
  </si>
  <si>
    <t>354710070087NEF-0100+12500</t>
  </si>
  <si>
    <t>354710070087NEF-0100+15000</t>
  </si>
  <si>
    <t>354710070087NEF-0125+00000</t>
  </si>
  <si>
    <t>354710070087NEF-0125+02500</t>
  </si>
  <si>
    <t>354710070087NEF-0125+05000</t>
  </si>
  <si>
    <t>354710070087NEF-0125+07500</t>
  </si>
  <si>
    <t>354710070087NEF-0125+10000</t>
  </si>
  <si>
    <t>354710070087NEF-0125+12500</t>
  </si>
  <si>
    <t>354710070087NEF-0125+15000</t>
  </si>
  <si>
    <t>354710070087NEF-0125+17500</t>
  </si>
  <si>
    <t>354710070031401-0125+17500</t>
  </si>
  <si>
    <t>354710070087NEF-0150+00000</t>
  </si>
  <si>
    <t>354710070087NEF-0150+02500</t>
  </si>
  <si>
    <t>354710070087NEF-0150+05000</t>
  </si>
  <si>
    <t>354710070087NEF-0150+07500</t>
  </si>
  <si>
    <t>354710070087NEF-0150+10000</t>
  </si>
  <si>
    <t>354710070087NEF-0150+12500</t>
  </si>
  <si>
    <t>354710070087NEF-0150+15000</t>
  </si>
  <si>
    <t>354710070087NEF-0150+17500</t>
  </si>
  <si>
    <t>354710070087NEF-0175+00000</t>
  </si>
  <si>
    <t>354710070087NEF-0175+02500</t>
  </si>
  <si>
    <t>354710070087NEF-0175+05000</t>
  </si>
  <si>
    <t>354710070087NEF-0175+07500</t>
  </si>
  <si>
    <t>354710070087NEF-0175+12500</t>
  </si>
  <si>
    <t>354710070087NEF-0175+15000</t>
  </si>
  <si>
    <t>354710070087NEF-0175+17500</t>
  </si>
  <si>
    <t>354710070087NEF-0200+00000</t>
  </si>
  <si>
    <t>354710070087NEF-0200+02500</t>
  </si>
  <si>
    <t>354710070087NEF-0200+05000</t>
  </si>
  <si>
    <t>354710070087NEF-0200+07500</t>
  </si>
  <si>
    <t>354710070087NEF-0200+10000</t>
  </si>
  <si>
    <t>354710070087NEF-0200+12500</t>
  </si>
  <si>
    <t>354710070087NEF-0200+17500</t>
  </si>
  <si>
    <t>354710070087NEF-0225+00000</t>
  </si>
  <si>
    <t>354710070087NEF-0225+02500</t>
  </si>
  <si>
    <t>354710070087NEF-0225+05000</t>
  </si>
  <si>
    <t>354710070087NEF-0225+07500</t>
  </si>
  <si>
    <t>354710070087NEF-0225+10000</t>
  </si>
  <si>
    <t>354710070087NEF-0225+15000</t>
  </si>
  <si>
    <t>354710070087NEF-0225+20000</t>
  </si>
  <si>
    <t>354710070087NEF-0250+00000</t>
  </si>
  <si>
    <t>354710070087NEF-0250+02500</t>
  </si>
  <si>
    <t>354710070031401-0250+02500</t>
  </si>
  <si>
    <t>354710070087NEF-0250+05000</t>
  </si>
  <si>
    <t>354710070087NEF-0250+07500</t>
  </si>
  <si>
    <t>354710070087NEF-0250+10000</t>
  </si>
  <si>
    <t>354710070087NEF-0250+12500</t>
  </si>
  <si>
    <t>354710070087NEF-0275+00000</t>
  </si>
  <si>
    <t>354710070087NEF-0275+02500</t>
  </si>
  <si>
    <t>354710070087NEF-0275+05000</t>
  </si>
  <si>
    <t>354710070087NEF-0275+07500</t>
  </si>
  <si>
    <t>354710070087NEF-0275+10000</t>
  </si>
  <si>
    <t>354710070087NEF-0275+12500</t>
  </si>
  <si>
    <t>354710070087NEF-0275+15000</t>
  </si>
  <si>
    <t>354710070087NEF-0300+00000</t>
  </si>
  <si>
    <t>354710070087NEF-0300+02500</t>
  </si>
  <si>
    <t>354710070087NEF-0300+05000</t>
  </si>
  <si>
    <t>354710070087NEF-0300+07500</t>
  </si>
  <si>
    <t>354710070087NEF-0300+10000</t>
  </si>
  <si>
    <t>354710070087NEF-0300+12500</t>
  </si>
  <si>
    <t>354710070087NEF-0325+00000</t>
  </si>
  <si>
    <t>354710070087NEF-0325+02500</t>
  </si>
  <si>
    <t>354710070087NEF-0325+05000</t>
  </si>
  <si>
    <t>354710070087NEF-0325+07500</t>
  </si>
  <si>
    <t>354710070087NEF-0325+10000</t>
  </si>
  <si>
    <t>354710070087NEF-0325+15000</t>
  </si>
  <si>
    <t>354710070087NEF-0325+20000</t>
  </si>
  <si>
    <t>354710070031401-0325+20000</t>
  </si>
  <si>
    <t>354710070087NEF-0350+00000</t>
  </si>
  <si>
    <t>354710070087NEF-0350+02500</t>
  </si>
  <si>
    <t>354710070087NEF-0350+05000</t>
  </si>
  <si>
    <t>354710070087NEF-0350+07500</t>
  </si>
  <si>
    <t>354710070087NEF-0375+00000</t>
  </si>
  <si>
    <t>354710070087NEF-0375+02500</t>
  </si>
  <si>
    <t>354710070087NEF-0375+05000</t>
  </si>
  <si>
    <t>354710070087NEF-0375+07500</t>
  </si>
  <si>
    <t>354710070087NEF-0375+10000</t>
  </si>
  <si>
    <t>354710070087NEF-0375+20000</t>
  </si>
  <si>
    <t>354710070031401-0375+20000</t>
  </si>
  <si>
    <t>354710070087NEF-0425+05000</t>
  </si>
  <si>
    <t>354710070087NEF-0425+07500</t>
  </si>
  <si>
    <t>3547100650237EF+0000+10000</t>
  </si>
  <si>
    <t>3547100650237EF+0000+12500</t>
  </si>
  <si>
    <t>3547100650237EF+0000+15000</t>
  </si>
  <si>
    <t>354710065031400+0000+15000</t>
  </si>
  <si>
    <t>3547100650237EF+0025+07500</t>
  </si>
  <si>
    <t>3547100650237EF+0025+10000</t>
  </si>
  <si>
    <t>3547100650237EF+0025+12500</t>
  </si>
  <si>
    <t>354710065031400+0025+12500</t>
  </si>
  <si>
    <t>3547100650237EF+0025+15000</t>
  </si>
  <si>
    <t>3547100650237EF+0050+05000</t>
  </si>
  <si>
    <t>3547100650237EF+0050+07500</t>
  </si>
  <si>
    <t>3547100650237EF+0075+02500</t>
  </si>
  <si>
    <t>3547100650237EF+0075+05000</t>
  </si>
  <si>
    <t>3547100650237EF+0075+07500</t>
  </si>
  <si>
    <t>3547100650237EF+0075+12500</t>
  </si>
  <si>
    <t>3547100650237EF+0100+00000</t>
  </si>
  <si>
    <t>3547100650237EF+0100+02500</t>
  </si>
  <si>
    <t>3547100650237EF+0100+05000</t>
  </si>
  <si>
    <t>3547100650237EF+0100+10000</t>
  </si>
  <si>
    <t>3547100650237EF+0100+12500</t>
  </si>
  <si>
    <t>3547100650237EF+0125+00000</t>
  </si>
  <si>
    <t>3547100650237EF+0125+02500</t>
  </si>
  <si>
    <t>3547100650237EF+0125+05000</t>
  </si>
  <si>
    <t>3547100650237EF+0150+00000</t>
  </si>
  <si>
    <t>3547100650237EF+0150+02500</t>
  </si>
  <si>
    <t>3547100650237EF+0150+05000</t>
  </si>
  <si>
    <t>3547100650237EF+0150+07500</t>
  </si>
  <si>
    <t>3547100650237EF+0150+10000</t>
  </si>
  <si>
    <t>3547100650237EF+0150+12500</t>
  </si>
  <si>
    <t>354710065031400+0150+12500</t>
  </si>
  <si>
    <t>3547100650237EF+0150+15000</t>
  </si>
  <si>
    <t>354710065031400+0150+15000</t>
  </si>
  <si>
    <t>3547100650237EF+0175+00000</t>
  </si>
  <si>
    <t>3547100650237EF+0175+05000</t>
  </si>
  <si>
    <t>3547100650237EF+0175+07500</t>
  </si>
  <si>
    <t>3547100650237EF+0175+12500</t>
  </si>
  <si>
    <t>3547100650237EF+0175+17500</t>
  </si>
  <si>
    <t>354710065031400+0175+17500</t>
  </si>
  <si>
    <t>3547100650237EF+0200+00000</t>
  </si>
  <si>
    <t>3547100650237EF+0200+02500</t>
  </si>
  <si>
    <t>3547100650237EF+0200+05000</t>
  </si>
  <si>
    <t>3547100650237EF+0200+07500</t>
  </si>
  <si>
    <t>3547100650237EF+0200+10000</t>
  </si>
  <si>
    <t>3547100650237EF+0225+00000</t>
  </si>
  <si>
    <t>3547100650237EF+0225+02500</t>
  </si>
  <si>
    <t>3547100650237EF+0225+05000</t>
  </si>
  <si>
    <t>3547100650237EF+0225+07500</t>
  </si>
  <si>
    <t>3547100650237EF+0250+00000</t>
  </si>
  <si>
    <t>3547100650237EF+0250+02500</t>
  </si>
  <si>
    <t>3547100650237EF+0250+05000</t>
  </si>
  <si>
    <t>3547100650237EF+0250+07500</t>
  </si>
  <si>
    <t>3547100650237EF+0250+12500</t>
  </si>
  <si>
    <t>3547100650237EF+0275+00000</t>
  </si>
  <si>
    <t>3547100650237EF+0275+05000</t>
  </si>
  <si>
    <t>3547100650237EF+0300+00000</t>
  </si>
  <si>
    <t>3547100650237EF+0300+02500</t>
  </si>
  <si>
    <t>3547100650237EF+0300+05000</t>
  </si>
  <si>
    <t>3547100650237EF+0325+00000</t>
  </si>
  <si>
    <t>3547100650237EF+0325+02500</t>
  </si>
  <si>
    <t>3547100650237EF+0325+05000</t>
  </si>
  <si>
    <t>3547100650237EF+0325+07500</t>
  </si>
  <si>
    <t>3547100650237EF+0350+00000</t>
  </si>
  <si>
    <t>3547100650237EF+0350+02500</t>
  </si>
  <si>
    <t>3547100650237EF+0350+05000</t>
  </si>
  <si>
    <t>3547100650237EF+0400+00000</t>
  </si>
  <si>
    <t>3547100650237EF-0050+15000</t>
  </si>
  <si>
    <t>3547100700237EF+0000+00000</t>
  </si>
  <si>
    <t>3547100700237EF+0000+02500</t>
  </si>
  <si>
    <t>3547100700237EF+0000+05000</t>
  </si>
  <si>
    <t>3547100700237EF+0000+07500</t>
  </si>
  <si>
    <t>3547100700237EF+0025+00000</t>
  </si>
  <si>
    <t>3547100700237EF+0025+02500</t>
  </si>
  <si>
    <t>3547100700237EF+0025+05000</t>
  </si>
  <si>
    <t>3547100700237EF+0050+00000</t>
  </si>
  <si>
    <t>3547100700237EF+0050+02500</t>
  </si>
  <si>
    <t>3547100700237EF+0075+00000</t>
  </si>
  <si>
    <t>3547100700237EF-0025+02500</t>
  </si>
  <si>
    <t>3547100700237EF-0025+05000</t>
  </si>
  <si>
    <t>3547100700237EF-0025+07500</t>
  </si>
  <si>
    <t>3547100700237EF-0025+10000</t>
  </si>
  <si>
    <t>3547100700237EF-0050+00000</t>
  </si>
  <si>
    <t>3547100700237EF-0050+02500</t>
  </si>
  <si>
    <t>3547100700237EF-0050+05000</t>
  </si>
  <si>
    <t>3547100700237EF-0050+07500</t>
  </si>
  <si>
    <t>3547100700237EF-0075+00000</t>
  </si>
  <si>
    <t>3547100700237EF-0075+05000</t>
  </si>
  <si>
    <t>3547100700237EF-0075+07500</t>
  </si>
  <si>
    <t>3547100700237EF-0075+10000</t>
  </si>
  <si>
    <t>3547100700237EF-0075+12500</t>
  </si>
  <si>
    <t>3547100700237EF-0075+15000</t>
  </si>
  <si>
    <t>3547100700237EF-0100+00000</t>
  </si>
  <si>
    <t>3547100700237EF-0100+02500</t>
  </si>
  <si>
    <t>3547100700237EF-0100+05000</t>
  </si>
  <si>
    <t>3547100700237EF-0100+07500</t>
  </si>
  <si>
    <t>3547100700237EF-0100+10000</t>
  </si>
  <si>
    <t>3547100700237EF-0100+15000</t>
  </si>
  <si>
    <t>3547100700237EF-0125+00000</t>
  </si>
  <si>
    <t>3547100700237EF-0125+02500</t>
  </si>
  <si>
    <t>3547100700237EF-0125+05000</t>
  </si>
  <si>
    <t>3547100700237EF-0125+07500</t>
  </si>
  <si>
    <t>3547100700237EF-0125+10000</t>
  </si>
  <si>
    <t>3547100700237EF-0125+12500</t>
  </si>
  <si>
    <t>3547100700237EF-0125+15000</t>
  </si>
  <si>
    <t>3547100700237EF-0150+00000</t>
  </si>
  <si>
    <t>3547100700237EF-0150+02500</t>
  </si>
  <si>
    <t>3547100700237EF-0150+05000</t>
  </si>
  <si>
    <t>3547100700237EF-0150+07500</t>
  </si>
  <si>
    <t>3547100700237EF-0150+10000</t>
  </si>
  <si>
    <t>3547100700237EF-0150+17500</t>
  </si>
  <si>
    <t>3547100700237EF-0175+02500</t>
  </si>
  <si>
    <t>3547100700237EF-0175+05000</t>
  </si>
  <si>
    <t>3547100700237EF-0175+07500</t>
  </si>
  <si>
    <t>3547100700237EF-0200+00000</t>
  </si>
  <si>
    <t>3547100700237EF-0200+02500</t>
  </si>
  <si>
    <t>3547100700237EF-0200+07500</t>
  </si>
  <si>
    <t>3547100700237EF-0200+10000</t>
  </si>
  <si>
    <t>3547100700237EF-0200+12500</t>
  </si>
  <si>
    <t>3547100700237EF-0200+15000</t>
  </si>
  <si>
    <t>3547100700237EF-0225+02500</t>
  </si>
  <si>
    <t>3547100700237EF-0225+05000</t>
  </si>
  <si>
    <t>3547100700237EF-0225+07500</t>
  </si>
  <si>
    <t>3547100700237EF-0225+10000</t>
  </si>
  <si>
    <t>3547100700237EF-0250+02500</t>
  </si>
  <si>
    <t>3547100700237EF-0250+07500</t>
  </si>
  <si>
    <t>3547100700237EF-0250+10000</t>
  </si>
  <si>
    <t>3547100700237EF-0250+12500</t>
  </si>
  <si>
    <t>3547100700237EF-0250+17500</t>
  </si>
  <si>
    <t>3547100700237EF-0275+00000</t>
  </si>
  <si>
    <t>3547100700237EF-0275+02500</t>
  </si>
  <si>
    <t>3547100700237EF-0275+05000</t>
  </si>
  <si>
    <t>3547100700237EF-0275+07500</t>
  </si>
  <si>
    <t>3547100700237EF-0275+20000</t>
  </si>
  <si>
    <t>3547100700237EF-0300+05000</t>
  </si>
  <si>
    <t>3547100700237EF-0300+15000</t>
  </si>
  <si>
    <t>3547100700237EF-0300+20000</t>
  </si>
  <si>
    <t>3547100700237EF-0325+00000</t>
  </si>
  <si>
    <t>3547100700237EF-0325+02500</t>
  </si>
  <si>
    <t>3547100700237EF-0325+05000</t>
  </si>
  <si>
    <t>3547100700237EF-0325+07500</t>
  </si>
  <si>
    <t>3547100700237EF-0325+10000</t>
  </si>
  <si>
    <t>3547100700237EF-0350+00000</t>
  </si>
  <si>
    <t>3547100700237EF-0350+05000</t>
  </si>
  <si>
    <t>3547100700237EF-0350+07500</t>
  </si>
  <si>
    <t>3547100700237EF-0375+05000</t>
  </si>
  <si>
    <t>3547100700237EF-0375+07500</t>
  </si>
  <si>
    <t>3547100700237EF-0375+10000</t>
  </si>
  <si>
    <t>3547100700237EF-0400+02500</t>
  </si>
  <si>
    <t>3547100700237EF-0400+05000</t>
  </si>
  <si>
    <t>3547100700237EF-0400+07500</t>
  </si>
  <si>
    <t>3547100700237EF-0400+15000</t>
  </si>
  <si>
    <t>3547100700237EF-0425+02500</t>
  </si>
  <si>
    <t>3547100700237EF-0450+05000</t>
  </si>
  <si>
    <t>3547100700237EF-0450+10000</t>
  </si>
  <si>
    <t>3547100550676EF+0000+15000</t>
  </si>
  <si>
    <t>3547100550676EF+0000+17500</t>
  </si>
  <si>
    <t>3547100550676EF+0000+20000</t>
  </si>
  <si>
    <t>3547100550676EF+0025+12500</t>
  </si>
  <si>
    <t>3547100550676EF+0025+15000</t>
  </si>
  <si>
    <t>3547100550676EF+0025+17500</t>
  </si>
  <si>
    <t>3547100550676EF+0025+20000</t>
  </si>
  <si>
    <t>3547100550676EF+0050+10000</t>
  </si>
  <si>
    <t>3547100550676EF+0050+12500</t>
  </si>
  <si>
    <t>3547100550676EF+0050+15000</t>
  </si>
  <si>
    <t>3547100550676EF+0050+17500</t>
  </si>
  <si>
    <t>3547100550676EF+0050+20000</t>
  </si>
  <si>
    <t>3547100550676EF+0075+07500</t>
  </si>
  <si>
    <t>3547100550676EF+0075+10000</t>
  </si>
  <si>
    <t>3547100550676EF+0075+12500</t>
  </si>
  <si>
    <t>3547100550676EF+0075+15000</t>
  </si>
  <si>
    <t>3547100550676EF+0075+17500</t>
  </si>
  <si>
    <t>3547100550676EF+0075+20000</t>
  </si>
  <si>
    <t>3547100550676EF+0100+05000</t>
  </si>
  <si>
    <t>3547100550676EF+0100+07500</t>
  </si>
  <si>
    <t>3547100550676EF+0100+10000</t>
  </si>
  <si>
    <t>3547100550676EF+0100+12500</t>
  </si>
  <si>
    <t>3547100550676EF+0100+15000</t>
  </si>
  <si>
    <t>3547100550676EF+0100+17500</t>
  </si>
  <si>
    <t>3547100550676EF+0100+20000</t>
  </si>
  <si>
    <t>3547100550676EF+0125+02500</t>
  </si>
  <si>
    <t>3547100550676EF+0125+05000</t>
  </si>
  <si>
    <t>3547100550676EF+0125+07500</t>
  </si>
  <si>
    <t>3547100550676EF+0125+10000</t>
  </si>
  <si>
    <t>3547100550676EF+0125+12500</t>
  </si>
  <si>
    <t>3547100550676EF+0125+15000</t>
  </si>
  <si>
    <t>3547100550676EF+0125+17500</t>
  </si>
  <si>
    <t>3547100550676EF+0125+20000</t>
  </si>
  <si>
    <t>3547100550676EF+0150+00000</t>
  </si>
  <si>
    <t>3547100550676EF+0150+02500</t>
  </si>
  <si>
    <t>3547100550676EF+0150+05000</t>
  </si>
  <si>
    <t>3547100550676EF+0150+07500</t>
  </si>
  <si>
    <t>3547100550676EF+0150+10000</t>
  </si>
  <si>
    <t>3547100550676EF+0150+12500</t>
  </si>
  <si>
    <t>3547100550676EF+0150+15000</t>
  </si>
  <si>
    <t>3547100550676EF+0150+17500</t>
  </si>
  <si>
    <t>3547100550676EF+0150+20000</t>
  </si>
  <si>
    <t>3547100550676EF+0175+00000</t>
  </si>
  <si>
    <t>or</t>
  </si>
  <si>
    <t>4 Cav 72</t>
  </si>
  <si>
    <t>4 cav 62</t>
  </si>
  <si>
    <t>semaine d'avance :</t>
  </si>
  <si>
    <t>Logistic Code</t>
  </si>
  <si>
    <t>Form</t>
  </si>
  <si>
    <t>Hight / Low Runner</t>
  </si>
  <si>
    <t>Injection</t>
  </si>
  <si>
    <t>Ø inj</t>
  </si>
  <si>
    <t>RUN</t>
  </si>
  <si>
    <t>Logi</t>
  </si>
  <si>
    <t>CODE</t>
  </si>
  <si>
    <t>ordre</t>
  </si>
  <si>
    <t>OPC Code</t>
  </si>
  <si>
    <t>Priority</t>
  </si>
  <si>
    <t>Stock On Hand</t>
  </si>
  <si>
    <t>WIP</t>
  </si>
  <si>
    <t>Transit</t>
  </si>
  <si>
    <t>SUB Flux stock</t>
  </si>
  <si>
    <t>Wip NTPC</t>
  </si>
  <si>
    <t>Stock NTPC</t>
  </si>
  <si>
    <t>A planifier</t>
  </si>
  <si>
    <t>Forecast</t>
  </si>
  <si>
    <t>Target</t>
  </si>
  <si>
    <t>stock proj</t>
  </si>
  <si>
    <t>Max</t>
  </si>
  <si>
    <t>Calcul</t>
  </si>
  <si>
    <t>SS DRP</t>
  </si>
  <si>
    <t>Status</t>
  </si>
  <si>
    <t>total LR</t>
  </si>
  <si>
    <t>H</t>
  </si>
  <si>
    <t>SI</t>
  </si>
  <si>
    <t>60NEF</t>
  </si>
  <si>
    <t>87NEF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</si>
</sst>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;[Red]#,##0"/>
    <numFmt numFmtId="166" formatCode="_(* #,##0_);_(* \(#,##0\);_(* &quot;-&quot;??_);_(@_)"/>
    <numFmt numFmtId="167" formatCode="0.0"/>
  </numFmts>
  <fonts count="14" x14ac:knownFonts="1">
    <font>
      <sz val="11"/>
      <color theme="1"/>
      <name val="Calibri"/>
      <family val="2"/>
      <scheme val="minor"/>
    </font>
    <font>
      <b/>
      <i/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9"/>
      <color rgb="FF000000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CC99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center" wrapText="1"/>
    </xf>
    <xf numFmtId="0" fontId="0" fillId="0" borderId="3" xfId="0" applyBorder="1"/>
    <xf numFmtId="0" fontId="5" fillId="0" borderId="0" xfId="0" applyFont="1"/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0" xfId="0" applyFill="1"/>
    <xf numFmtId="0" fontId="5" fillId="0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1" fontId="0" fillId="5" borderId="0" xfId="0" applyNumberFormat="1" applyFill="1" applyAlignment="1">
      <alignment horizontal="center" vertical="center"/>
    </xf>
    <xf numFmtId="0" fontId="6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7" fillId="3" borderId="0" xfId="0" quotePrefix="1" applyFont="1" applyFill="1" applyAlignment="1">
      <alignment horizontal="center"/>
    </xf>
    <xf numFmtId="0" fontId="5" fillId="0" borderId="0" xfId="0" applyFont="1" applyFill="1"/>
    <xf numFmtId="0" fontId="5" fillId="5" borderId="0" xfId="0" applyFont="1" applyFill="1"/>
    <xf numFmtId="0" fontId="8" fillId="6" borderId="0" xfId="0" applyFont="1" applyFill="1" applyBorder="1" applyAlignment="1" applyProtection="1">
      <alignment horizontal="center" vertical="center" wrapText="1"/>
      <protection locked="0"/>
    </xf>
    <xf numFmtId="0" fontId="9" fillId="7" borderId="5" xfId="0" applyFont="1" applyFill="1" applyBorder="1" applyAlignment="1" applyProtection="1">
      <alignment horizontal="center" vertical="center" wrapText="1"/>
      <protection locked="0"/>
    </xf>
    <xf numFmtId="0" fontId="9" fillId="7" borderId="5" xfId="0" applyFont="1" applyFill="1" applyBorder="1" applyAlignment="1" applyProtection="1">
      <alignment horizontal="center" vertical="top" textRotation="90" wrapText="1"/>
      <protection locked="0"/>
    </xf>
    <xf numFmtId="0" fontId="9" fillId="8" borderId="5" xfId="0" applyFont="1" applyFill="1" applyBorder="1" applyAlignment="1" applyProtection="1">
      <alignment horizontal="center" vertical="center" wrapText="1"/>
      <protection locked="0"/>
    </xf>
    <xf numFmtId="0" fontId="9" fillId="8" borderId="6" xfId="0" applyFont="1" applyFill="1" applyBorder="1" applyAlignment="1" applyProtection="1">
      <alignment horizontal="center" vertical="center" wrapText="1"/>
      <protection locked="0"/>
    </xf>
    <xf numFmtId="0" fontId="9" fillId="7" borderId="0" xfId="0" applyFont="1" applyFill="1" applyBorder="1" applyAlignment="1" applyProtection="1">
      <alignment horizontal="center" vertical="top" textRotation="90" wrapText="1"/>
      <protection locked="0"/>
    </xf>
    <xf numFmtId="0" fontId="9" fillId="7" borderId="7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0" fontId="9" fillId="7" borderId="8" xfId="0" applyFont="1" applyFill="1" applyBorder="1" applyAlignment="1" applyProtection="1">
      <alignment horizontal="center" vertical="center" wrapText="1"/>
      <protection locked="0"/>
    </xf>
    <xf numFmtId="0" fontId="10" fillId="7" borderId="8" xfId="0" applyFont="1" applyFill="1" applyBorder="1" applyAlignment="1" applyProtection="1">
      <alignment horizontal="center" vertical="center" wrapText="1"/>
      <protection locked="0"/>
    </xf>
    <xf numFmtId="0" fontId="9" fillId="4" borderId="8" xfId="0" applyFont="1" applyFill="1" applyBorder="1" applyAlignment="1" applyProtection="1">
      <alignment horizontal="center" vertical="center" wrapText="1"/>
      <protection locked="0"/>
    </xf>
    <xf numFmtId="0" fontId="8" fillId="4" borderId="9" xfId="0" applyFont="1" applyFill="1" applyBorder="1" applyAlignment="1" applyProtection="1">
      <alignment horizontal="center" vertical="center" wrapText="1"/>
      <protection locked="0"/>
    </xf>
    <xf numFmtId="0" fontId="5" fillId="9" borderId="5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 applyProtection="1">
      <alignment horizontal="center" vertical="center" wrapText="1"/>
      <protection locked="0"/>
    </xf>
    <xf numFmtId="166" fontId="5" fillId="8" borderId="5" xfId="1" applyNumberFormat="1" applyFont="1" applyFill="1" applyBorder="1" applyAlignment="1" applyProtection="1">
      <alignment horizontal="center" vertical="center" wrapText="1"/>
      <protection locked="0"/>
    </xf>
    <xf numFmtId="166" fontId="5" fillId="5" borderId="6" xfId="1" applyNumberFormat="1" applyFont="1" applyFill="1" applyBorder="1" applyAlignment="1" applyProtection="1">
      <alignment horizontal="center" vertical="center" wrapText="1"/>
      <protection locked="0"/>
    </xf>
    <xf numFmtId="0" fontId="5" fillId="8" borderId="6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Border="1" applyAlignment="1" applyProtection="1">
      <alignment horizontal="center" vertical="center" wrapText="1"/>
      <protection locked="0"/>
    </xf>
    <xf numFmtId="0" fontId="11" fillId="11" borderId="5" xfId="0" applyFont="1" applyFill="1" applyBorder="1" applyAlignment="1">
      <alignment vertical="top" wrapText="1"/>
    </xf>
    <xf numFmtId="0" fontId="12" fillId="7" borderId="5" xfId="0" applyFont="1" applyFill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7" borderId="7" xfId="0" applyFont="1" applyFill="1" applyBorder="1" applyAlignment="1">
      <alignment horizontal="center" vertical="top" wrapText="1"/>
    </xf>
    <xf numFmtId="167" fontId="0" fillId="0" borderId="7" xfId="0" applyNumberFormat="1" applyBorder="1" applyAlignment="1">
      <alignment horizontal="center"/>
    </xf>
    <xf numFmtId="0" fontId="12" fillId="7" borderId="7" xfId="0" applyFont="1" applyFill="1" applyBorder="1" applyAlignment="1">
      <alignment horizontal="right" vertical="top" wrapText="1"/>
    </xf>
    <xf numFmtId="0" fontId="0" fillId="0" borderId="5" xfId="0" applyBorder="1" applyAlignment="1">
      <alignment horizontal="center"/>
    </xf>
    <xf numFmtId="0" fontId="0" fillId="12" borderId="2" xfId="0" applyFill="1" applyBorder="1" applyAlignment="1" applyProtection="1">
      <alignment horizontal="center" vertical="center"/>
    </xf>
    <xf numFmtId="0" fontId="5" fillId="4" borderId="12" xfId="0" applyFont="1" applyFill="1" applyBorder="1" applyAlignment="1" applyProtection="1">
      <alignment vertical="top" wrapText="1"/>
      <protection locked="0"/>
    </xf>
    <xf numFmtId="1" fontId="0" fillId="0" borderId="4" xfId="1" applyNumberFormat="1" applyFont="1" applyFill="1" applyBorder="1" applyAlignment="1">
      <alignment horizontal="center"/>
    </xf>
    <xf numFmtId="1" fontId="0" fillId="0" borderId="1" xfId="1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0" fontId="12" fillId="7" borderId="5" xfId="0" applyFont="1" applyFill="1" applyBorder="1" applyAlignment="1">
      <alignment horizontal="right" vertical="top" wrapText="1"/>
    </xf>
    <xf numFmtId="0" fontId="12" fillId="7" borderId="5" xfId="0" applyFont="1" applyFill="1" applyBorder="1" applyAlignment="1">
      <alignment horizontal="center" vertical="top" wrapText="1"/>
    </xf>
    <xf numFmtId="0" fontId="12" fillId="7" borderId="0" xfId="0" applyFont="1" applyFill="1" applyBorder="1" applyAlignment="1">
      <alignment horizontal="right" vertical="top" wrapText="1"/>
    </xf>
    <xf numFmtId="0" fontId="13" fillId="10" borderId="0" xfId="0" applyFont="1" applyFill="1" applyBorder="1" applyAlignment="1">
      <alignment horizontal="right" vertical="top" wrapText="1"/>
    </xf>
    <xf numFmtId="0" fontId="12" fillId="6" borderId="0" xfId="0" applyFont="1" applyFill="1" applyBorder="1" applyAlignment="1">
      <alignment horizontal="right" vertical="top" wrapText="1"/>
    </xf>
    <xf numFmtId="0" fontId="11" fillId="13" borderId="5" xfId="0" applyFont="1" applyFill="1" applyBorder="1" applyAlignment="1">
      <alignment vertical="top" wrapText="1"/>
    </xf>
    <xf numFmtId="0" fontId="12" fillId="13" borderId="5" xfId="0" applyFont="1" applyFill="1" applyBorder="1" applyAlignment="1">
      <alignment vertical="top" wrapText="1"/>
    </xf>
    <xf numFmtId="0" fontId="0" fillId="13" borderId="0" xfId="0" applyFill="1" applyAlignment="1">
      <alignment horizontal="center"/>
    </xf>
    <xf numFmtId="0" fontId="0" fillId="13" borderId="3" xfId="0" applyFill="1" applyBorder="1"/>
    <xf numFmtId="0" fontId="0" fillId="13" borderId="0" xfId="0" applyFill="1"/>
    <xf numFmtId="0" fontId="12" fillId="13" borderId="11" xfId="0" applyFont="1" applyFill="1" applyBorder="1" applyAlignment="1">
      <alignment vertical="top" wrapText="1"/>
    </xf>
    <xf numFmtId="0" fontId="12" fillId="13" borderId="7" xfId="0" applyFont="1" applyFill="1" applyBorder="1" applyAlignment="1">
      <alignment horizontal="center" vertical="top" wrapText="1"/>
    </xf>
    <xf numFmtId="167" fontId="0" fillId="13" borderId="7" xfId="0" applyNumberFormat="1" applyFill="1" applyBorder="1" applyAlignment="1">
      <alignment horizontal="center"/>
    </xf>
    <xf numFmtId="2" fontId="5" fillId="13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8" fillId="14" borderId="0" xfId="0" applyFont="1" applyFill="1" applyBorder="1" applyAlignment="1" applyProtection="1">
      <alignment horizontal="center" vertical="center" wrapText="1"/>
      <protection locked="0"/>
    </xf>
    <xf numFmtId="0" fontId="13" fillId="14" borderId="0" xfId="0" applyFont="1" applyFill="1" applyBorder="1" applyAlignment="1">
      <alignment horizontal="right" vertical="top" wrapText="1"/>
    </xf>
    <xf numFmtId="0" fontId="0" fillId="14" borderId="0" xfId="0" applyFill="1"/>
    <xf numFmtId="0" fontId="8" fillId="10" borderId="0" xfId="0" applyFont="1" applyFill="1" applyBorder="1" applyAlignment="1" applyProtection="1">
      <alignment horizontal="center" vertical="center" wrapText="1"/>
      <protection locked="0"/>
    </xf>
    <xf numFmtId="0" fontId="6" fillId="5" borderId="0" xfId="0" applyFont="1" applyFill="1"/>
  </cellXfs>
  <cellStyles count="2">
    <cellStyle name="Milliers" xfId="1" builtinId="3"/>
    <cellStyle name="Normal" xfId="0" builtinId="0"/>
  </cellStyles>
  <dxfs count="5">
    <dxf>
      <font>
        <b/>
        <i val="0"/>
        <color rgb="FFFF6600"/>
      </font>
    </dxf>
    <dxf>
      <font>
        <b/>
        <i val="0"/>
        <color rgb="FFFF0000"/>
      </font>
    </dxf>
    <dxf>
      <font>
        <b/>
        <i val="0"/>
        <color rgb="FFC00000"/>
      </font>
    </dxf>
    <dxf>
      <font>
        <b/>
        <i val="0"/>
        <color indexed="10"/>
        <name val="Cambria"/>
        <scheme val="none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0</xdr:row>
          <xdr:rowOff>28575</xdr:rowOff>
        </xdr:from>
        <xdr:to>
          <xdr:col>1</xdr:col>
          <xdr:colOff>0</xdr:colOff>
          <xdr:row>0</xdr:row>
          <xdr:rowOff>228600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Archiver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un\LOGISTIQUE\30_ORDONNANCEMENT\ETUDE%20PC\PLANIF%20PC\W20-22\MT%20Priorities%20PCF%20W%2020-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 SCOREBOARD"/>
      <sheetName val="Instruction"/>
      <sheetName val="SOP"/>
      <sheetName val="Priorities"/>
      <sheetName val="Extraction comet"/>
      <sheetName val="Extracteur de JOB"/>
      <sheetName val="Transit Stock balancing"/>
      <sheetName val="extract Stock NTPC"/>
      <sheetName val="Besoin LR"/>
      <sheetName val="wip NTPC"/>
      <sheetName val="Sub Commun"/>
      <sheetName val="Suivi stock Chalon PC kid's"/>
      <sheetName val="Feuil1"/>
      <sheetName val="Convertisseur"/>
      <sheetName val="QT PLANIF"/>
      <sheetName val="CONSTIT SHR"/>
    </sheetNames>
    <definedNames>
      <definedName name="Archive"/>
    </definedNames>
    <sheetDataSet>
      <sheetData sheetId="0"/>
      <sheetData sheetId="1"/>
      <sheetData sheetId="2"/>
      <sheetData sheetId="3"/>
      <sheetData sheetId="4">
        <row r="1">
          <cell r="A1" t="str">
            <v>Logistic Code</v>
          </cell>
          <cell r="B1" t="str">
            <v>Source</v>
          </cell>
          <cell r="C1" t="str">
            <v>OPC Code</v>
          </cell>
          <cell r="D1" t="str">
            <v>Priority</v>
          </cell>
          <cell r="E1" t="str">
            <v>Stock On Hand</v>
          </cell>
          <cell r="F1" t="str">
            <v>WIP</v>
          </cell>
          <cell r="G1" t="str">
            <v>Stock TOI</v>
          </cell>
          <cell r="H1" t="str">
            <v>Forecasts</v>
          </cell>
          <cell r="I1" t="str">
            <v>SS DRP</v>
          </cell>
        </row>
        <row r="2">
          <cell r="A2" t="str">
            <v>3518100650A2EB1+0000+02500</v>
          </cell>
          <cell r="B2" t="str">
            <v>P27</v>
          </cell>
          <cell r="C2">
            <v>215982919</v>
          </cell>
          <cell r="D2">
            <v>0</v>
          </cell>
          <cell r="E2">
            <v>1</v>
          </cell>
          <cell r="H2">
            <v>1</v>
          </cell>
          <cell r="I2">
            <v>6</v>
          </cell>
        </row>
        <row r="3">
          <cell r="A3" t="str">
            <v>3518100650A2EB1+0000+05000</v>
          </cell>
          <cell r="B3" t="str">
            <v>P27</v>
          </cell>
          <cell r="C3">
            <v>215982836</v>
          </cell>
          <cell r="D3" t="str">
            <v>.5</v>
          </cell>
          <cell r="E3">
            <v>4</v>
          </cell>
          <cell r="H3">
            <v>1</v>
          </cell>
          <cell r="I3">
            <v>6</v>
          </cell>
        </row>
        <row r="4">
          <cell r="A4" t="str">
            <v>3518100650A2EB1+0000+07500</v>
          </cell>
          <cell r="B4" t="str">
            <v>P27</v>
          </cell>
          <cell r="C4">
            <v>215982752</v>
          </cell>
          <cell r="D4" t="str">
            <v>1.67</v>
          </cell>
          <cell r="E4">
            <v>6</v>
          </cell>
          <cell r="H4">
            <v>1</v>
          </cell>
          <cell r="I4">
            <v>3</v>
          </cell>
        </row>
        <row r="5">
          <cell r="A5" t="str">
            <v>3518100650A2EB1+0000+10000</v>
          </cell>
          <cell r="B5" t="str">
            <v>P27</v>
          </cell>
          <cell r="C5">
            <v>215982679</v>
          </cell>
          <cell r="D5">
            <v>1</v>
          </cell>
          <cell r="E5">
            <v>2</v>
          </cell>
          <cell r="H5">
            <v>0</v>
          </cell>
          <cell r="I5">
            <v>2</v>
          </cell>
        </row>
        <row r="6">
          <cell r="A6" t="str">
            <v>3518100650A2EB1+0000+12500</v>
          </cell>
          <cell r="B6" t="str">
            <v>P27</v>
          </cell>
          <cell r="C6">
            <v>215982596</v>
          </cell>
          <cell r="D6">
            <v>1</v>
          </cell>
          <cell r="E6">
            <v>3</v>
          </cell>
          <cell r="H6">
            <v>0</v>
          </cell>
          <cell r="I6">
            <v>3</v>
          </cell>
        </row>
        <row r="7">
          <cell r="A7" t="str">
            <v>3518100650A2EB1+0000+15000</v>
          </cell>
          <cell r="B7" t="str">
            <v>P27</v>
          </cell>
          <cell r="C7">
            <v>215982513</v>
          </cell>
          <cell r="D7">
            <v>1</v>
          </cell>
          <cell r="E7">
            <v>2</v>
          </cell>
          <cell r="H7">
            <v>0</v>
          </cell>
          <cell r="I7">
            <v>2</v>
          </cell>
        </row>
        <row r="8">
          <cell r="A8" t="str">
            <v>3518100650A2EB1+0000+17500</v>
          </cell>
          <cell r="B8" t="str">
            <v>P27</v>
          </cell>
          <cell r="C8">
            <v>215982430</v>
          </cell>
          <cell r="D8" t="str">
            <v>1.5</v>
          </cell>
          <cell r="E8">
            <v>3</v>
          </cell>
          <cell r="H8">
            <v>0</v>
          </cell>
          <cell r="I8">
            <v>2</v>
          </cell>
        </row>
        <row r="9">
          <cell r="A9" t="str">
            <v>3518100650A2EB1+0000+20000</v>
          </cell>
          <cell r="B9" t="str">
            <v>P27</v>
          </cell>
          <cell r="C9">
            <v>215982356</v>
          </cell>
          <cell r="D9" t="str">
            <v>.5</v>
          </cell>
          <cell r="E9">
            <v>1</v>
          </cell>
          <cell r="H9">
            <v>0</v>
          </cell>
          <cell r="I9">
            <v>2</v>
          </cell>
        </row>
        <row r="10">
          <cell r="A10" t="str">
            <v>3518100650A2EB1+0025+00000</v>
          </cell>
          <cell r="B10" t="str">
            <v>P27</v>
          </cell>
          <cell r="C10">
            <v>215982901</v>
          </cell>
          <cell r="D10">
            <v>0</v>
          </cell>
          <cell r="E10">
            <v>1</v>
          </cell>
          <cell r="H10">
            <v>1</v>
          </cell>
          <cell r="I10">
            <v>5</v>
          </cell>
        </row>
        <row r="11">
          <cell r="A11" t="str">
            <v>3518100650A2EB1+0025+02500</v>
          </cell>
          <cell r="B11" t="str">
            <v>P27</v>
          </cell>
          <cell r="C11">
            <v>215982828</v>
          </cell>
          <cell r="D11" t="str">
            <v>.4</v>
          </cell>
          <cell r="E11">
            <v>3</v>
          </cell>
          <cell r="H11">
            <v>1</v>
          </cell>
          <cell r="I11">
            <v>5</v>
          </cell>
        </row>
        <row r="12">
          <cell r="A12" t="str">
            <v>3518100650A2EB1+0025+05000</v>
          </cell>
          <cell r="B12" t="str">
            <v>P27</v>
          </cell>
          <cell r="C12">
            <v>215982745</v>
          </cell>
          <cell r="D12">
            <v>0</v>
          </cell>
          <cell r="H12">
            <v>0</v>
          </cell>
          <cell r="I12">
            <v>5</v>
          </cell>
        </row>
        <row r="13">
          <cell r="A13" t="str">
            <v>3518100650A2EB1+0025+07500</v>
          </cell>
          <cell r="B13" t="str">
            <v>P27</v>
          </cell>
          <cell r="C13">
            <v>215982661</v>
          </cell>
          <cell r="D13">
            <v>0</v>
          </cell>
          <cell r="H13">
            <v>0</v>
          </cell>
          <cell r="I13">
            <v>3</v>
          </cell>
        </row>
        <row r="14">
          <cell r="A14" t="str">
            <v>3518100650A2EB1+0025+10000</v>
          </cell>
          <cell r="B14" t="str">
            <v>P27</v>
          </cell>
          <cell r="C14">
            <v>215982588</v>
          </cell>
          <cell r="D14">
            <v>1</v>
          </cell>
          <cell r="E14">
            <v>2</v>
          </cell>
          <cell r="H14">
            <v>0</v>
          </cell>
          <cell r="I14">
            <v>2</v>
          </cell>
        </row>
        <row r="15">
          <cell r="A15" t="str">
            <v>3518100650A2EB1+0025+12500</v>
          </cell>
          <cell r="B15" t="str">
            <v>P27</v>
          </cell>
          <cell r="C15">
            <v>215982505</v>
          </cell>
          <cell r="D15">
            <v>1</v>
          </cell>
          <cell r="E15">
            <v>3</v>
          </cell>
          <cell r="H15">
            <v>0</v>
          </cell>
          <cell r="I15">
            <v>3</v>
          </cell>
        </row>
        <row r="16">
          <cell r="A16" t="str">
            <v>3518100650A2EB1+0025+15000</v>
          </cell>
          <cell r="B16" t="str">
            <v>P27</v>
          </cell>
          <cell r="C16">
            <v>215982422</v>
          </cell>
          <cell r="D16" t="str">
            <v>1.5</v>
          </cell>
          <cell r="E16">
            <v>3</v>
          </cell>
          <cell r="H16">
            <v>0</v>
          </cell>
          <cell r="I16">
            <v>2</v>
          </cell>
        </row>
        <row r="17">
          <cell r="A17" t="str">
            <v>3518100650A2EB1+0025+17500</v>
          </cell>
          <cell r="B17" t="str">
            <v>P27</v>
          </cell>
          <cell r="C17">
            <v>215982349</v>
          </cell>
          <cell r="D17">
            <v>1</v>
          </cell>
          <cell r="E17">
            <v>2</v>
          </cell>
          <cell r="H17">
            <v>0</v>
          </cell>
          <cell r="I17">
            <v>2</v>
          </cell>
        </row>
        <row r="18">
          <cell r="A18" t="str">
            <v>3518100650A2EB1+0025+20000</v>
          </cell>
          <cell r="B18" t="str">
            <v>P27</v>
          </cell>
          <cell r="C18">
            <v>215982265</v>
          </cell>
          <cell r="D18" t="str">
            <v>1.5</v>
          </cell>
          <cell r="E18">
            <v>3</v>
          </cell>
          <cell r="H18">
            <v>0</v>
          </cell>
          <cell r="I18">
            <v>2</v>
          </cell>
        </row>
        <row r="19">
          <cell r="A19" t="str">
            <v>3518100650A2EB1+0050+00000</v>
          </cell>
          <cell r="B19" t="str">
            <v>P27</v>
          </cell>
          <cell r="C19">
            <v>215982810</v>
          </cell>
          <cell r="D19" t="str">
            <v>.71</v>
          </cell>
          <cell r="E19">
            <v>6</v>
          </cell>
          <cell r="H19">
            <v>1</v>
          </cell>
          <cell r="I19">
            <v>7</v>
          </cell>
        </row>
        <row r="20">
          <cell r="A20" t="str">
            <v>3518100650A2EB1+0050+02500</v>
          </cell>
          <cell r="B20" t="str">
            <v>P27</v>
          </cell>
          <cell r="C20">
            <v>215982737</v>
          </cell>
          <cell r="D20" t="str">
            <v>.57</v>
          </cell>
          <cell r="E20">
            <v>5</v>
          </cell>
          <cell r="H20">
            <v>1</v>
          </cell>
          <cell r="I20">
            <v>7</v>
          </cell>
        </row>
        <row r="21">
          <cell r="A21" t="str">
            <v>3518100650A2EB1+0050+05000</v>
          </cell>
          <cell r="B21" t="str">
            <v>P27</v>
          </cell>
          <cell r="C21">
            <v>215982653</v>
          </cell>
          <cell r="D21">
            <v>1</v>
          </cell>
          <cell r="E21">
            <v>3</v>
          </cell>
          <cell r="H21">
            <v>0</v>
          </cell>
          <cell r="I21">
            <v>3</v>
          </cell>
        </row>
        <row r="22">
          <cell r="A22" t="str">
            <v>3518100650A2EB1+0050+07500</v>
          </cell>
          <cell r="B22" t="str">
            <v>P27</v>
          </cell>
          <cell r="C22">
            <v>215982570</v>
          </cell>
          <cell r="D22">
            <v>1</v>
          </cell>
          <cell r="E22">
            <v>3</v>
          </cell>
          <cell r="H22">
            <v>0</v>
          </cell>
          <cell r="I22">
            <v>3</v>
          </cell>
        </row>
        <row r="23">
          <cell r="A23" t="str">
            <v>3518100650A2EB1+0050+10000</v>
          </cell>
          <cell r="B23" t="str">
            <v>P27</v>
          </cell>
          <cell r="C23">
            <v>215982497</v>
          </cell>
          <cell r="D23">
            <v>0</v>
          </cell>
          <cell r="H23">
            <v>0</v>
          </cell>
          <cell r="I23">
            <v>2</v>
          </cell>
        </row>
        <row r="24">
          <cell r="A24" t="str">
            <v>3518100650A2EB1+0050+12500</v>
          </cell>
          <cell r="B24" t="str">
            <v>P27</v>
          </cell>
          <cell r="C24">
            <v>215982414</v>
          </cell>
          <cell r="D24">
            <v>1</v>
          </cell>
          <cell r="E24">
            <v>3</v>
          </cell>
          <cell r="H24">
            <v>0</v>
          </cell>
          <cell r="I24">
            <v>3</v>
          </cell>
        </row>
        <row r="25">
          <cell r="A25" t="str">
            <v>3518100650A2EB1+0050+15000</v>
          </cell>
          <cell r="B25" t="str">
            <v>P27</v>
          </cell>
          <cell r="C25">
            <v>215982331</v>
          </cell>
          <cell r="D25">
            <v>1</v>
          </cell>
          <cell r="E25">
            <v>2</v>
          </cell>
          <cell r="H25">
            <v>0</v>
          </cell>
          <cell r="I25">
            <v>2</v>
          </cell>
        </row>
        <row r="26">
          <cell r="A26" t="str">
            <v>3518100650A2EB1+0050+17500</v>
          </cell>
          <cell r="B26" t="str">
            <v>P27</v>
          </cell>
          <cell r="C26">
            <v>215982257</v>
          </cell>
          <cell r="D26">
            <v>1</v>
          </cell>
          <cell r="E26">
            <v>2</v>
          </cell>
          <cell r="H26">
            <v>0</v>
          </cell>
          <cell r="I26">
            <v>2</v>
          </cell>
        </row>
        <row r="27">
          <cell r="A27" t="str">
            <v>3518100650A2EB1+0050+20000</v>
          </cell>
          <cell r="B27" t="str">
            <v>P27</v>
          </cell>
          <cell r="C27">
            <v>215982174</v>
          </cell>
          <cell r="D27">
            <v>1</v>
          </cell>
          <cell r="E27">
            <v>2</v>
          </cell>
          <cell r="H27">
            <v>0</v>
          </cell>
          <cell r="I27">
            <v>2</v>
          </cell>
        </row>
        <row r="28">
          <cell r="A28" t="str">
            <v>3518100650A2EB1+0075+00000</v>
          </cell>
          <cell r="B28" t="str">
            <v>P27</v>
          </cell>
          <cell r="C28">
            <v>215982729</v>
          </cell>
          <cell r="D28" t="str">
            <v>.08</v>
          </cell>
          <cell r="E28">
            <v>2</v>
          </cell>
          <cell r="H28">
            <v>1</v>
          </cell>
          <cell r="I28">
            <v>12</v>
          </cell>
        </row>
        <row r="29">
          <cell r="A29" t="str">
            <v>3518100650A2EB1+0075+02500</v>
          </cell>
          <cell r="B29" t="str">
            <v>P27</v>
          </cell>
          <cell r="C29">
            <v>215982646</v>
          </cell>
          <cell r="D29" t="str">
            <v>1.33</v>
          </cell>
          <cell r="E29">
            <v>5</v>
          </cell>
          <cell r="H29">
            <v>1</v>
          </cell>
          <cell r="I29">
            <v>3</v>
          </cell>
        </row>
        <row r="30">
          <cell r="A30" t="str">
            <v>3518100650A2EB1+0075+05000</v>
          </cell>
          <cell r="B30" t="str">
            <v>P27</v>
          </cell>
          <cell r="C30">
            <v>215982562</v>
          </cell>
          <cell r="D30" t="str">
            <v>2.75</v>
          </cell>
          <cell r="E30">
            <v>11</v>
          </cell>
          <cell r="H30">
            <v>0</v>
          </cell>
          <cell r="I30">
            <v>4</v>
          </cell>
        </row>
        <row r="31">
          <cell r="A31" t="str">
            <v>3518100650A2EB1+0075+07500</v>
          </cell>
          <cell r="B31" t="str">
            <v>P27</v>
          </cell>
          <cell r="C31">
            <v>215982489</v>
          </cell>
          <cell r="D31">
            <v>1</v>
          </cell>
          <cell r="E31">
            <v>4</v>
          </cell>
          <cell r="H31">
            <v>0</v>
          </cell>
          <cell r="I31">
            <v>4</v>
          </cell>
        </row>
        <row r="32">
          <cell r="A32" t="str">
            <v>3518100650A2EB1+0075+10000</v>
          </cell>
          <cell r="B32" t="str">
            <v>P27</v>
          </cell>
          <cell r="C32">
            <v>215982406</v>
          </cell>
          <cell r="D32" t="str">
            <v>1.5</v>
          </cell>
          <cell r="E32">
            <v>3</v>
          </cell>
          <cell r="H32">
            <v>0</v>
          </cell>
          <cell r="I32">
            <v>2</v>
          </cell>
        </row>
        <row r="33">
          <cell r="A33" t="str">
            <v>3518100650A2EB1+0075+12500</v>
          </cell>
          <cell r="B33" t="str">
            <v>P27</v>
          </cell>
          <cell r="C33">
            <v>215982323</v>
          </cell>
          <cell r="D33">
            <v>2</v>
          </cell>
          <cell r="E33">
            <v>4</v>
          </cell>
          <cell r="H33">
            <v>0</v>
          </cell>
          <cell r="I33">
            <v>2</v>
          </cell>
        </row>
        <row r="34">
          <cell r="A34" t="str">
            <v>3518100650A2EB1+0075+15000</v>
          </cell>
          <cell r="B34" t="str">
            <v>P27</v>
          </cell>
          <cell r="C34">
            <v>215982240</v>
          </cell>
          <cell r="D34">
            <v>1</v>
          </cell>
          <cell r="E34">
            <v>2</v>
          </cell>
          <cell r="H34">
            <v>0</v>
          </cell>
          <cell r="I34">
            <v>2</v>
          </cell>
        </row>
        <row r="35">
          <cell r="A35" t="str">
            <v>3518100650A2EB1+0075+17500</v>
          </cell>
          <cell r="B35" t="str">
            <v>P27</v>
          </cell>
          <cell r="C35">
            <v>215982166</v>
          </cell>
          <cell r="D35">
            <v>1</v>
          </cell>
          <cell r="E35">
            <v>2</v>
          </cell>
          <cell r="H35">
            <v>0</v>
          </cell>
          <cell r="I35">
            <v>2</v>
          </cell>
        </row>
        <row r="36">
          <cell r="A36" t="str">
            <v>3518100650A2EB1+0075+20000</v>
          </cell>
          <cell r="B36" t="str">
            <v>P27</v>
          </cell>
          <cell r="C36">
            <v>215982083</v>
          </cell>
          <cell r="D36" t="str">
            <v>1.5</v>
          </cell>
          <cell r="E36">
            <v>3</v>
          </cell>
          <cell r="H36">
            <v>0</v>
          </cell>
          <cell r="I36">
            <v>2</v>
          </cell>
        </row>
        <row r="37">
          <cell r="A37" t="str">
            <v>3518100650A2EB1+0100+00000</v>
          </cell>
          <cell r="B37" t="str">
            <v>P27</v>
          </cell>
          <cell r="C37">
            <v>215982638</v>
          </cell>
          <cell r="D37" t="str">
            <v>.17</v>
          </cell>
          <cell r="E37">
            <v>3</v>
          </cell>
          <cell r="H37">
            <v>2</v>
          </cell>
          <cell r="I37">
            <v>6</v>
          </cell>
        </row>
        <row r="38">
          <cell r="A38" t="str">
            <v>3518100650A2EB1+0100+02500</v>
          </cell>
          <cell r="B38" t="str">
            <v>P27</v>
          </cell>
          <cell r="C38">
            <v>215982554</v>
          </cell>
          <cell r="D38">
            <v>1</v>
          </cell>
          <cell r="E38">
            <v>4</v>
          </cell>
          <cell r="H38">
            <v>0</v>
          </cell>
          <cell r="I38">
            <v>4</v>
          </cell>
        </row>
        <row r="39">
          <cell r="A39" t="str">
            <v>3518100650A2EB1+0100+05000</v>
          </cell>
          <cell r="B39" t="str">
            <v>P27</v>
          </cell>
          <cell r="C39">
            <v>215982471</v>
          </cell>
          <cell r="D39">
            <v>1</v>
          </cell>
          <cell r="E39">
            <v>5</v>
          </cell>
          <cell r="H39">
            <v>1</v>
          </cell>
          <cell r="I39">
            <v>4</v>
          </cell>
        </row>
        <row r="40">
          <cell r="A40" t="str">
            <v>3518100650A2EB1+0100+07500</v>
          </cell>
          <cell r="B40" t="str">
            <v>P27</v>
          </cell>
          <cell r="C40">
            <v>215982398</v>
          </cell>
          <cell r="D40">
            <v>1</v>
          </cell>
          <cell r="E40">
            <v>3</v>
          </cell>
          <cell r="H40">
            <v>0</v>
          </cell>
          <cell r="I40">
            <v>3</v>
          </cell>
        </row>
        <row r="41">
          <cell r="A41" t="str">
            <v>3518100650A2EB1+0100+10000</v>
          </cell>
          <cell r="B41" t="str">
            <v>P27</v>
          </cell>
          <cell r="C41">
            <v>215982315</v>
          </cell>
          <cell r="D41">
            <v>1</v>
          </cell>
          <cell r="E41">
            <v>4</v>
          </cell>
          <cell r="H41">
            <v>0</v>
          </cell>
          <cell r="I41">
            <v>4</v>
          </cell>
        </row>
        <row r="42">
          <cell r="A42" t="str">
            <v>3518100650A2EB1+0100+12500</v>
          </cell>
          <cell r="B42" t="str">
            <v>P27</v>
          </cell>
          <cell r="C42">
            <v>215982232</v>
          </cell>
          <cell r="D42">
            <v>2</v>
          </cell>
          <cell r="E42">
            <v>4</v>
          </cell>
          <cell r="H42">
            <v>0</v>
          </cell>
          <cell r="I42">
            <v>2</v>
          </cell>
        </row>
        <row r="43">
          <cell r="A43" t="str">
            <v>3518100650A2EB1+0100+15000</v>
          </cell>
          <cell r="B43" t="str">
            <v>P27</v>
          </cell>
          <cell r="C43">
            <v>215982158</v>
          </cell>
          <cell r="D43" t="str">
            <v>1.5</v>
          </cell>
          <cell r="E43">
            <v>3</v>
          </cell>
          <cell r="H43">
            <v>0</v>
          </cell>
          <cell r="I43">
            <v>2</v>
          </cell>
        </row>
        <row r="44">
          <cell r="A44" t="str">
            <v>3518100650A2EB1+0100+17500</v>
          </cell>
          <cell r="B44" t="str">
            <v>P27</v>
          </cell>
          <cell r="C44">
            <v>215982075</v>
          </cell>
          <cell r="D44" t="str">
            <v>1.5</v>
          </cell>
          <cell r="E44">
            <v>3</v>
          </cell>
          <cell r="H44">
            <v>0</v>
          </cell>
          <cell r="I44">
            <v>2</v>
          </cell>
        </row>
        <row r="45">
          <cell r="A45" t="str">
            <v>3518100650A2EB1+0100+20000</v>
          </cell>
          <cell r="B45" t="str">
            <v>P27</v>
          </cell>
          <cell r="C45">
            <v>215981994</v>
          </cell>
          <cell r="D45">
            <v>1</v>
          </cell>
          <cell r="E45">
            <v>2</v>
          </cell>
          <cell r="H45">
            <v>0</v>
          </cell>
          <cell r="I45">
            <v>2</v>
          </cell>
        </row>
        <row r="46">
          <cell r="A46" t="str">
            <v>3518100650A2EB1+0125+00000</v>
          </cell>
          <cell r="B46" t="str">
            <v>P27</v>
          </cell>
          <cell r="C46">
            <v>215982547</v>
          </cell>
          <cell r="D46" t="str">
            <v>1.2</v>
          </cell>
          <cell r="E46">
            <v>7</v>
          </cell>
          <cell r="H46">
            <v>1</v>
          </cell>
          <cell r="I46">
            <v>5</v>
          </cell>
        </row>
        <row r="47">
          <cell r="A47" t="str">
            <v>3518100650A2EB1+0125+02500</v>
          </cell>
          <cell r="B47" t="str">
            <v>P27</v>
          </cell>
          <cell r="C47">
            <v>215982463</v>
          </cell>
          <cell r="D47">
            <v>1</v>
          </cell>
          <cell r="E47">
            <v>3</v>
          </cell>
          <cell r="H47">
            <v>0</v>
          </cell>
          <cell r="I47">
            <v>3</v>
          </cell>
        </row>
        <row r="48">
          <cell r="A48" t="str">
            <v>3518100650A2EB1+0125+05000</v>
          </cell>
          <cell r="B48" t="str">
            <v>P27</v>
          </cell>
          <cell r="C48">
            <v>215982380</v>
          </cell>
          <cell r="D48" t="str">
            <v>.5</v>
          </cell>
          <cell r="E48">
            <v>3</v>
          </cell>
          <cell r="H48">
            <v>0</v>
          </cell>
          <cell r="I48">
            <v>6</v>
          </cell>
        </row>
        <row r="49">
          <cell r="A49" t="str">
            <v>3518100650A2EB1+0125+07500</v>
          </cell>
          <cell r="B49" t="str">
            <v>P27</v>
          </cell>
          <cell r="C49">
            <v>215982307</v>
          </cell>
          <cell r="D49" t="str">
            <v>.67</v>
          </cell>
          <cell r="E49">
            <v>4</v>
          </cell>
          <cell r="H49">
            <v>0</v>
          </cell>
          <cell r="I49">
            <v>6</v>
          </cell>
        </row>
        <row r="50">
          <cell r="A50" t="str">
            <v>3518100650A2EB1+0125+10000</v>
          </cell>
          <cell r="B50" t="str">
            <v>P27</v>
          </cell>
          <cell r="C50">
            <v>215982224</v>
          </cell>
          <cell r="D50" t="str">
            <v>.5</v>
          </cell>
          <cell r="E50">
            <v>1</v>
          </cell>
          <cell r="H50">
            <v>0</v>
          </cell>
          <cell r="I50">
            <v>2</v>
          </cell>
        </row>
        <row r="51">
          <cell r="A51" t="str">
            <v>3518100650A2EB1+0125+12500</v>
          </cell>
          <cell r="B51" t="str">
            <v>P27</v>
          </cell>
          <cell r="C51">
            <v>215982141</v>
          </cell>
          <cell r="D51">
            <v>1</v>
          </cell>
          <cell r="E51">
            <v>4</v>
          </cell>
          <cell r="H51">
            <v>0</v>
          </cell>
          <cell r="I51">
            <v>4</v>
          </cell>
        </row>
        <row r="52">
          <cell r="A52" t="str">
            <v>3518100650A2EB1+0125+15000</v>
          </cell>
          <cell r="B52" t="str">
            <v>P27</v>
          </cell>
          <cell r="C52">
            <v>215982067</v>
          </cell>
          <cell r="D52" t="str">
            <v>.5</v>
          </cell>
          <cell r="E52">
            <v>1</v>
          </cell>
          <cell r="H52">
            <v>0</v>
          </cell>
          <cell r="I52">
            <v>2</v>
          </cell>
        </row>
        <row r="53">
          <cell r="A53" t="str">
            <v>3518100650A2EB1+0125+17500</v>
          </cell>
          <cell r="B53" t="str">
            <v>P27</v>
          </cell>
          <cell r="C53">
            <v>215981986</v>
          </cell>
          <cell r="D53" t="str">
            <v>1.5</v>
          </cell>
          <cell r="E53">
            <v>3</v>
          </cell>
          <cell r="H53">
            <v>0</v>
          </cell>
          <cell r="I53">
            <v>2</v>
          </cell>
        </row>
        <row r="54">
          <cell r="A54" t="str">
            <v>3518100650A2EB1+0125+20000</v>
          </cell>
          <cell r="B54" t="str">
            <v>P27</v>
          </cell>
          <cell r="C54">
            <v>215981903</v>
          </cell>
          <cell r="D54">
            <v>0</v>
          </cell>
          <cell r="H54">
            <v>0</v>
          </cell>
          <cell r="I54">
            <v>2</v>
          </cell>
        </row>
        <row r="55">
          <cell r="A55" t="str">
            <v>3518100650A2EB1+0150+00000</v>
          </cell>
          <cell r="B55" t="str">
            <v>P27</v>
          </cell>
          <cell r="C55">
            <v>215982455</v>
          </cell>
          <cell r="D55" t="str">
            <v>.88</v>
          </cell>
          <cell r="E55">
            <v>8</v>
          </cell>
          <cell r="H55">
            <v>1</v>
          </cell>
          <cell r="I55">
            <v>8</v>
          </cell>
        </row>
        <row r="56">
          <cell r="A56" t="str">
            <v>3518100650A2EB1+0150+02500</v>
          </cell>
          <cell r="B56" t="str">
            <v>P27</v>
          </cell>
          <cell r="C56">
            <v>215982372</v>
          </cell>
          <cell r="D56" t="str">
            <v>1.2</v>
          </cell>
          <cell r="E56">
            <v>6</v>
          </cell>
          <cell r="H56">
            <v>0</v>
          </cell>
          <cell r="I56">
            <v>5</v>
          </cell>
        </row>
        <row r="57">
          <cell r="A57" t="str">
            <v>3518100650A2EB1+0150+05000</v>
          </cell>
          <cell r="B57" t="str">
            <v>P27</v>
          </cell>
          <cell r="C57">
            <v>215982299</v>
          </cell>
          <cell r="D57" t="str">
            <v>.89</v>
          </cell>
          <cell r="E57">
            <v>9</v>
          </cell>
          <cell r="H57">
            <v>1</v>
          </cell>
          <cell r="I57">
            <v>9</v>
          </cell>
        </row>
        <row r="58">
          <cell r="A58" t="str">
            <v>3518100650A2EB1+0150+07500</v>
          </cell>
          <cell r="B58" t="str">
            <v>P27</v>
          </cell>
          <cell r="C58">
            <v>215982216</v>
          </cell>
          <cell r="D58" t="str">
            <v>.83</v>
          </cell>
          <cell r="E58">
            <v>6</v>
          </cell>
          <cell r="H58">
            <v>1</v>
          </cell>
          <cell r="I58">
            <v>6</v>
          </cell>
        </row>
        <row r="59">
          <cell r="A59" t="str">
            <v>3518100650A2EB1+0150+10000</v>
          </cell>
          <cell r="B59" t="str">
            <v>P27</v>
          </cell>
          <cell r="C59">
            <v>215982133</v>
          </cell>
          <cell r="D59" t="str">
            <v>1.33</v>
          </cell>
          <cell r="E59">
            <v>4</v>
          </cell>
          <cell r="H59">
            <v>0</v>
          </cell>
          <cell r="I59">
            <v>3</v>
          </cell>
        </row>
        <row r="60">
          <cell r="A60" t="str">
            <v>3518100650A2EB1+0150+12500</v>
          </cell>
          <cell r="B60" t="str">
            <v>P27</v>
          </cell>
          <cell r="C60">
            <v>215982059</v>
          </cell>
          <cell r="D60">
            <v>2</v>
          </cell>
          <cell r="E60">
            <v>4</v>
          </cell>
          <cell r="H60">
            <v>0</v>
          </cell>
          <cell r="I60">
            <v>2</v>
          </cell>
        </row>
        <row r="61">
          <cell r="A61" t="str">
            <v>3518100650A2EB1+0150+15000</v>
          </cell>
          <cell r="B61" t="str">
            <v>P27</v>
          </cell>
          <cell r="C61">
            <v>215981978</v>
          </cell>
          <cell r="D61" t="str">
            <v>2.25</v>
          </cell>
          <cell r="E61">
            <v>9</v>
          </cell>
          <cell r="H61">
            <v>0</v>
          </cell>
          <cell r="I61">
            <v>4</v>
          </cell>
        </row>
        <row r="62">
          <cell r="A62" t="str">
            <v>3518100650A2EB1+0150+17500</v>
          </cell>
          <cell r="B62" t="str">
            <v>P27</v>
          </cell>
          <cell r="C62">
            <v>215981895</v>
          </cell>
          <cell r="D62" t="str">
            <v>1.5</v>
          </cell>
          <cell r="E62">
            <v>3</v>
          </cell>
          <cell r="H62">
            <v>0</v>
          </cell>
          <cell r="I62">
            <v>2</v>
          </cell>
        </row>
        <row r="63">
          <cell r="A63" t="str">
            <v>3518100650A2EB1+0150+20000</v>
          </cell>
          <cell r="B63" t="str">
            <v>P27</v>
          </cell>
          <cell r="C63">
            <v>215981812</v>
          </cell>
          <cell r="D63">
            <v>2</v>
          </cell>
          <cell r="E63">
            <v>4</v>
          </cell>
          <cell r="H63">
            <v>0</v>
          </cell>
          <cell r="I63">
            <v>2</v>
          </cell>
        </row>
        <row r="64">
          <cell r="A64" t="str">
            <v>3518100650A2EB1+0175+00000</v>
          </cell>
          <cell r="B64" t="str">
            <v>P27</v>
          </cell>
          <cell r="C64">
            <v>215982364</v>
          </cell>
          <cell r="D64" t="str">
            <v>.2</v>
          </cell>
          <cell r="E64">
            <v>3</v>
          </cell>
          <cell r="H64">
            <v>2</v>
          </cell>
          <cell r="I64">
            <v>5</v>
          </cell>
        </row>
        <row r="65">
          <cell r="A65" t="str">
            <v>3518100650A2EB1+0175+02500</v>
          </cell>
          <cell r="B65" t="str">
            <v>P27</v>
          </cell>
          <cell r="C65">
            <v>215982281</v>
          </cell>
          <cell r="D65" t="str">
            <v>1.5</v>
          </cell>
          <cell r="E65">
            <v>13</v>
          </cell>
          <cell r="H65">
            <v>1</v>
          </cell>
          <cell r="I65">
            <v>8</v>
          </cell>
        </row>
        <row r="66">
          <cell r="A66" t="str">
            <v>3518100650A2EB1+0175+05000</v>
          </cell>
          <cell r="B66" t="str">
            <v>P27</v>
          </cell>
          <cell r="C66">
            <v>215982208</v>
          </cell>
          <cell r="D66" t="str">
            <v>.4</v>
          </cell>
          <cell r="E66">
            <v>3</v>
          </cell>
          <cell r="H66">
            <v>1</v>
          </cell>
          <cell r="I66">
            <v>5</v>
          </cell>
        </row>
        <row r="67">
          <cell r="A67" t="str">
            <v>3518100650A2EB1+0175+07500</v>
          </cell>
          <cell r="B67" t="str">
            <v>P27</v>
          </cell>
          <cell r="C67">
            <v>215982125</v>
          </cell>
          <cell r="D67" t="str">
            <v>.83</v>
          </cell>
          <cell r="E67">
            <v>6</v>
          </cell>
          <cell r="H67">
            <v>1</v>
          </cell>
          <cell r="I67">
            <v>6</v>
          </cell>
        </row>
        <row r="68">
          <cell r="A68" t="str">
            <v>3518100650A2EB1+0175+10000</v>
          </cell>
          <cell r="B68" t="str">
            <v>P27</v>
          </cell>
          <cell r="C68">
            <v>215982042</v>
          </cell>
          <cell r="D68" t="str">
            <v>.5</v>
          </cell>
          <cell r="E68">
            <v>3</v>
          </cell>
          <cell r="H68">
            <v>1</v>
          </cell>
          <cell r="I68">
            <v>4</v>
          </cell>
        </row>
        <row r="69">
          <cell r="A69" t="str">
            <v>3518100650A2EB1+0175+12500</v>
          </cell>
          <cell r="B69" t="str">
            <v>P27</v>
          </cell>
          <cell r="C69">
            <v>215981960</v>
          </cell>
          <cell r="D69" t="str">
            <v>1.33</v>
          </cell>
          <cell r="E69">
            <v>4</v>
          </cell>
          <cell r="H69">
            <v>0</v>
          </cell>
          <cell r="I69">
            <v>3</v>
          </cell>
        </row>
        <row r="70">
          <cell r="A70" t="str">
            <v>3518100650A2EB1+0175+15000</v>
          </cell>
          <cell r="B70" t="str">
            <v>P27</v>
          </cell>
          <cell r="C70">
            <v>215981887</v>
          </cell>
          <cell r="D70">
            <v>1</v>
          </cell>
          <cell r="E70">
            <v>2</v>
          </cell>
          <cell r="H70">
            <v>0</v>
          </cell>
          <cell r="I70">
            <v>2</v>
          </cell>
        </row>
        <row r="71">
          <cell r="A71" t="str">
            <v>3518100650A2EB1+0175+17500</v>
          </cell>
          <cell r="B71" t="str">
            <v>P27</v>
          </cell>
          <cell r="C71">
            <v>215981804</v>
          </cell>
          <cell r="D71" t="str">
            <v>1.33</v>
          </cell>
          <cell r="E71">
            <v>4</v>
          </cell>
          <cell r="H71">
            <v>0</v>
          </cell>
          <cell r="I71">
            <v>3</v>
          </cell>
        </row>
        <row r="72">
          <cell r="A72" t="str">
            <v>3518100650A2EB1+0175+20000</v>
          </cell>
          <cell r="B72" t="str">
            <v>P27</v>
          </cell>
          <cell r="C72">
            <v>215981721</v>
          </cell>
          <cell r="D72" t="str">
            <v>1.5</v>
          </cell>
          <cell r="E72">
            <v>3</v>
          </cell>
          <cell r="H72">
            <v>0</v>
          </cell>
          <cell r="I72">
            <v>2</v>
          </cell>
        </row>
        <row r="73">
          <cell r="A73" t="str">
            <v>3518100650A2EB1+0200+00000</v>
          </cell>
          <cell r="B73" t="str">
            <v>P27</v>
          </cell>
          <cell r="C73">
            <v>215982273</v>
          </cell>
          <cell r="D73" t="str">
            <v>.13</v>
          </cell>
          <cell r="E73">
            <v>3</v>
          </cell>
          <cell r="H73">
            <v>2</v>
          </cell>
          <cell r="I73">
            <v>8</v>
          </cell>
        </row>
        <row r="74">
          <cell r="A74" t="str">
            <v>3518100650A2EB1+0200+02500</v>
          </cell>
          <cell r="B74" t="str">
            <v>P27</v>
          </cell>
          <cell r="C74">
            <v>215982190</v>
          </cell>
          <cell r="D74">
            <v>1</v>
          </cell>
          <cell r="E74">
            <v>6</v>
          </cell>
          <cell r="H74">
            <v>1</v>
          </cell>
          <cell r="I74">
            <v>5</v>
          </cell>
        </row>
        <row r="75">
          <cell r="A75" t="str">
            <v>3518100650A2EB1+0200+05000</v>
          </cell>
          <cell r="B75" t="str">
            <v>P27</v>
          </cell>
          <cell r="C75">
            <v>215982117</v>
          </cell>
          <cell r="D75" t="str">
            <v>1.17</v>
          </cell>
          <cell r="E75">
            <v>9</v>
          </cell>
          <cell r="H75">
            <v>2</v>
          </cell>
          <cell r="I75">
            <v>6</v>
          </cell>
        </row>
        <row r="76">
          <cell r="A76" t="str">
            <v>3518100650A2EB1+0200+07500</v>
          </cell>
          <cell r="B76" t="str">
            <v>P27</v>
          </cell>
          <cell r="C76">
            <v>215982034</v>
          </cell>
          <cell r="D76" t="str">
            <v>-.2</v>
          </cell>
          <cell r="H76">
            <v>1</v>
          </cell>
          <cell r="I76">
            <v>5</v>
          </cell>
        </row>
        <row r="77">
          <cell r="A77" t="str">
            <v>3518100650A2EB1+0200+10000</v>
          </cell>
          <cell r="B77" t="str">
            <v>P27</v>
          </cell>
          <cell r="C77">
            <v>215981952</v>
          </cell>
          <cell r="D77">
            <v>1</v>
          </cell>
          <cell r="E77">
            <v>6</v>
          </cell>
          <cell r="H77">
            <v>1</v>
          </cell>
          <cell r="I77">
            <v>5</v>
          </cell>
        </row>
        <row r="78">
          <cell r="A78" t="str">
            <v>3518100650A2EB1+0200+12500</v>
          </cell>
          <cell r="B78" t="str">
            <v>P27</v>
          </cell>
          <cell r="C78">
            <v>215981879</v>
          </cell>
          <cell r="D78" t="str">
            <v>.5</v>
          </cell>
          <cell r="E78">
            <v>1</v>
          </cell>
          <cell r="H78">
            <v>0</v>
          </cell>
          <cell r="I78">
            <v>2</v>
          </cell>
        </row>
        <row r="79">
          <cell r="A79" t="str">
            <v>3518100650A2EB1+0200+15000</v>
          </cell>
          <cell r="B79" t="str">
            <v>P27</v>
          </cell>
          <cell r="C79">
            <v>215981796</v>
          </cell>
          <cell r="D79" t="str">
            <v>.5</v>
          </cell>
          <cell r="E79">
            <v>1</v>
          </cell>
          <cell r="H79">
            <v>0</v>
          </cell>
          <cell r="I79">
            <v>2</v>
          </cell>
        </row>
        <row r="80">
          <cell r="A80" t="str">
            <v>3518100650A2EB1+0200+17500</v>
          </cell>
          <cell r="B80" t="str">
            <v>P27</v>
          </cell>
          <cell r="C80">
            <v>215981713</v>
          </cell>
          <cell r="D80">
            <v>1</v>
          </cell>
          <cell r="E80">
            <v>2</v>
          </cell>
          <cell r="H80">
            <v>0</v>
          </cell>
          <cell r="I80">
            <v>2</v>
          </cell>
        </row>
        <row r="81">
          <cell r="A81" t="str">
            <v>3518100650A2EB1+0200+20000</v>
          </cell>
          <cell r="B81" t="str">
            <v>P27</v>
          </cell>
          <cell r="C81">
            <v>215981630</v>
          </cell>
          <cell r="D81">
            <v>2</v>
          </cell>
          <cell r="E81">
            <v>4</v>
          </cell>
          <cell r="H81">
            <v>0</v>
          </cell>
          <cell r="I81">
            <v>2</v>
          </cell>
        </row>
        <row r="82">
          <cell r="A82" t="str">
            <v>3518100650A2EB1+0225+00000</v>
          </cell>
          <cell r="B82" t="str">
            <v>P27</v>
          </cell>
          <cell r="C82">
            <v>215982182</v>
          </cell>
          <cell r="D82">
            <v>1</v>
          </cell>
          <cell r="E82">
            <v>8</v>
          </cell>
          <cell r="H82">
            <v>2</v>
          </cell>
          <cell r="I82">
            <v>6</v>
          </cell>
        </row>
        <row r="83">
          <cell r="A83" t="str">
            <v>3518100650A2EB1+0225+02500</v>
          </cell>
          <cell r="B83" t="str">
            <v>P27</v>
          </cell>
          <cell r="C83">
            <v>215982109</v>
          </cell>
          <cell r="D83" t="str">
            <v>-.33</v>
          </cell>
          <cell r="E83">
            <v>1</v>
          </cell>
          <cell r="H83">
            <v>2</v>
          </cell>
          <cell r="I83">
            <v>3</v>
          </cell>
        </row>
        <row r="84">
          <cell r="A84" t="str">
            <v>3518100650A2EB1+0225+05000</v>
          </cell>
          <cell r="B84" t="str">
            <v>P27</v>
          </cell>
          <cell r="C84">
            <v>215982026</v>
          </cell>
          <cell r="D84" t="str">
            <v>.13</v>
          </cell>
          <cell r="E84">
            <v>3</v>
          </cell>
          <cell r="H84">
            <v>2</v>
          </cell>
          <cell r="I84">
            <v>8</v>
          </cell>
        </row>
        <row r="85">
          <cell r="A85" t="str">
            <v>3518100650A2EB1+0225+07500</v>
          </cell>
          <cell r="B85" t="str">
            <v>P27</v>
          </cell>
          <cell r="C85">
            <v>215981945</v>
          </cell>
          <cell r="D85" t="str">
            <v>.8</v>
          </cell>
          <cell r="E85">
            <v>6</v>
          </cell>
          <cell r="H85">
            <v>2</v>
          </cell>
          <cell r="I85">
            <v>5</v>
          </cell>
        </row>
        <row r="86">
          <cell r="A86" t="str">
            <v>3518100650A2EB1+0225+10000</v>
          </cell>
          <cell r="B86" t="str">
            <v>P27</v>
          </cell>
          <cell r="C86">
            <v>215981861</v>
          </cell>
          <cell r="D86" t="str">
            <v>.4</v>
          </cell>
          <cell r="E86">
            <v>3</v>
          </cell>
          <cell r="H86">
            <v>1</v>
          </cell>
          <cell r="I86">
            <v>5</v>
          </cell>
        </row>
        <row r="87">
          <cell r="A87" t="str">
            <v>3518100650A2EB1+0225+12500</v>
          </cell>
          <cell r="B87" t="str">
            <v>P27</v>
          </cell>
          <cell r="C87">
            <v>215981788</v>
          </cell>
          <cell r="D87" t="str">
            <v>.5</v>
          </cell>
          <cell r="E87">
            <v>2</v>
          </cell>
          <cell r="H87">
            <v>1</v>
          </cell>
          <cell r="I87">
            <v>2</v>
          </cell>
        </row>
        <row r="88">
          <cell r="A88" t="str">
            <v>3518100650A2EB1+0225+15000</v>
          </cell>
          <cell r="B88" t="str">
            <v>P27</v>
          </cell>
          <cell r="C88">
            <v>215981705</v>
          </cell>
          <cell r="D88" t="str">
            <v>.5</v>
          </cell>
          <cell r="E88">
            <v>1</v>
          </cell>
          <cell r="H88">
            <v>0</v>
          </cell>
          <cell r="I88">
            <v>2</v>
          </cell>
        </row>
        <row r="89">
          <cell r="A89" t="str">
            <v>3518100650A2EB1+0225+17500</v>
          </cell>
          <cell r="B89" t="str">
            <v>P27</v>
          </cell>
          <cell r="C89">
            <v>215981622</v>
          </cell>
          <cell r="D89" t="str">
            <v>1.5</v>
          </cell>
          <cell r="E89">
            <v>3</v>
          </cell>
          <cell r="H89">
            <v>0</v>
          </cell>
          <cell r="I89">
            <v>2</v>
          </cell>
        </row>
        <row r="90">
          <cell r="A90" t="str">
            <v>3518100650A2EB1+0225+20000</v>
          </cell>
          <cell r="B90" t="str">
            <v>P27</v>
          </cell>
          <cell r="C90">
            <v>215981549</v>
          </cell>
          <cell r="D90" t="str">
            <v>1.5</v>
          </cell>
          <cell r="E90">
            <v>3</v>
          </cell>
          <cell r="H90">
            <v>0</v>
          </cell>
          <cell r="I90">
            <v>2</v>
          </cell>
        </row>
        <row r="91">
          <cell r="A91" t="str">
            <v>3518100650A2EB1+0250+00000</v>
          </cell>
          <cell r="B91" t="str">
            <v>P27</v>
          </cell>
          <cell r="C91">
            <v>215982091</v>
          </cell>
          <cell r="D91" t="str">
            <v>.6</v>
          </cell>
          <cell r="E91">
            <v>10</v>
          </cell>
          <cell r="H91">
            <v>4</v>
          </cell>
          <cell r="I91">
            <v>10</v>
          </cell>
        </row>
        <row r="92">
          <cell r="A92" t="str">
            <v>3518100650A2EB1+0250+02500</v>
          </cell>
          <cell r="B92" t="str">
            <v>P27</v>
          </cell>
          <cell r="C92">
            <v>215982018</v>
          </cell>
          <cell r="D92" t="str">
            <v>1.17</v>
          </cell>
          <cell r="E92">
            <v>9</v>
          </cell>
          <cell r="H92">
            <v>2</v>
          </cell>
          <cell r="I92">
            <v>6</v>
          </cell>
        </row>
        <row r="93">
          <cell r="A93" t="str">
            <v>3518100650A2EB1+0250+05000</v>
          </cell>
          <cell r="B93" t="str">
            <v>P27</v>
          </cell>
          <cell r="C93">
            <v>215981937</v>
          </cell>
          <cell r="D93" t="str">
            <v>.67</v>
          </cell>
          <cell r="E93">
            <v>6</v>
          </cell>
          <cell r="H93">
            <v>2</v>
          </cell>
          <cell r="I93">
            <v>6</v>
          </cell>
        </row>
        <row r="94">
          <cell r="A94" t="str">
            <v>3518100650A2EB1+0250+07500</v>
          </cell>
          <cell r="B94" t="str">
            <v>P27</v>
          </cell>
          <cell r="C94">
            <v>215981853</v>
          </cell>
          <cell r="D94" t="str">
            <v>.25</v>
          </cell>
          <cell r="E94">
            <v>2</v>
          </cell>
          <cell r="H94">
            <v>1</v>
          </cell>
          <cell r="I94">
            <v>4</v>
          </cell>
        </row>
        <row r="95">
          <cell r="A95" t="str">
            <v>3518100650A2EB1+0250+10000</v>
          </cell>
          <cell r="B95" t="str">
            <v>P27</v>
          </cell>
          <cell r="C95">
            <v>215981770</v>
          </cell>
          <cell r="D95" t="str">
            <v>.8</v>
          </cell>
          <cell r="E95">
            <v>5</v>
          </cell>
          <cell r="H95">
            <v>1</v>
          </cell>
          <cell r="I95">
            <v>5</v>
          </cell>
        </row>
        <row r="96">
          <cell r="A96" t="str">
            <v>3518100650A2EB1+0250+12500</v>
          </cell>
          <cell r="B96" t="str">
            <v>P27</v>
          </cell>
          <cell r="C96">
            <v>215981697</v>
          </cell>
          <cell r="D96">
            <v>2</v>
          </cell>
          <cell r="E96">
            <v>4</v>
          </cell>
          <cell r="H96">
            <v>0</v>
          </cell>
          <cell r="I96">
            <v>2</v>
          </cell>
        </row>
        <row r="97">
          <cell r="A97" t="str">
            <v>3518100650A2EB1+0250+15000</v>
          </cell>
          <cell r="B97" t="str">
            <v>P27</v>
          </cell>
          <cell r="C97">
            <v>215981614</v>
          </cell>
          <cell r="D97" t="str">
            <v>.25</v>
          </cell>
          <cell r="E97">
            <v>1</v>
          </cell>
          <cell r="H97">
            <v>0</v>
          </cell>
          <cell r="I97">
            <v>4</v>
          </cell>
        </row>
        <row r="98">
          <cell r="A98" t="str">
            <v>3518100650A2EB1+0250+17500</v>
          </cell>
          <cell r="B98" t="str">
            <v>P27</v>
          </cell>
          <cell r="C98">
            <v>215981531</v>
          </cell>
          <cell r="D98">
            <v>1</v>
          </cell>
          <cell r="E98">
            <v>2</v>
          </cell>
          <cell r="H98">
            <v>0</v>
          </cell>
          <cell r="I98">
            <v>2</v>
          </cell>
        </row>
        <row r="99">
          <cell r="A99" t="str">
            <v>3518100650A2EB1+0250+20000</v>
          </cell>
          <cell r="B99" t="str">
            <v>P27</v>
          </cell>
          <cell r="C99">
            <v>215981457</v>
          </cell>
          <cell r="D99">
            <v>1</v>
          </cell>
          <cell r="E99">
            <v>2</v>
          </cell>
          <cell r="H99">
            <v>0</v>
          </cell>
          <cell r="I99">
            <v>2</v>
          </cell>
        </row>
        <row r="100">
          <cell r="A100" t="str">
            <v>3518100650A2EB1+0275+00000</v>
          </cell>
          <cell r="B100" t="str">
            <v>P27</v>
          </cell>
          <cell r="C100">
            <v>215982000</v>
          </cell>
          <cell r="D100" t="str">
            <v>.7</v>
          </cell>
          <cell r="E100">
            <v>10</v>
          </cell>
          <cell r="H100">
            <v>3</v>
          </cell>
          <cell r="I100">
            <v>10</v>
          </cell>
        </row>
        <row r="101">
          <cell r="A101" t="str">
            <v>3518100650A2EB1+0275+02500</v>
          </cell>
          <cell r="B101" t="str">
            <v>P27</v>
          </cell>
          <cell r="C101">
            <v>215981929</v>
          </cell>
          <cell r="D101">
            <v>1</v>
          </cell>
          <cell r="E101">
            <v>7</v>
          </cell>
          <cell r="H101">
            <v>2</v>
          </cell>
          <cell r="I101">
            <v>5</v>
          </cell>
        </row>
        <row r="102">
          <cell r="A102" t="str">
            <v>3518100650A2EB1+0275+05000</v>
          </cell>
          <cell r="B102" t="str">
            <v>P27</v>
          </cell>
          <cell r="C102">
            <v>215981846</v>
          </cell>
          <cell r="D102" t="str">
            <v>.8</v>
          </cell>
          <cell r="E102">
            <v>6</v>
          </cell>
          <cell r="H102">
            <v>2</v>
          </cell>
          <cell r="I102">
            <v>5</v>
          </cell>
        </row>
        <row r="103">
          <cell r="A103" t="str">
            <v>3518100650A2EB1+0275+07500</v>
          </cell>
          <cell r="B103" t="str">
            <v>P27</v>
          </cell>
          <cell r="C103">
            <v>215981762</v>
          </cell>
          <cell r="D103">
            <v>1</v>
          </cell>
          <cell r="E103">
            <v>5</v>
          </cell>
          <cell r="H103">
            <v>1</v>
          </cell>
          <cell r="I103">
            <v>4</v>
          </cell>
        </row>
        <row r="104">
          <cell r="A104" t="str">
            <v>3518100650A2EB1+0275+10000</v>
          </cell>
          <cell r="B104" t="str">
            <v>P27</v>
          </cell>
          <cell r="C104">
            <v>215981689</v>
          </cell>
          <cell r="D104" t="str">
            <v>1.33</v>
          </cell>
          <cell r="E104">
            <v>9</v>
          </cell>
          <cell r="H104">
            <v>1</v>
          </cell>
          <cell r="I104">
            <v>6</v>
          </cell>
        </row>
        <row r="105">
          <cell r="A105" t="str">
            <v>3518100650A2EB1+0275+12500</v>
          </cell>
          <cell r="B105" t="str">
            <v>P27</v>
          </cell>
          <cell r="C105">
            <v>215981606</v>
          </cell>
          <cell r="D105">
            <v>1</v>
          </cell>
          <cell r="E105">
            <v>3</v>
          </cell>
          <cell r="H105">
            <v>0</v>
          </cell>
          <cell r="I105">
            <v>3</v>
          </cell>
        </row>
        <row r="106">
          <cell r="A106" t="str">
            <v>3518100650A2EB1+0275+15000</v>
          </cell>
          <cell r="B106" t="str">
            <v>P27</v>
          </cell>
          <cell r="C106">
            <v>215981523</v>
          </cell>
          <cell r="D106" t="str">
            <v>.67</v>
          </cell>
          <cell r="E106">
            <v>2</v>
          </cell>
          <cell r="H106">
            <v>0</v>
          </cell>
          <cell r="I106">
            <v>3</v>
          </cell>
        </row>
        <row r="107">
          <cell r="A107" t="str">
            <v>3518100650A2EB1+0275+17500</v>
          </cell>
          <cell r="B107" t="str">
            <v>P27</v>
          </cell>
          <cell r="C107">
            <v>215981440</v>
          </cell>
          <cell r="D107">
            <v>1</v>
          </cell>
          <cell r="E107">
            <v>2</v>
          </cell>
          <cell r="H107">
            <v>0</v>
          </cell>
          <cell r="I107">
            <v>2</v>
          </cell>
        </row>
        <row r="108">
          <cell r="A108" t="str">
            <v>3518100650A2EB1+0275+20000</v>
          </cell>
          <cell r="B108" t="str">
            <v>P27</v>
          </cell>
          <cell r="C108">
            <v>215981366</v>
          </cell>
          <cell r="D108" t="str">
            <v>1.5</v>
          </cell>
          <cell r="E108">
            <v>3</v>
          </cell>
          <cell r="H108">
            <v>0</v>
          </cell>
          <cell r="I108">
            <v>2</v>
          </cell>
        </row>
        <row r="109">
          <cell r="A109" t="str">
            <v>3518100650A2EB1+0300+00000</v>
          </cell>
          <cell r="B109" t="str">
            <v>P27</v>
          </cell>
          <cell r="C109">
            <v>215981911</v>
          </cell>
          <cell r="D109" t="str">
            <v>.3</v>
          </cell>
          <cell r="E109">
            <v>7</v>
          </cell>
          <cell r="H109">
            <v>4</v>
          </cell>
          <cell r="I109">
            <v>10</v>
          </cell>
        </row>
        <row r="110">
          <cell r="A110" t="str">
            <v>3518100650A2EB1+0300+02500</v>
          </cell>
          <cell r="B110" t="str">
            <v>P27</v>
          </cell>
          <cell r="C110">
            <v>215981838</v>
          </cell>
          <cell r="D110">
            <v>0</v>
          </cell>
          <cell r="E110">
            <v>1</v>
          </cell>
          <cell r="H110">
            <v>1</v>
          </cell>
          <cell r="I110">
            <v>4</v>
          </cell>
        </row>
        <row r="111">
          <cell r="A111" t="str">
            <v>3518100650A2EB1+0300+05000</v>
          </cell>
          <cell r="B111" t="str">
            <v>P27</v>
          </cell>
          <cell r="C111">
            <v>215981754</v>
          </cell>
          <cell r="D111" t="str">
            <v>-.13</v>
          </cell>
          <cell r="E111">
            <v>1</v>
          </cell>
          <cell r="H111">
            <v>2</v>
          </cell>
          <cell r="I111">
            <v>8</v>
          </cell>
        </row>
        <row r="112">
          <cell r="A112" t="str">
            <v>3518100650A2EB1+0300+07500</v>
          </cell>
          <cell r="B112" t="str">
            <v>P27</v>
          </cell>
          <cell r="C112">
            <v>215981671</v>
          </cell>
          <cell r="D112" t="str">
            <v>.86</v>
          </cell>
          <cell r="E112">
            <v>7</v>
          </cell>
          <cell r="H112">
            <v>1</v>
          </cell>
          <cell r="I112">
            <v>7</v>
          </cell>
        </row>
        <row r="113">
          <cell r="A113" t="str">
            <v>3518100650A2EB1+0300+10000</v>
          </cell>
          <cell r="B113" t="str">
            <v>P27</v>
          </cell>
          <cell r="C113">
            <v>215981598</v>
          </cell>
          <cell r="D113" t="str">
            <v>1.5</v>
          </cell>
          <cell r="E113">
            <v>6</v>
          </cell>
          <cell r="H113">
            <v>0</v>
          </cell>
          <cell r="I113">
            <v>4</v>
          </cell>
        </row>
        <row r="114">
          <cell r="A114" t="str">
            <v>3518100650A2EB1+0300+12500</v>
          </cell>
          <cell r="B114" t="str">
            <v>P27</v>
          </cell>
          <cell r="C114">
            <v>215981515</v>
          </cell>
          <cell r="D114">
            <v>1</v>
          </cell>
          <cell r="E114">
            <v>2</v>
          </cell>
          <cell r="H114">
            <v>0</v>
          </cell>
          <cell r="I114">
            <v>2</v>
          </cell>
        </row>
        <row r="115">
          <cell r="A115" t="str">
            <v>3518100650A2EB1+0300+15000</v>
          </cell>
          <cell r="B115" t="str">
            <v>P27</v>
          </cell>
          <cell r="C115">
            <v>215981432</v>
          </cell>
          <cell r="D115">
            <v>1</v>
          </cell>
          <cell r="E115">
            <v>2</v>
          </cell>
          <cell r="H115">
            <v>0</v>
          </cell>
          <cell r="I115">
            <v>2</v>
          </cell>
        </row>
        <row r="116">
          <cell r="A116" t="str">
            <v>3518100650A2EB1+0300+17500</v>
          </cell>
          <cell r="B116" t="str">
            <v>P27</v>
          </cell>
          <cell r="C116">
            <v>215981358</v>
          </cell>
          <cell r="D116">
            <v>1</v>
          </cell>
          <cell r="E116">
            <v>2</v>
          </cell>
          <cell r="H116">
            <v>0</v>
          </cell>
          <cell r="I116">
            <v>2</v>
          </cell>
        </row>
        <row r="117">
          <cell r="A117" t="str">
            <v>3518100650A2EB1+0300+20000</v>
          </cell>
          <cell r="B117" t="str">
            <v>P27</v>
          </cell>
          <cell r="C117">
            <v>215981275</v>
          </cell>
          <cell r="D117">
            <v>1</v>
          </cell>
          <cell r="E117">
            <v>2</v>
          </cell>
          <cell r="H117">
            <v>0</v>
          </cell>
          <cell r="I117">
            <v>2</v>
          </cell>
        </row>
        <row r="118">
          <cell r="A118" t="str">
            <v>3518100650A2EB1+0325+00000</v>
          </cell>
          <cell r="B118" t="str">
            <v>P27</v>
          </cell>
          <cell r="C118">
            <v>215981820</v>
          </cell>
          <cell r="D118" t="str">
            <v>.13</v>
          </cell>
          <cell r="E118">
            <v>3</v>
          </cell>
          <cell r="H118">
            <v>2</v>
          </cell>
          <cell r="I118">
            <v>8</v>
          </cell>
        </row>
        <row r="119">
          <cell r="A119" t="str">
            <v>3518100650A2EB1+0325+02500</v>
          </cell>
          <cell r="B119" t="str">
            <v>P27</v>
          </cell>
          <cell r="C119">
            <v>215981747</v>
          </cell>
          <cell r="D119" t="str">
            <v>.5</v>
          </cell>
          <cell r="E119">
            <v>3</v>
          </cell>
          <cell r="H119">
            <v>1</v>
          </cell>
          <cell r="I119">
            <v>4</v>
          </cell>
        </row>
        <row r="120">
          <cell r="A120" t="str">
            <v>3518100650A2EB1+0325+05000</v>
          </cell>
          <cell r="B120" t="str">
            <v>P27</v>
          </cell>
          <cell r="C120">
            <v>215981663</v>
          </cell>
          <cell r="D120" t="str">
            <v>.5</v>
          </cell>
          <cell r="E120">
            <v>6</v>
          </cell>
          <cell r="H120">
            <v>2</v>
          </cell>
          <cell r="I120">
            <v>8</v>
          </cell>
        </row>
        <row r="121">
          <cell r="A121" t="str">
            <v>3518100650A2EB1+0325+07500</v>
          </cell>
          <cell r="B121" t="str">
            <v>P27</v>
          </cell>
          <cell r="C121">
            <v>215981580</v>
          </cell>
          <cell r="D121" t="str">
            <v>.33</v>
          </cell>
          <cell r="E121">
            <v>1</v>
          </cell>
          <cell r="H121">
            <v>0</v>
          </cell>
          <cell r="I121">
            <v>3</v>
          </cell>
        </row>
        <row r="122">
          <cell r="A122" t="str">
            <v>3518100650A2EB1+0325+10000</v>
          </cell>
          <cell r="B122" t="str">
            <v>P27</v>
          </cell>
          <cell r="C122">
            <v>215981507</v>
          </cell>
          <cell r="D122" t="str">
            <v>1.5</v>
          </cell>
          <cell r="E122">
            <v>3</v>
          </cell>
          <cell r="H122">
            <v>0</v>
          </cell>
          <cell r="I122">
            <v>2</v>
          </cell>
        </row>
        <row r="123">
          <cell r="A123" t="str">
            <v>3518100650A2EB1+0325+12500</v>
          </cell>
          <cell r="B123" t="str">
            <v>P27</v>
          </cell>
          <cell r="C123">
            <v>215981424</v>
          </cell>
          <cell r="D123">
            <v>1</v>
          </cell>
          <cell r="E123">
            <v>2</v>
          </cell>
          <cell r="H123">
            <v>0</v>
          </cell>
          <cell r="I123">
            <v>2</v>
          </cell>
        </row>
        <row r="124">
          <cell r="A124" t="str">
            <v>3518100650A2EB1+0325+15000</v>
          </cell>
          <cell r="B124" t="str">
            <v>P27</v>
          </cell>
          <cell r="C124">
            <v>215981341</v>
          </cell>
          <cell r="D124">
            <v>2</v>
          </cell>
          <cell r="E124">
            <v>4</v>
          </cell>
          <cell r="H124">
            <v>0</v>
          </cell>
          <cell r="I124">
            <v>2</v>
          </cell>
        </row>
        <row r="125">
          <cell r="A125" t="str">
            <v>3518100650A2EB1+0325+17500</v>
          </cell>
          <cell r="B125" t="str">
            <v>P27</v>
          </cell>
          <cell r="C125">
            <v>215981267</v>
          </cell>
          <cell r="D125">
            <v>2</v>
          </cell>
          <cell r="E125">
            <v>2</v>
          </cell>
          <cell r="H125">
            <v>0</v>
          </cell>
          <cell r="I125">
            <v>1</v>
          </cell>
        </row>
        <row r="126">
          <cell r="A126" t="str">
            <v>3518100650A2EB1+0325+20000</v>
          </cell>
          <cell r="B126" t="str">
            <v>P27</v>
          </cell>
          <cell r="C126">
            <v>215981184</v>
          </cell>
          <cell r="D126">
            <v>1</v>
          </cell>
          <cell r="E126">
            <v>2</v>
          </cell>
          <cell r="H126">
            <v>0</v>
          </cell>
          <cell r="I126">
            <v>2</v>
          </cell>
        </row>
        <row r="127">
          <cell r="A127" t="str">
            <v>3518100650A2EB1+0350+00000</v>
          </cell>
          <cell r="B127" t="str">
            <v>P27</v>
          </cell>
          <cell r="C127">
            <v>215981739</v>
          </cell>
          <cell r="D127">
            <v>0</v>
          </cell>
          <cell r="E127">
            <v>1</v>
          </cell>
          <cell r="H127">
            <v>1</v>
          </cell>
          <cell r="I127">
            <v>5</v>
          </cell>
        </row>
        <row r="128">
          <cell r="A128" t="str">
            <v>3518100650A2EB1+0350+02500</v>
          </cell>
          <cell r="B128" t="str">
            <v>P27</v>
          </cell>
          <cell r="C128">
            <v>215981655</v>
          </cell>
          <cell r="D128">
            <v>1</v>
          </cell>
          <cell r="E128">
            <v>5</v>
          </cell>
          <cell r="H128">
            <v>1</v>
          </cell>
          <cell r="I128">
            <v>4</v>
          </cell>
        </row>
        <row r="129">
          <cell r="A129" t="str">
            <v>3518100650A2EB1+0350+05000</v>
          </cell>
          <cell r="B129" t="str">
            <v>P27</v>
          </cell>
          <cell r="C129">
            <v>215981572</v>
          </cell>
          <cell r="D129" t="str">
            <v>.57</v>
          </cell>
          <cell r="E129">
            <v>5</v>
          </cell>
          <cell r="H129">
            <v>1</v>
          </cell>
          <cell r="I129">
            <v>7</v>
          </cell>
        </row>
        <row r="130">
          <cell r="A130" t="str">
            <v>3518100650A2EB1+0350+07500</v>
          </cell>
          <cell r="B130" t="str">
            <v>P27</v>
          </cell>
          <cell r="C130">
            <v>215981499</v>
          </cell>
          <cell r="D130" t="str">
            <v>1.5</v>
          </cell>
          <cell r="E130">
            <v>6</v>
          </cell>
          <cell r="H130">
            <v>0</v>
          </cell>
          <cell r="I130">
            <v>4</v>
          </cell>
        </row>
        <row r="131">
          <cell r="A131" t="str">
            <v>3518100650A2EB1+0350+10000</v>
          </cell>
          <cell r="B131" t="str">
            <v>P27</v>
          </cell>
          <cell r="C131">
            <v>215981416</v>
          </cell>
          <cell r="D131" t="str">
            <v>1.25</v>
          </cell>
          <cell r="E131">
            <v>5</v>
          </cell>
          <cell r="H131">
            <v>0</v>
          </cell>
          <cell r="I131">
            <v>4</v>
          </cell>
        </row>
        <row r="132">
          <cell r="A132" t="str">
            <v>3518100650A2EB1+0350+12500</v>
          </cell>
          <cell r="B132" t="str">
            <v>P27</v>
          </cell>
          <cell r="C132">
            <v>215981333</v>
          </cell>
          <cell r="D132" t="str">
            <v>1.5</v>
          </cell>
          <cell r="E132">
            <v>3</v>
          </cell>
          <cell r="H132">
            <v>0</v>
          </cell>
          <cell r="I132">
            <v>2</v>
          </cell>
        </row>
        <row r="133">
          <cell r="A133" t="str">
            <v>3518100650A2EB1+0350+15000</v>
          </cell>
          <cell r="B133" t="str">
            <v>P27</v>
          </cell>
          <cell r="C133">
            <v>215981259</v>
          </cell>
          <cell r="D133" t="str">
            <v>1.5</v>
          </cell>
          <cell r="E133">
            <v>3</v>
          </cell>
          <cell r="H133">
            <v>0</v>
          </cell>
          <cell r="I133">
            <v>2</v>
          </cell>
        </row>
        <row r="134">
          <cell r="A134" t="str">
            <v>3518100650A2EB1+0350+17500</v>
          </cell>
          <cell r="B134" t="str">
            <v>P27</v>
          </cell>
          <cell r="C134">
            <v>215981176</v>
          </cell>
          <cell r="D134">
            <v>1</v>
          </cell>
          <cell r="E134">
            <v>2</v>
          </cell>
          <cell r="H134">
            <v>0</v>
          </cell>
          <cell r="I134">
            <v>2</v>
          </cell>
        </row>
        <row r="135">
          <cell r="A135" t="str">
            <v>3518100650A2EB1+0350+20000</v>
          </cell>
          <cell r="B135" t="str">
            <v>P27</v>
          </cell>
          <cell r="C135">
            <v>215981093</v>
          </cell>
          <cell r="D135" t="str">
            <v>1.5</v>
          </cell>
          <cell r="E135">
            <v>3</v>
          </cell>
          <cell r="H135">
            <v>0</v>
          </cell>
          <cell r="I135">
            <v>2</v>
          </cell>
        </row>
        <row r="136">
          <cell r="A136" t="str">
            <v>3518100650A2EB1+0375+00000</v>
          </cell>
          <cell r="B136" t="str">
            <v>P27</v>
          </cell>
          <cell r="C136">
            <v>215981648</v>
          </cell>
          <cell r="D136">
            <v>1</v>
          </cell>
          <cell r="E136">
            <v>9</v>
          </cell>
          <cell r="H136">
            <v>1</v>
          </cell>
          <cell r="I136">
            <v>8</v>
          </cell>
        </row>
        <row r="137">
          <cell r="A137" t="str">
            <v>3518100650A2EB1+0375+02500</v>
          </cell>
          <cell r="B137" t="str">
            <v>P27</v>
          </cell>
          <cell r="C137">
            <v>215981564</v>
          </cell>
          <cell r="D137" t="str">
            <v>.75</v>
          </cell>
          <cell r="E137">
            <v>4</v>
          </cell>
          <cell r="H137">
            <v>1</v>
          </cell>
          <cell r="I137">
            <v>4</v>
          </cell>
        </row>
        <row r="138">
          <cell r="A138" t="str">
            <v>3518100650A2EB1+0375+05000</v>
          </cell>
          <cell r="B138" t="str">
            <v>P27</v>
          </cell>
          <cell r="C138">
            <v>215981481</v>
          </cell>
          <cell r="D138">
            <v>3</v>
          </cell>
          <cell r="E138">
            <v>9</v>
          </cell>
          <cell r="H138">
            <v>0</v>
          </cell>
          <cell r="I138">
            <v>3</v>
          </cell>
        </row>
        <row r="139">
          <cell r="A139" t="str">
            <v>3518100650A2EB1+0375+07500</v>
          </cell>
          <cell r="B139" t="str">
            <v>P27</v>
          </cell>
          <cell r="C139">
            <v>215981408</v>
          </cell>
          <cell r="D139" t="str">
            <v>1.67</v>
          </cell>
          <cell r="E139">
            <v>5</v>
          </cell>
          <cell r="H139">
            <v>0</v>
          </cell>
          <cell r="I139">
            <v>3</v>
          </cell>
        </row>
        <row r="140">
          <cell r="A140" t="str">
            <v>3518100650A2EB1+0375+10000</v>
          </cell>
          <cell r="B140" t="str">
            <v>P27</v>
          </cell>
          <cell r="C140">
            <v>215981325</v>
          </cell>
          <cell r="D140">
            <v>1</v>
          </cell>
          <cell r="E140">
            <v>2</v>
          </cell>
          <cell r="H140">
            <v>0</v>
          </cell>
          <cell r="I140">
            <v>2</v>
          </cell>
        </row>
        <row r="141">
          <cell r="A141" t="str">
            <v>3518100650A2EB1+0375+12500</v>
          </cell>
          <cell r="B141" t="str">
            <v>P27</v>
          </cell>
          <cell r="C141">
            <v>215981242</v>
          </cell>
          <cell r="D141" t="str">
            <v>1.5</v>
          </cell>
          <cell r="E141">
            <v>3</v>
          </cell>
          <cell r="H141">
            <v>0</v>
          </cell>
          <cell r="I141">
            <v>2</v>
          </cell>
        </row>
        <row r="142">
          <cell r="A142" t="str">
            <v>3518100650A2EB1+0375+15000</v>
          </cell>
          <cell r="B142" t="str">
            <v>P27</v>
          </cell>
          <cell r="C142">
            <v>215981168</v>
          </cell>
          <cell r="D142">
            <v>1</v>
          </cell>
          <cell r="E142">
            <v>2</v>
          </cell>
          <cell r="H142">
            <v>0</v>
          </cell>
          <cell r="I142">
            <v>2</v>
          </cell>
        </row>
        <row r="143">
          <cell r="A143" t="str">
            <v>3518100650A2EB1+0375+17500</v>
          </cell>
          <cell r="B143" t="str">
            <v>P27</v>
          </cell>
          <cell r="C143">
            <v>215981085</v>
          </cell>
          <cell r="D143">
            <v>2</v>
          </cell>
          <cell r="E143">
            <v>4</v>
          </cell>
          <cell r="H143">
            <v>0</v>
          </cell>
          <cell r="I143">
            <v>2</v>
          </cell>
        </row>
        <row r="144">
          <cell r="A144" t="str">
            <v>3518100650A2EB1+0375+20000</v>
          </cell>
          <cell r="B144" t="str">
            <v>P27</v>
          </cell>
          <cell r="C144">
            <v>215981002</v>
          </cell>
          <cell r="D144" t="str">
            <v>1.5</v>
          </cell>
          <cell r="E144">
            <v>3</v>
          </cell>
          <cell r="H144">
            <v>0</v>
          </cell>
          <cell r="I144">
            <v>2</v>
          </cell>
        </row>
        <row r="145">
          <cell r="A145" t="str">
            <v>3518100650A2EB1+0400+00000</v>
          </cell>
          <cell r="B145" t="str">
            <v>P27</v>
          </cell>
          <cell r="C145">
            <v>215981556</v>
          </cell>
          <cell r="D145" t="str">
            <v>1.5</v>
          </cell>
          <cell r="E145">
            <v>7</v>
          </cell>
          <cell r="H145">
            <v>1</v>
          </cell>
          <cell r="I145">
            <v>4</v>
          </cell>
        </row>
        <row r="146">
          <cell r="A146" t="str">
            <v>3518100650A2EB1+0400+02500</v>
          </cell>
          <cell r="B146" t="str">
            <v>P27</v>
          </cell>
          <cell r="C146">
            <v>215981473</v>
          </cell>
          <cell r="D146" t="str">
            <v>1.33</v>
          </cell>
          <cell r="E146">
            <v>4</v>
          </cell>
          <cell r="H146">
            <v>0</v>
          </cell>
          <cell r="I146">
            <v>3</v>
          </cell>
        </row>
        <row r="147">
          <cell r="A147" t="str">
            <v>3518100650A2EB1+0400+05000</v>
          </cell>
          <cell r="B147" t="str">
            <v>P27</v>
          </cell>
          <cell r="C147">
            <v>215981390</v>
          </cell>
          <cell r="D147" t="str">
            <v>1.67</v>
          </cell>
          <cell r="E147">
            <v>5</v>
          </cell>
          <cell r="H147">
            <v>0</v>
          </cell>
          <cell r="I147">
            <v>3</v>
          </cell>
        </row>
        <row r="148">
          <cell r="A148" t="str">
            <v>3518100650A2EB1+0400+07500</v>
          </cell>
          <cell r="B148" t="str">
            <v>P27</v>
          </cell>
          <cell r="C148">
            <v>215981317</v>
          </cell>
          <cell r="D148" t="str">
            <v>1.33</v>
          </cell>
          <cell r="E148">
            <v>4</v>
          </cell>
          <cell r="H148">
            <v>0</v>
          </cell>
          <cell r="I148">
            <v>3</v>
          </cell>
        </row>
        <row r="149">
          <cell r="A149" t="str">
            <v>3518100650A2EB1+0400+10000</v>
          </cell>
          <cell r="B149" t="str">
            <v>P27</v>
          </cell>
          <cell r="C149">
            <v>215981234</v>
          </cell>
          <cell r="D149" t="str">
            <v>2.5</v>
          </cell>
          <cell r="E149">
            <v>5</v>
          </cell>
          <cell r="H149">
            <v>0</v>
          </cell>
          <cell r="I149">
            <v>2</v>
          </cell>
        </row>
        <row r="150">
          <cell r="A150" t="str">
            <v>3518100650A2EB1+0400+12500</v>
          </cell>
          <cell r="B150" t="str">
            <v>P27</v>
          </cell>
          <cell r="C150">
            <v>215981150</v>
          </cell>
          <cell r="D150">
            <v>1</v>
          </cell>
          <cell r="E150">
            <v>2</v>
          </cell>
          <cell r="H150">
            <v>0</v>
          </cell>
          <cell r="I150">
            <v>2</v>
          </cell>
        </row>
        <row r="151">
          <cell r="A151" t="str">
            <v>3518100650A2EB1+0400+15000</v>
          </cell>
          <cell r="B151" t="str">
            <v>P27</v>
          </cell>
          <cell r="C151">
            <v>215981077</v>
          </cell>
          <cell r="D151" t="str">
            <v>1.5</v>
          </cell>
          <cell r="E151">
            <v>3</v>
          </cell>
          <cell r="H151">
            <v>0</v>
          </cell>
          <cell r="I151">
            <v>2</v>
          </cell>
        </row>
        <row r="152">
          <cell r="A152" t="str">
            <v>3518100650A2EB1+0400+17500</v>
          </cell>
          <cell r="B152" t="str">
            <v>P27</v>
          </cell>
          <cell r="C152">
            <v>215980996</v>
          </cell>
          <cell r="D152">
            <v>3</v>
          </cell>
          <cell r="E152">
            <v>3</v>
          </cell>
          <cell r="H152">
            <v>0</v>
          </cell>
          <cell r="I152">
            <v>1</v>
          </cell>
        </row>
        <row r="153">
          <cell r="A153" t="str">
            <v>3518100650A2EB1+0400+20000</v>
          </cell>
          <cell r="B153" t="str">
            <v>P27</v>
          </cell>
          <cell r="C153">
            <v>215980913</v>
          </cell>
          <cell r="D153">
            <v>1</v>
          </cell>
          <cell r="E153">
            <v>2</v>
          </cell>
          <cell r="H153">
            <v>0</v>
          </cell>
          <cell r="I153">
            <v>2</v>
          </cell>
        </row>
        <row r="154">
          <cell r="A154" t="str">
            <v>3518100650A2EB1+0425+00000</v>
          </cell>
          <cell r="B154" t="str">
            <v>P27</v>
          </cell>
          <cell r="C154">
            <v>215981465</v>
          </cell>
          <cell r="D154">
            <v>6</v>
          </cell>
          <cell r="E154">
            <v>12</v>
          </cell>
          <cell r="H154">
            <v>0</v>
          </cell>
          <cell r="I154">
            <v>2</v>
          </cell>
        </row>
        <row r="155">
          <cell r="A155" t="str">
            <v>3518100650A2EB1+0425+02500</v>
          </cell>
          <cell r="B155" t="str">
            <v>P27</v>
          </cell>
          <cell r="C155">
            <v>215981382</v>
          </cell>
          <cell r="D155">
            <v>2</v>
          </cell>
          <cell r="E155">
            <v>4</v>
          </cell>
          <cell r="H155">
            <v>0</v>
          </cell>
          <cell r="I155">
            <v>2</v>
          </cell>
        </row>
        <row r="156">
          <cell r="A156" t="str">
            <v>3518100650A2EB1+0425+05000</v>
          </cell>
          <cell r="B156" t="str">
            <v>P27</v>
          </cell>
          <cell r="C156">
            <v>215981309</v>
          </cell>
          <cell r="D156">
            <v>1</v>
          </cell>
          <cell r="E156">
            <v>2</v>
          </cell>
          <cell r="H156">
            <v>0</v>
          </cell>
          <cell r="I156">
            <v>2</v>
          </cell>
        </row>
        <row r="157">
          <cell r="A157" t="str">
            <v>3518100650A2EB1+0425+07500</v>
          </cell>
          <cell r="B157" t="str">
            <v>P27</v>
          </cell>
          <cell r="C157">
            <v>215981226</v>
          </cell>
          <cell r="D157" t="str">
            <v>.5</v>
          </cell>
          <cell r="E157">
            <v>1</v>
          </cell>
          <cell r="H157">
            <v>0</v>
          </cell>
          <cell r="I157">
            <v>2</v>
          </cell>
        </row>
        <row r="158">
          <cell r="A158" t="str">
            <v>3518100650A2EB1+0425+10000</v>
          </cell>
          <cell r="B158" t="str">
            <v>P27</v>
          </cell>
          <cell r="C158">
            <v>215981143</v>
          </cell>
          <cell r="D158" t="str">
            <v>.67</v>
          </cell>
          <cell r="E158">
            <v>2</v>
          </cell>
          <cell r="H158">
            <v>0</v>
          </cell>
          <cell r="I158">
            <v>3</v>
          </cell>
        </row>
        <row r="159">
          <cell r="A159" t="str">
            <v>3518100650A2EB1+0425+12500</v>
          </cell>
          <cell r="B159" t="str">
            <v>P27</v>
          </cell>
          <cell r="C159">
            <v>215981069</v>
          </cell>
          <cell r="D159">
            <v>1</v>
          </cell>
          <cell r="E159">
            <v>2</v>
          </cell>
          <cell r="H159">
            <v>0</v>
          </cell>
          <cell r="I159">
            <v>2</v>
          </cell>
        </row>
        <row r="160">
          <cell r="A160" t="str">
            <v>3518100650A2EB1+0425+15000</v>
          </cell>
          <cell r="B160" t="str">
            <v>P27</v>
          </cell>
          <cell r="C160">
            <v>215980988</v>
          </cell>
          <cell r="D160">
            <v>2</v>
          </cell>
          <cell r="E160">
            <v>4</v>
          </cell>
          <cell r="H160">
            <v>0</v>
          </cell>
          <cell r="I160">
            <v>2</v>
          </cell>
        </row>
        <row r="161">
          <cell r="A161" t="str">
            <v>3518100650A2EB1+0425+17500</v>
          </cell>
          <cell r="B161" t="str">
            <v>P27</v>
          </cell>
          <cell r="C161">
            <v>215980905</v>
          </cell>
          <cell r="D161" t="str">
            <v>1.5</v>
          </cell>
          <cell r="E161">
            <v>3</v>
          </cell>
          <cell r="H161">
            <v>0</v>
          </cell>
          <cell r="I161">
            <v>2</v>
          </cell>
        </row>
        <row r="162">
          <cell r="A162" t="str">
            <v>3518100650A2EB1+0450+00000</v>
          </cell>
          <cell r="B162" t="str">
            <v>P27</v>
          </cell>
          <cell r="C162">
            <v>215981374</v>
          </cell>
          <cell r="D162" t="str">
            <v>.33</v>
          </cell>
          <cell r="E162">
            <v>1</v>
          </cell>
          <cell r="H162">
            <v>0</v>
          </cell>
          <cell r="I162">
            <v>3</v>
          </cell>
        </row>
        <row r="163">
          <cell r="A163" t="str">
            <v>3518100650A2EB1+0450+02500</v>
          </cell>
          <cell r="B163" t="str">
            <v>P27</v>
          </cell>
          <cell r="C163">
            <v>215981291</v>
          </cell>
          <cell r="D163">
            <v>1</v>
          </cell>
          <cell r="E163">
            <v>4</v>
          </cell>
          <cell r="H163">
            <v>0</v>
          </cell>
          <cell r="I163">
            <v>4</v>
          </cell>
        </row>
        <row r="164">
          <cell r="A164" t="str">
            <v>3518100650A2EB1+0450+05000</v>
          </cell>
          <cell r="B164" t="str">
            <v>P27</v>
          </cell>
          <cell r="C164">
            <v>215981218</v>
          </cell>
          <cell r="D164">
            <v>1</v>
          </cell>
          <cell r="E164">
            <v>3</v>
          </cell>
          <cell r="H164">
            <v>0</v>
          </cell>
          <cell r="I164">
            <v>3</v>
          </cell>
        </row>
        <row r="165">
          <cell r="A165" t="str">
            <v>3518100650A2EB1+0450+07500</v>
          </cell>
          <cell r="B165" t="str">
            <v>P27</v>
          </cell>
          <cell r="C165">
            <v>215981135</v>
          </cell>
          <cell r="D165">
            <v>0</v>
          </cell>
          <cell r="H165">
            <v>0</v>
          </cell>
          <cell r="I165">
            <v>2</v>
          </cell>
        </row>
        <row r="166">
          <cell r="A166" t="str">
            <v>3518100650A2EB1+0450+10000</v>
          </cell>
          <cell r="B166" t="str">
            <v>P27</v>
          </cell>
          <cell r="C166">
            <v>215981051</v>
          </cell>
          <cell r="D166">
            <v>1</v>
          </cell>
          <cell r="E166">
            <v>2</v>
          </cell>
          <cell r="H166">
            <v>0</v>
          </cell>
          <cell r="I166">
            <v>2</v>
          </cell>
        </row>
        <row r="167">
          <cell r="A167" t="str">
            <v>3518100650A2EB1+0450+12500</v>
          </cell>
          <cell r="B167" t="str">
            <v>P27</v>
          </cell>
          <cell r="C167">
            <v>215980970</v>
          </cell>
          <cell r="D167">
            <v>1</v>
          </cell>
          <cell r="E167">
            <v>2</v>
          </cell>
          <cell r="H167">
            <v>0</v>
          </cell>
          <cell r="I167">
            <v>2</v>
          </cell>
        </row>
        <row r="168">
          <cell r="A168" t="str">
            <v>3518100650A2EB1+0450+15000</v>
          </cell>
          <cell r="B168" t="str">
            <v>P27</v>
          </cell>
          <cell r="C168">
            <v>215980897</v>
          </cell>
          <cell r="D168">
            <v>2</v>
          </cell>
          <cell r="E168">
            <v>4</v>
          </cell>
          <cell r="H168">
            <v>0</v>
          </cell>
          <cell r="I168">
            <v>2</v>
          </cell>
        </row>
        <row r="169">
          <cell r="A169" t="str">
            <v>3518100650A2EB1+0475+00000</v>
          </cell>
          <cell r="B169" t="str">
            <v>P27</v>
          </cell>
          <cell r="C169">
            <v>215981283</v>
          </cell>
          <cell r="D169" t="str">
            <v>2.5</v>
          </cell>
          <cell r="E169">
            <v>5</v>
          </cell>
          <cell r="H169">
            <v>0</v>
          </cell>
          <cell r="I169">
            <v>2</v>
          </cell>
        </row>
        <row r="170">
          <cell r="A170" t="str">
            <v>3518100650A2EB1+0475+02500</v>
          </cell>
          <cell r="B170" t="str">
            <v>P27</v>
          </cell>
          <cell r="C170">
            <v>215981200</v>
          </cell>
          <cell r="D170">
            <v>1</v>
          </cell>
          <cell r="E170">
            <v>3</v>
          </cell>
          <cell r="H170">
            <v>0</v>
          </cell>
          <cell r="I170">
            <v>3</v>
          </cell>
        </row>
        <row r="171">
          <cell r="A171" t="str">
            <v>3518100650A2EB1+0475+05000</v>
          </cell>
          <cell r="B171" t="str">
            <v>P27</v>
          </cell>
          <cell r="C171">
            <v>215981127</v>
          </cell>
          <cell r="D171" t="str">
            <v>1.5</v>
          </cell>
          <cell r="E171">
            <v>3</v>
          </cell>
          <cell r="H171">
            <v>0</v>
          </cell>
          <cell r="I171">
            <v>2</v>
          </cell>
        </row>
        <row r="172">
          <cell r="A172" t="str">
            <v>3518100650A2EB1+0475+07500</v>
          </cell>
          <cell r="B172" t="str">
            <v>P27</v>
          </cell>
          <cell r="C172">
            <v>215981044</v>
          </cell>
          <cell r="D172" t="str">
            <v>1.5</v>
          </cell>
          <cell r="E172">
            <v>3</v>
          </cell>
          <cell r="H172">
            <v>0</v>
          </cell>
          <cell r="I172">
            <v>2</v>
          </cell>
        </row>
        <row r="173">
          <cell r="A173" t="str">
            <v>3518100650A2EB1+0475+10000</v>
          </cell>
          <cell r="B173" t="str">
            <v>P27</v>
          </cell>
          <cell r="C173">
            <v>215980962</v>
          </cell>
          <cell r="D173" t="str">
            <v>1.5</v>
          </cell>
          <cell r="E173">
            <v>3</v>
          </cell>
          <cell r="H173">
            <v>0</v>
          </cell>
          <cell r="I173">
            <v>2</v>
          </cell>
        </row>
        <row r="174">
          <cell r="A174" t="str">
            <v>3518100650A2EB1+0475+12500</v>
          </cell>
          <cell r="B174" t="str">
            <v>P27</v>
          </cell>
          <cell r="C174">
            <v>215980889</v>
          </cell>
          <cell r="D174">
            <v>1</v>
          </cell>
          <cell r="E174">
            <v>2</v>
          </cell>
          <cell r="H174">
            <v>0</v>
          </cell>
          <cell r="I174">
            <v>2</v>
          </cell>
        </row>
        <row r="175">
          <cell r="A175" t="str">
            <v>3518100650A2EB1+0500+00000</v>
          </cell>
          <cell r="B175" t="str">
            <v>P27</v>
          </cell>
          <cell r="C175">
            <v>215981192</v>
          </cell>
          <cell r="D175">
            <v>1</v>
          </cell>
          <cell r="E175">
            <v>3</v>
          </cell>
          <cell r="H175">
            <v>0</v>
          </cell>
          <cell r="I175">
            <v>3</v>
          </cell>
        </row>
        <row r="176">
          <cell r="A176" t="str">
            <v>3518100650A2EB1+0500+02500</v>
          </cell>
          <cell r="B176" t="str">
            <v>P27</v>
          </cell>
          <cell r="C176">
            <v>215981119</v>
          </cell>
          <cell r="D176" t="str">
            <v>1.5</v>
          </cell>
          <cell r="E176">
            <v>3</v>
          </cell>
          <cell r="H176">
            <v>0</v>
          </cell>
          <cell r="I176">
            <v>2</v>
          </cell>
        </row>
        <row r="177">
          <cell r="A177" t="str">
            <v>3518100650A2EB1+0500+05000</v>
          </cell>
          <cell r="B177" t="str">
            <v>P27</v>
          </cell>
          <cell r="C177">
            <v>215981036</v>
          </cell>
          <cell r="D177" t="str">
            <v>2.5</v>
          </cell>
          <cell r="E177">
            <v>5</v>
          </cell>
          <cell r="H177">
            <v>0</v>
          </cell>
          <cell r="I177">
            <v>2</v>
          </cell>
        </row>
        <row r="178">
          <cell r="A178" t="str">
            <v>3518100650A2EB1+0500+07500</v>
          </cell>
          <cell r="B178" t="str">
            <v>P27</v>
          </cell>
          <cell r="C178">
            <v>215980954</v>
          </cell>
          <cell r="D178">
            <v>1</v>
          </cell>
          <cell r="E178">
            <v>2</v>
          </cell>
          <cell r="H178">
            <v>0</v>
          </cell>
          <cell r="I178">
            <v>2</v>
          </cell>
        </row>
        <row r="179">
          <cell r="A179" t="str">
            <v>3518100650A2EB1+0500+10000</v>
          </cell>
          <cell r="B179" t="str">
            <v>P27</v>
          </cell>
          <cell r="C179">
            <v>215980871</v>
          </cell>
          <cell r="D179" t="str">
            <v>1.5</v>
          </cell>
          <cell r="E179">
            <v>3</v>
          </cell>
          <cell r="H179">
            <v>0</v>
          </cell>
          <cell r="I179">
            <v>2</v>
          </cell>
        </row>
        <row r="180">
          <cell r="A180" t="str">
            <v>3518100650A2EB1+0525+00000</v>
          </cell>
          <cell r="B180" t="str">
            <v>P27</v>
          </cell>
          <cell r="C180">
            <v>215981101</v>
          </cell>
          <cell r="D180">
            <v>1</v>
          </cell>
          <cell r="E180">
            <v>4</v>
          </cell>
          <cell r="H180">
            <v>0</v>
          </cell>
          <cell r="I180">
            <v>4</v>
          </cell>
        </row>
        <row r="181">
          <cell r="A181" t="str">
            <v>3518100650A2EB1+0525+02500</v>
          </cell>
          <cell r="B181" t="str">
            <v>P27</v>
          </cell>
          <cell r="C181">
            <v>215981028</v>
          </cell>
          <cell r="D181">
            <v>1</v>
          </cell>
          <cell r="E181">
            <v>2</v>
          </cell>
          <cell r="H181">
            <v>0</v>
          </cell>
          <cell r="I181">
            <v>2</v>
          </cell>
        </row>
        <row r="182">
          <cell r="A182" t="str">
            <v>3518100650A2EB1+0525+05000</v>
          </cell>
          <cell r="B182" t="str">
            <v>P27</v>
          </cell>
          <cell r="C182">
            <v>215980947</v>
          </cell>
          <cell r="D182">
            <v>1</v>
          </cell>
          <cell r="E182">
            <v>2</v>
          </cell>
          <cell r="H182">
            <v>0</v>
          </cell>
          <cell r="I182">
            <v>2</v>
          </cell>
        </row>
        <row r="183">
          <cell r="A183" t="str">
            <v>3518100650A2EB1+0525+07500</v>
          </cell>
          <cell r="B183" t="str">
            <v>P27</v>
          </cell>
          <cell r="C183">
            <v>215980863</v>
          </cell>
          <cell r="D183">
            <v>3</v>
          </cell>
          <cell r="E183">
            <v>6</v>
          </cell>
          <cell r="H183">
            <v>0</v>
          </cell>
          <cell r="I183">
            <v>2</v>
          </cell>
        </row>
        <row r="184">
          <cell r="A184" t="str">
            <v>3518100650A2EB1+0550+00000</v>
          </cell>
          <cell r="B184" t="str">
            <v>P27</v>
          </cell>
          <cell r="C184">
            <v>215981010</v>
          </cell>
          <cell r="D184">
            <v>2</v>
          </cell>
          <cell r="E184">
            <v>4</v>
          </cell>
          <cell r="H184">
            <v>0</v>
          </cell>
          <cell r="I184">
            <v>2</v>
          </cell>
        </row>
        <row r="185">
          <cell r="A185" t="str">
            <v>3518100650A2EB1+0550+02500</v>
          </cell>
          <cell r="B185" t="str">
            <v>P27</v>
          </cell>
          <cell r="C185">
            <v>215980939</v>
          </cell>
          <cell r="D185">
            <v>1</v>
          </cell>
          <cell r="E185">
            <v>2</v>
          </cell>
          <cell r="H185">
            <v>0</v>
          </cell>
          <cell r="I185">
            <v>2</v>
          </cell>
        </row>
        <row r="186">
          <cell r="A186" t="str">
            <v>3518100650A2EB1+0550+05000</v>
          </cell>
          <cell r="B186" t="str">
            <v>P27</v>
          </cell>
          <cell r="C186">
            <v>215980855</v>
          </cell>
          <cell r="D186">
            <v>1</v>
          </cell>
          <cell r="E186">
            <v>2</v>
          </cell>
          <cell r="H186">
            <v>0</v>
          </cell>
          <cell r="I186">
            <v>2</v>
          </cell>
        </row>
        <row r="187">
          <cell r="A187" t="str">
            <v>3518100650A2EB1+0575+00000</v>
          </cell>
          <cell r="B187" t="str">
            <v>P27</v>
          </cell>
          <cell r="C187">
            <v>215980921</v>
          </cell>
          <cell r="D187" t="str">
            <v>1.5</v>
          </cell>
          <cell r="E187">
            <v>3</v>
          </cell>
          <cell r="H187">
            <v>0</v>
          </cell>
          <cell r="I187">
            <v>2</v>
          </cell>
        </row>
        <row r="188">
          <cell r="A188" t="str">
            <v>3518100650A2EB1+0575+02500</v>
          </cell>
          <cell r="B188" t="str">
            <v>P27</v>
          </cell>
          <cell r="C188">
            <v>215980848</v>
          </cell>
          <cell r="D188">
            <v>2</v>
          </cell>
          <cell r="E188">
            <v>4</v>
          </cell>
          <cell r="H188">
            <v>0</v>
          </cell>
          <cell r="I188">
            <v>2</v>
          </cell>
        </row>
        <row r="189">
          <cell r="A189" t="str">
            <v>3518100650A2EB1+0600+00000</v>
          </cell>
          <cell r="B189" t="str">
            <v>P27</v>
          </cell>
          <cell r="C189">
            <v>215980830</v>
          </cell>
          <cell r="D189">
            <v>2</v>
          </cell>
          <cell r="E189">
            <v>6</v>
          </cell>
          <cell r="H189">
            <v>0</v>
          </cell>
          <cell r="I189">
            <v>3</v>
          </cell>
        </row>
        <row r="190">
          <cell r="A190" t="str">
            <v>3518100650A2EB1-0025+05000</v>
          </cell>
          <cell r="B190" t="str">
            <v>P27</v>
          </cell>
          <cell r="C190">
            <v>215982927</v>
          </cell>
          <cell r="D190" t="str">
            <v>1.75</v>
          </cell>
          <cell r="E190">
            <v>8</v>
          </cell>
          <cell r="H190">
            <v>1</v>
          </cell>
          <cell r="I190">
            <v>4</v>
          </cell>
        </row>
        <row r="191">
          <cell r="A191" t="str">
            <v>3518100650A2EB1-0025+07500</v>
          </cell>
          <cell r="B191" t="str">
            <v>P27</v>
          </cell>
          <cell r="C191">
            <v>215982844</v>
          </cell>
          <cell r="D191" t="str">
            <v>.67</v>
          </cell>
          <cell r="E191">
            <v>3</v>
          </cell>
          <cell r="H191">
            <v>1</v>
          </cell>
          <cell r="I191">
            <v>3</v>
          </cell>
        </row>
        <row r="192">
          <cell r="A192" t="str">
            <v>3518100650A2EB1-0025+10000</v>
          </cell>
          <cell r="B192" t="str">
            <v>P27</v>
          </cell>
          <cell r="C192">
            <v>215982760</v>
          </cell>
          <cell r="D192" t="str">
            <v>.5</v>
          </cell>
          <cell r="E192">
            <v>1</v>
          </cell>
          <cell r="H192">
            <v>0</v>
          </cell>
          <cell r="I192">
            <v>2</v>
          </cell>
        </row>
        <row r="193">
          <cell r="A193" t="str">
            <v>3518100650A2EB1-0025+12500</v>
          </cell>
          <cell r="B193" t="str">
            <v>P27</v>
          </cell>
          <cell r="C193">
            <v>215982687</v>
          </cell>
          <cell r="D193" t="str">
            <v>.5</v>
          </cell>
          <cell r="E193">
            <v>1</v>
          </cell>
          <cell r="H193">
            <v>0</v>
          </cell>
          <cell r="I193">
            <v>2</v>
          </cell>
        </row>
        <row r="194">
          <cell r="A194" t="str">
            <v>3518100650A2EB1-0025+15000</v>
          </cell>
          <cell r="B194" t="str">
            <v>P27</v>
          </cell>
          <cell r="C194">
            <v>215982604</v>
          </cell>
          <cell r="D194">
            <v>0</v>
          </cell>
          <cell r="H194">
            <v>0</v>
          </cell>
          <cell r="I194">
            <v>2</v>
          </cell>
        </row>
        <row r="195">
          <cell r="A195" t="str">
            <v>3518100650A2EB1-0025+17500</v>
          </cell>
          <cell r="B195" t="str">
            <v>P27</v>
          </cell>
          <cell r="C195">
            <v>215982521</v>
          </cell>
          <cell r="D195" t="str">
            <v>1.5</v>
          </cell>
          <cell r="E195">
            <v>3</v>
          </cell>
          <cell r="H195">
            <v>0</v>
          </cell>
          <cell r="I195">
            <v>2</v>
          </cell>
        </row>
        <row r="196">
          <cell r="A196" t="str">
            <v>3518100650A2EB1-0025+20000</v>
          </cell>
          <cell r="B196" t="str">
            <v>P27</v>
          </cell>
          <cell r="C196">
            <v>215982448</v>
          </cell>
          <cell r="D196">
            <v>1</v>
          </cell>
          <cell r="E196">
            <v>2</v>
          </cell>
          <cell r="H196">
            <v>0</v>
          </cell>
          <cell r="I196">
            <v>2</v>
          </cell>
        </row>
        <row r="197">
          <cell r="A197" t="str">
            <v>3518100650A2EB1-0050+07500</v>
          </cell>
          <cell r="B197" t="str">
            <v>P27</v>
          </cell>
          <cell r="C197">
            <v>215982935</v>
          </cell>
          <cell r="D197">
            <v>1</v>
          </cell>
          <cell r="E197">
            <v>3</v>
          </cell>
          <cell r="H197">
            <v>1</v>
          </cell>
          <cell r="I197">
            <v>2</v>
          </cell>
        </row>
        <row r="198">
          <cell r="A198" t="str">
            <v>3518100650A2EB1-0050+10000</v>
          </cell>
          <cell r="B198" t="str">
            <v>P27</v>
          </cell>
          <cell r="C198">
            <v>215982851</v>
          </cell>
          <cell r="D198" t="str">
            <v>.5</v>
          </cell>
          <cell r="E198">
            <v>2</v>
          </cell>
          <cell r="H198">
            <v>0</v>
          </cell>
          <cell r="I198">
            <v>4</v>
          </cell>
        </row>
        <row r="199">
          <cell r="A199" t="str">
            <v>3518100650A2EB1-0050+12500</v>
          </cell>
          <cell r="B199" t="str">
            <v>P27</v>
          </cell>
          <cell r="C199">
            <v>215982778</v>
          </cell>
          <cell r="D199">
            <v>2</v>
          </cell>
          <cell r="E199">
            <v>4</v>
          </cell>
          <cell r="H199">
            <v>0</v>
          </cell>
          <cell r="I199">
            <v>2</v>
          </cell>
        </row>
        <row r="200">
          <cell r="A200" t="str">
            <v>3518100650A2EB1-0050+15000</v>
          </cell>
          <cell r="B200" t="str">
            <v>P27</v>
          </cell>
          <cell r="C200">
            <v>215982695</v>
          </cell>
          <cell r="D200" t="str">
            <v>.5</v>
          </cell>
          <cell r="E200">
            <v>1</v>
          </cell>
          <cell r="H200">
            <v>0</v>
          </cell>
          <cell r="I200">
            <v>2</v>
          </cell>
        </row>
        <row r="201">
          <cell r="A201" t="str">
            <v>3518100650A2EB1-0050+17500</v>
          </cell>
          <cell r="B201" t="str">
            <v>P27</v>
          </cell>
          <cell r="C201">
            <v>215982612</v>
          </cell>
          <cell r="D201">
            <v>1</v>
          </cell>
          <cell r="E201">
            <v>4</v>
          </cell>
          <cell r="H201">
            <v>0</v>
          </cell>
          <cell r="I201">
            <v>4</v>
          </cell>
        </row>
        <row r="202">
          <cell r="A202" t="str">
            <v>3518100650A2EB1-0050+20000</v>
          </cell>
          <cell r="B202" t="str">
            <v>P27</v>
          </cell>
          <cell r="C202">
            <v>215982539</v>
          </cell>
          <cell r="D202" t="str">
            <v>1.33</v>
          </cell>
          <cell r="E202">
            <v>4</v>
          </cell>
          <cell r="H202">
            <v>0</v>
          </cell>
          <cell r="I202">
            <v>3</v>
          </cell>
        </row>
        <row r="203">
          <cell r="A203" t="str">
            <v>3518100650A2EB1-0075+10000</v>
          </cell>
          <cell r="B203" t="str">
            <v>P27</v>
          </cell>
          <cell r="C203">
            <v>215982943</v>
          </cell>
          <cell r="D203" t="str">
            <v>.5</v>
          </cell>
          <cell r="E203">
            <v>1</v>
          </cell>
          <cell r="H203">
            <v>0</v>
          </cell>
          <cell r="I203">
            <v>2</v>
          </cell>
        </row>
        <row r="204">
          <cell r="A204" t="str">
            <v>3518100650A2EB1-0075+12500</v>
          </cell>
          <cell r="B204" t="str">
            <v>P27</v>
          </cell>
          <cell r="C204">
            <v>215982869</v>
          </cell>
          <cell r="D204">
            <v>1</v>
          </cell>
          <cell r="E204">
            <v>2</v>
          </cell>
          <cell r="H204">
            <v>0</v>
          </cell>
          <cell r="I204">
            <v>2</v>
          </cell>
        </row>
        <row r="205">
          <cell r="A205" t="str">
            <v>3518100650A2EB1-0075+15000</v>
          </cell>
          <cell r="B205" t="str">
            <v>P27</v>
          </cell>
          <cell r="C205">
            <v>215982786</v>
          </cell>
          <cell r="D205">
            <v>1</v>
          </cell>
          <cell r="E205">
            <v>2</v>
          </cell>
          <cell r="H205">
            <v>0</v>
          </cell>
          <cell r="I205">
            <v>2</v>
          </cell>
        </row>
        <row r="206">
          <cell r="A206" t="str">
            <v>3518100650A2EB1-0075+17500</v>
          </cell>
          <cell r="B206" t="str">
            <v>P27</v>
          </cell>
          <cell r="C206">
            <v>215982703</v>
          </cell>
          <cell r="D206">
            <v>2</v>
          </cell>
          <cell r="E206">
            <v>4</v>
          </cell>
          <cell r="H206">
            <v>0</v>
          </cell>
          <cell r="I206">
            <v>2</v>
          </cell>
        </row>
        <row r="207">
          <cell r="A207" t="str">
            <v>3518100650A2EB1-0075+20000</v>
          </cell>
          <cell r="B207" t="str">
            <v>P27</v>
          </cell>
          <cell r="C207">
            <v>215982620</v>
          </cell>
          <cell r="D207">
            <v>1</v>
          </cell>
          <cell r="E207">
            <v>2</v>
          </cell>
          <cell r="H207">
            <v>0</v>
          </cell>
          <cell r="I207">
            <v>2</v>
          </cell>
        </row>
        <row r="208">
          <cell r="A208" t="str">
            <v>3518100650A2EB1-0100+12500</v>
          </cell>
          <cell r="B208" t="str">
            <v>P27</v>
          </cell>
          <cell r="C208">
            <v>215982950</v>
          </cell>
          <cell r="D208" t="str">
            <v>.5</v>
          </cell>
          <cell r="E208">
            <v>1</v>
          </cell>
          <cell r="H208">
            <v>0</v>
          </cell>
          <cell r="I208">
            <v>2</v>
          </cell>
        </row>
        <row r="209">
          <cell r="A209" t="str">
            <v>3518100650A2EB1-0100+15000</v>
          </cell>
          <cell r="B209" t="str">
            <v>P27</v>
          </cell>
          <cell r="C209">
            <v>215982877</v>
          </cell>
          <cell r="D209" t="str">
            <v>1.5</v>
          </cell>
          <cell r="E209">
            <v>3</v>
          </cell>
          <cell r="H209">
            <v>0</v>
          </cell>
          <cell r="I209">
            <v>2</v>
          </cell>
        </row>
        <row r="210">
          <cell r="A210" t="str">
            <v>3518100650A2EB1-0100+17500</v>
          </cell>
          <cell r="B210" t="str">
            <v>P27</v>
          </cell>
          <cell r="C210">
            <v>215982794</v>
          </cell>
          <cell r="D210" t="str">
            <v>1.5</v>
          </cell>
          <cell r="E210">
            <v>3</v>
          </cell>
          <cell r="H210">
            <v>0</v>
          </cell>
          <cell r="I210">
            <v>2</v>
          </cell>
        </row>
        <row r="211">
          <cell r="A211" t="str">
            <v>3518100650A2EB1-0100+20000</v>
          </cell>
          <cell r="B211" t="str">
            <v>P27</v>
          </cell>
          <cell r="C211">
            <v>215982711</v>
          </cell>
          <cell r="D211">
            <v>1</v>
          </cell>
          <cell r="E211">
            <v>2</v>
          </cell>
          <cell r="H211">
            <v>0</v>
          </cell>
          <cell r="I211">
            <v>2</v>
          </cell>
        </row>
        <row r="212">
          <cell r="A212" t="str">
            <v>3518100650A2EB1-0125+15000</v>
          </cell>
          <cell r="B212" t="str">
            <v>P27</v>
          </cell>
          <cell r="C212">
            <v>215982968</v>
          </cell>
          <cell r="D212" t="str">
            <v>1.33</v>
          </cell>
          <cell r="E212">
            <v>4</v>
          </cell>
          <cell r="H212">
            <v>0</v>
          </cell>
          <cell r="I212">
            <v>3</v>
          </cell>
        </row>
        <row r="213">
          <cell r="A213" t="str">
            <v>3518100650A2EB1-0125+17500</v>
          </cell>
          <cell r="B213" t="str">
            <v>P27</v>
          </cell>
          <cell r="C213">
            <v>215982885</v>
          </cell>
          <cell r="D213" t="str">
            <v>.5</v>
          </cell>
          <cell r="E213">
            <v>1</v>
          </cell>
          <cell r="H213">
            <v>0</v>
          </cell>
          <cell r="I213">
            <v>2</v>
          </cell>
        </row>
        <row r="214">
          <cell r="A214" t="str">
            <v>3518100650A2EB1-0125+20000</v>
          </cell>
          <cell r="B214" t="str">
            <v>P27</v>
          </cell>
          <cell r="C214">
            <v>215982802</v>
          </cell>
          <cell r="D214" t="str">
            <v>1.33</v>
          </cell>
          <cell r="E214">
            <v>4</v>
          </cell>
          <cell r="H214">
            <v>0</v>
          </cell>
          <cell r="I214">
            <v>3</v>
          </cell>
        </row>
        <row r="215">
          <cell r="A215" t="str">
            <v>3518100650A2EB1-0150+17500</v>
          </cell>
          <cell r="B215" t="str">
            <v>P27</v>
          </cell>
          <cell r="C215">
            <v>215982976</v>
          </cell>
          <cell r="D215">
            <v>1</v>
          </cell>
          <cell r="E215">
            <v>2</v>
          </cell>
          <cell r="H215">
            <v>0</v>
          </cell>
          <cell r="I215">
            <v>2</v>
          </cell>
        </row>
        <row r="216">
          <cell r="A216" t="str">
            <v>3518100650A2EB1-0150+20000</v>
          </cell>
          <cell r="B216" t="str">
            <v>P27</v>
          </cell>
          <cell r="C216">
            <v>215982893</v>
          </cell>
          <cell r="D216">
            <v>1</v>
          </cell>
          <cell r="E216">
            <v>2</v>
          </cell>
          <cell r="H216">
            <v>0</v>
          </cell>
          <cell r="I216">
            <v>2</v>
          </cell>
        </row>
        <row r="217">
          <cell r="A217" t="str">
            <v>3518100650A2EB1-0175+20000</v>
          </cell>
          <cell r="B217" t="str">
            <v>P27</v>
          </cell>
          <cell r="C217">
            <v>215982984</v>
          </cell>
          <cell r="D217">
            <v>1</v>
          </cell>
          <cell r="E217">
            <v>6</v>
          </cell>
          <cell r="H217">
            <v>0</v>
          </cell>
          <cell r="I217">
            <v>6</v>
          </cell>
        </row>
        <row r="218">
          <cell r="A218" t="str">
            <v>3518100700A2EB1-0625+00000</v>
          </cell>
          <cell r="B218" t="str">
            <v>P27</v>
          </cell>
          <cell r="C218">
            <v>215962846</v>
          </cell>
          <cell r="D218">
            <v>1</v>
          </cell>
          <cell r="E218">
            <v>2</v>
          </cell>
          <cell r="H218">
            <v>0</v>
          </cell>
          <cell r="I218">
            <v>2</v>
          </cell>
        </row>
        <row r="219">
          <cell r="A219" t="str">
            <v>3518100700A2EB1-0650+00000</v>
          </cell>
          <cell r="B219" t="str">
            <v>P27</v>
          </cell>
          <cell r="C219">
            <v>215962929</v>
          </cell>
          <cell r="D219" t="str">
            <v>1.5</v>
          </cell>
          <cell r="E219">
            <v>3</v>
          </cell>
          <cell r="H219">
            <v>0</v>
          </cell>
          <cell r="I219">
            <v>2</v>
          </cell>
        </row>
        <row r="220">
          <cell r="A220" t="str">
            <v>3518100700A2EB1-0650+02500</v>
          </cell>
          <cell r="B220" t="str">
            <v>P27</v>
          </cell>
          <cell r="C220">
            <v>215962853</v>
          </cell>
          <cell r="D220">
            <v>2</v>
          </cell>
          <cell r="E220">
            <v>4</v>
          </cell>
          <cell r="H220">
            <v>0</v>
          </cell>
          <cell r="I220">
            <v>2</v>
          </cell>
        </row>
        <row r="221">
          <cell r="A221" t="str">
            <v>3518100700A2EB1-0675+00000</v>
          </cell>
          <cell r="B221" t="str">
            <v>P27</v>
          </cell>
          <cell r="C221">
            <v>215962994</v>
          </cell>
          <cell r="D221">
            <v>2</v>
          </cell>
          <cell r="E221">
            <v>4</v>
          </cell>
          <cell r="H221">
            <v>0</v>
          </cell>
          <cell r="I221">
            <v>2</v>
          </cell>
        </row>
        <row r="222">
          <cell r="A222" t="str">
            <v>3518100700A2EB1-0675+02500</v>
          </cell>
          <cell r="B222" t="str">
            <v>P27</v>
          </cell>
          <cell r="C222">
            <v>215962937</v>
          </cell>
          <cell r="D222">
            <v>2</v>
          </cell>
          <cell r="E222">
            <v>4</v>
          </cell>
          <cell r="H222">
            <v>0</v>
          </cell>
          <cell r="I222">
            <v>2</v>
          </cell>
        </row>
        <row r="223">
          <cell r="A223" t="str">
            <v>3518100700A2EB1-0675+05000</v>
          </cell>
          <cell r="B223" t="str">
            <v>P27</v>
          </cell>
          <cell r="C223">
            <v>215962861</v>
          </cell>
          <cell r="D223">
            <v>2</v>
          </cell>
          <cell r="E223">
            <v>4</v>
          </cell>
          <cell r="H223">
            <v>0</v>
          </cell>
          <cell r="I223">
            <v>2</v>
          </cell>
        </row>
        <row r="224">
          <cell r="A224" t="str">
            <v>3518100700A2EB1-0700+00000</v>
          </cell>
          <cell r="B224" t="str">
            <v>P27</v>
          </cell>
          <cell r="C224">
            <v>215963059</v>
          </cell>
          <cell r="D224" t="str">
            <v>3.5</v>
          </cell>
          <cell r="E224">
            <v>7</v>
          </cell>
          <cell r="H224">
            <v>0</v>
          </cell>
          <cell r="I224">
            <v>2</v>
          </cell>
        </row>
        <row r="225">
          <cell r="A225" t="str">
            <v>3518100700A2EB1-0700+02500</v>
          </cell>
          <cell r="B225" t="str">
            <v>P27</v>
          </cell>
          <cell r="C225">
            <v>215963000</v>
          </cell>
          <cell r="D225">
            <v>2</v>
          </cell>
          <cell r="E225">
            <v>4</v>
          </cell>
          <cell r="H225">
            <v>0</v>
          </cell>
          <cell r="I225">
            <v>2</v>
          </cell>
        </row>
        <row r="226">
          <cell r="A226" t="str">
            <v>3518100700A2EB1-0700+05000</v>
          </cell>
          <cell r="B226" t="str">
            <v>P27</v>
          </cell>
          <cell r="C226">
            <v>215962945</v>
          </cell>
          <cell r="D226">
            <v>2</v>
          </cell>
          <cell r="E226">
            <v>4</v>
          </cell>
          <cell r="H226">
            <v>0</v>
          </cell>
          <cell r="I226">
            <v>2</v>
          </cell>
        </row>
        <row r="227">
          <cell r="A227" t="str">
            <v>3518100700A2EB1-0700+07500</v>
          </cell>
          <cell r="B227" t="str">
            <v>P27</v>
          </cell>
          <cell r="C227">
            <v>215962879</v>
          </cell>
          <cell r="D227" t="str">
            <v>4.5</v>
          </cell>
          <cell r="E227">
            <v>9</v>
          </cell>
          <cell r="H227">
            <v>0</v>
          </cell>
          <cell r="I227">
            <v>2</v>
          </cell>
        </row>
        <row r="228">
          <cell r="A228" t="str">
            <v>3518100700A2EB1-0725+00000</v>
          </cell>
          <cell r="B228" t="str">
            <v>P27</v>
          </cell>
          <cell r="C228">
            <v>215963109</v>
          </cell>
          <cell r="D228">
            <v>2</v>
          </cell>
          <cell r="E228">
            <v>4</v>
          </cell>
          <cell r="H228">
            <v>0</v>
          </cell>
          <cell r="I228">
            <v>2</v>
          </cell>
        </row>
        <row r="229">
          <cell r="A229" t="str">
            <v>3518100700A2EB1-0725+02500</v>
          </cell>
          <cell r="B229" t="str">
            <v>P27</v>
          </cell>
          <cell r="C229">
            <v>215963067</v>
          </cell>
          <cell r="D229">
            <v>2</v>
          </cell>
          <cell r="E229">
            <v>4</v>
          </cell>
          <cell r="H229">
            <v>0</v>
          </cell>
          <cell r="I229">
            <v>2</v>
          </cell>
        </row>
        <row r="230">
          <cell r="A230" t="str">
            <v>3518100700A2EB1-0725+05000</v>
          </cell>
          <cell r="B230" t="str">
            <v>P27</v>
          </cell>
          <cell r="C230">
            <v>215963018</v>
          </cell>
          <cell r="D230" t="str">
            <v>2.5</v>
          </cell>
          <cell r="E230">
            <v>5</v>
          </cell>
          <cell r="H230">
            <v>0</v>
          </cell>
          <cell r="I230">
            <v>2</v>
          </cell>
        </row>
        <row r="231">
          <cell r="A231" t="str">
            <v>3518100700A2EB1-0725+07500</v>
          </cell>
          <cell r="B231" t="str">
            <v>P27</v>
          </cell>
          <cell r="C231">
            <v>215962952</v>
          </cell>
          <cell r="D231">
            <v>2</v>
          </cell>
          <cell r="E231">
            <v>4</v>
          </cell>
          <cell r="H231">
            <v>0</v>
          </cell>
          <cell r="I231">
            <v>2</v>
          </cell>
        </row>
        <row r="232">
          <cell r="A232" t="str">
            <v>3518100700A2EB1-0725+10000</v>
          </cell>
          <cell r="B232" t="str">
            <v>P27</v>
          </cell>
          <cell r="C232">
            <v>215962887</v>
          </cell>
          <cell r="D232">
            <v>2</v>
          </cell>
          <cell r="E232">
            <v>4</v>
          </cell>
          <cell r="H232">
            <v>0</v>
          </cell>
          <cell r="I232">
            <v>2</v>
          </cell>
        </row>
        <row r="233">
          <cell r="A233" t="str">
            <v>3518100700A2EB1-0750+00000</v>
          </cell>
          <cell r="B233" t="str">
            <v>P27</v>
          </cell>
          <cell r="C233">
            <v>215963141</v>
          </cell>
          <cell r="D233">
            <v>2</v>
          </cell>
          <cell r="E233">
            <v>4</v>
          </cell>
          <cell r="H233">
            <v>0</v>
          </cell>
          <cell r="I233">
            <v>2</v>
          </cell>
        </row>
        <row r="234">
          <cell r="A234" t="str">
            <v>3518100700A2EB1-0750+02500</v>
          </cell>
          <cell r="B234" t="str">
            <v>P27</v>
          </cell>
          <cell r="C234">
            <v>215963117</v>
          </cell>
          <cell r="D234" t="str">
            <v>2.5</v>
          </cell>
          <cell r="E234">
            <v>5</v>
          </cell>
          <cell r="H234">
            <v>0</v>
          </cell>
          <cell r="I234">
            <v>2</v>
          </cell>
        </row>
        <row r="235">
          <cell r="A235" t="str">
            <v>3518100700A2EB1-0750+05000</v>
          </cell>
          <cell r="B235" t="str">
            <v>P27</v>
          </cell>
          <cell r="C235">
            <v>215963075</v>
          </cell>
          <cell r="D235" t="str">
            <v>2.5</v>
          </cell>
          <cell r="E235">
            <v>5</v>
          </cell>
          <cell r="H235">
            <v>0</v>
          </cell>
          <cell r="I235">
            <v>2</v>
          </cell>
        </row>
        <row r="236">
          <cell r="A236" t="str">
            <v>3518100700A2EB1-0750+07500</v>
          </cell>
          <cell r="B236" t="str">
            <v>P27</v>
          </cell>
          <cell r="C236">
            <v>215963026</v>
          </cell>
          <cell r="D236" t="str">
            <v>2.5</v>
          </cell>
          <cell r="E236">
            <v>5</v>
          </cell>
          <cell r="H236">
            <v>0</v>
          </cell>
          <cell r="I236">
            <v>2</v>
          </cell>
        </row>
        <row r="237">
          <cell r="A237" t="str">
            <v>3518100700A2EB1-0750+10000</v>
          </cell>
          <cell r="B237" t="str">
            <v>P27</v>
          </cell>
          <cell r="C237">
            <v>215962960</v>
          </cell>
          <cell r="D237" t="str">
            <v>2.5</v>
          </cell>
          <cell r="E237">
            <v>5</v>
          </cell>
          <cell r="H237">
            <v>0</v>
          </cell>
          <cell r="I237">
            <v>2</v>
          </cell>
        </row>
        <row r="238">
          <cell r="A238" t="str">
            <v>3518100700A2EB1-0750+12500</v>
          </cell>
          <cell r="B238" t="str">
            <v>P27</v>
          </cell>
          <cell r="C238">
            <v>215962895</v>
          </cell>
          <cell r="D238">
            <v>2</v>
          </cell>
          <cell r="E238">
            <v>4</v>
          </cell>
          <cell r="H238">
            <v>0</v>
          </cell>
          <cell r="I238">
            <v>2</v>
          </cell>
        </row>
        <row r="239">
          <cell r="A239" t="str">
            <v>3518100700A2EB1-0775+00000</v>
          </cell>
          <cell r="B239" t="str">
            <v>P27</v>
          </cell>
          <cell r="C239">
            <v>215963174</v>
          </cell>
          <cell r="D239">
            <v>2</v>
          </cell>
          <cell r="E239">
            <v>4</v>
          </cell>
          <cell r="H239">
            <v>0</v>
          </cell>
          <cell r="I239">
            <v>2</v>
          </cell>
        </row>
        <row r="240">
          <cell r="A240" t="str">
            <v>3518100700A2EB1-0775+02500</v>
          </cell>
          <cell r="B240" t="str">
            <v>P27</v>
          </cell>
          <cell r="C240">
            <v>215963158</v>
          </cell>
          <cell r="D240" t="str">
            <v>2.5</v>
          </cell>
          <cell r="E240">
            <v>5</v>
          </cell>
          <cell r="H240">
            <v>0</v>
          </cell>
          <cell r="I240">
            <v>2</v>
          </cell>
        </row>
        <row r="241">
          <cell r="A241" t="str">
            <v>3518100700A2EB1-0775+05000</v>
          </cell>
          <cell r="B241" t="str">
            <v>P27</v>
          </cell>
          <cell r="C241">
            <v>215963125</v>
          </cell>
          <cell r="D241" t="str">
            <v>2.5</v>
          </cell>
          <cell r="E241">
            <v>5</v>
          </cell>
          <cell r="H241">
            <v>0</v>
          </cell>
          <cell r="I241">
            <v>2</v>
          </cell>
        </row>
        <row r="242">
          <cell r="A242" t="str">
            <v>3518100700A2EB1-0775+07500</v>
          </cell>
          <cell r="B242" t="str">
            <v>P27</v>
          </cell>
          <cell r="C242">
            <v>215963083</v>
          </cell>
          <cell r="D242">
            <v>2</v>
          </cell>
          <cell r="E242">
            <v>4</v>
          </cell>
          <cell r="H242">
            <v>0</v>
          </cell>
          <cell r="I242">
            <v>2</v>
          </cell>
        </row>
        <row r="243">
          <cell r="A243" t="str">
            <v>3518100700A2EB1-0775+10000</v>
          </cell>
          <cell r="B243" t="str">
            <v>P27</v>
          </cell>
          <cell r="C243">
            <v>215963034</v>
          </cell>
          <cell r="D243" t="str">
            <v>2.5</v>
          </cell>
          <cell r="E243">
            <v>5</v>
          </cell>
          <cell r="H243">
            <v>0</v>
          </cell>
          <cell r="I243">
            <v>2</v>
          </cell>
        </row>
        <row r="244">
          <cell r="A244" t="str">
            <v>3518100700A2EB1-0775+12500</v>
          </cell>
          <cell r="B244" t="str">
            <v>P27</v>
          </cell>
          <cell r="C244">
            <v>215962978</v>
          </cell>
          <cell r="D244" t="str">
            <v>2.5</v>
          </cell>
          <cell r="E244">
            <v>5</v>
          </cell>
          <cell r="H244">
            <v>0</v>
          </cell>
          <cell r="I244">
            <v>2</v>
          </cell>
        </row>
        <row r="245">
          <cell r="A245" t="str">
            <v>3518100700A2EB1-0775+15000</v>
          </cell>
          <cell r="B245" t="str">
            <v>P27</v>
          </cell>
          <cell r="C245">
            <v>215962903</v>
          </cell>
          <cell r="D245" t="str">
            <v>2.5</v>
          </cell>
          <cell r="E245">
            <v>5</v>
          </cell>
          <cell r="H245">
            <v>0</v>
          </cell>
          <cell r="I245">
            <v>2</v>
          </cell>
        </row>
        <row r="246">
          <cell r="A246" t="str">
            <v>3518100700A2EB1-0800+00000</v>
          </cell>
          <cell r="B246" t="str">
            <v>P27</v>
          </cell>
          <cell r="C246">
            <v>215963190</v>
          </cell>
          <cell r="D246">
            <v>2</v>
          </cell>
          <cell r="E246">
            <v>4</v>
          </cell>
          <cell r="H246">
            <v>0</v>
          </cell>
          <cell r="I246">
            <v>2</v>
          </cell>
        </row>
        <row r="247">
          <cell r="A247" t="str">
            <v>3518100700A2EB1-0800+02500</v>
          </cell>
          <cell r="B247" t="str">
            <v>P27</v>
          </cell>
          <cell r="C247">
            <v>215963182</v>
          </cell>
          <cell r="D247" t="str">
            <v>2.5</v>
          </cell>
          <cell r="E247">
            <v>5</v>
          </cell>
          <cell r="H247">
            <v>0</v>
          </cell>
          <cell r="I247">
            <v>2</v>
          </cell>
        </row>
        <row r="248">
          <cell r="A248" t="str">
            <v>3518100700A2EB1-0800+05000</v>
          </cell>
          <cell r="B248" t="str">
            <v>P27</v>
          </cell>
          <cell r="C248">
            <v>215963166</v>
          </cell>
          <cell r="D248">
            <v>2</v>
          </cell>
          <cell r="E248">
            <v>4</v>
          </cell>
          <cell r="H248">
            <v>0</v>
          </cell>
          <cell r="I248">
            <v>2</v>
          </cell>
        </row>
        <row r="249">
          <cell r="A249" t="str">
            <v>3518100700A2EB1-0800+07500</v>
          </cell>
          <cell r="B249" t="str">
            <v>P27</v>
          </cell>
          <cell r="C249">
            <v>215963133</v>
          </cell>
          <cell r="D249" t="str">
            <v>2.5</v>
          </cell>
          <cell r="E249">
            <v>5</v>
          </cell>
          <cell r="H249">
            <v>0</v>
          </cell>
          <cell r="I249">
            <v>2</v>
          </cell>
        </row>
        <row r="250">
          <cell r="A250" t="str">
            <v>3518100700A2EB1-0800+10000</v>
          </cell>
          <cell r="B250" t="str">
            <v>P27</v>
          </cell>
          <cell r="C250">
            <v>215963091</v>
          </cell>
          <cell r="D250">
            <v>3</v>
          </cell>
          <cell r="E250">
            <v>6</v>
          </cell>
          <cell r="H250">
            <v>0</v>
          </cell>
          <cell r="I250">
            <v>2</v>
          </cell>
        </row>
        <row r="251">
          <cell r="A251" t="str">
            <v>3518100700A2EB1-0800+12500</v>
          </cell>
          <cell r="B251" t="str">
            <v>P27</v>
          </cell>
          <cell r="C251">
            <v>215963042</v>
          </cell>
          <cell r="D251">
            <v>2</v>
          </cell>
          <cell r="E251">
            <v>4</v>
          </cell>
          <cell r="H251">
            <v>0</v>
          </cell>
          <cell r="I251">
            <v>2</v>
          </cell>
        </row>
        <row r="252">
          <cell r="A252" t="str">
            <v>3518100700A2EB1-0800+15000</v>
          </cell>
          <cell r="B252" t="str">
            <v>P27</v>
          </cell>
          <cell r="C252">
            <v>215962986</v>
          </cell>
          <cell r="D252">
            <v>2</v>
          </cell>
          <cell r="E252">
            <v>4</v>
          </cell>
          <cell r="H252">
            <v>0</v>
          </cell>
          <cell r="I252">
            <v>2</v>
          </cell>
        </row>
        <row r="253">
          <cell r="A253" t="str">
            <v>3518100700A2EB1-0800+17500</v>
          </cell>
          <cell r="B253" t="str">
            <v>P27</v>
          </cell>
          <cell r="C253">
            <v>215962911</v>
          </cell>
          <cell r="D253" t="str">
            <v>2.5</v>
          </cell>
          <cell r="E253">
            <v>5</v>
          </cell>
          <cell r="H253">
            <v>0</v>
          </cell>
          <cell r="I253">
            <v>2</v>
          </cell>
        </row>
        <row r="254">
          <cell r="A254" t="str">
            <v>3518100750719EF+0000+00000</v>
          </cell>
          <cell r="B254" t="str">
            <v>X28</v>
          </cell>
          <cell r="C254">
            <v>231037367</v>
          </cell>
          <cell r="D254">
            <v>9</v>
          </cell>
          <cell r="H254">
            <v>0</v>
          </cell>
          <cell r="I254">
            <v>0</v>
          </cell>
        </row>
        <row r="255">
          <cell r="A255" t="str">
            <v>3518100750719EF-0025+00000</v>
          </cell>
          <cell r="B255" t="str">
            <v>X28</v>
          </cell>
          <cell r="C255">
            <v>231037458</v>
          </cell>
          <cell r="D255">
            <v>9</v>
          </cell>
          <cell r="H255">
            <v>0</v>
          </cell>
          <cell r="I255">
            <v>0</v>
          </cell>
        </row>
        <row r="256">
          <cell r="A256" t="str">
            <v>3518100750719EF-0025+02500</v>
          </cell>
          <cell r="B256" t="str">
            <v>X28</v>
          </cell>
          <cell r="C256">
            <v>231037375</v>
          </cell>
          <cell r="D256">
            <v>9</v>
          </cell>
          <cell r="H256">
            <v>0</v>
          </cell>
          <cell r="I256">
            <v>0</v>
          </cell>
        </row>
        <row r="257">
          <cell r="A257" t="str">
            <v>3518100750719EF-0050+00000</v>
          </cell>
          <cell r="B257" t="str">
            <v>X28</v>
          </cell>
          <cell r="C257">
            <v>231037540</v>
          </cell>
          <cell r="D257">
            <v>9</v>
          </cell>
          <cell r="H257">
            <v>0</v>
          </cell>
          <cell r="I257">
            <v>0</v>
          </cell>
        </row>
        <row r="258">
          <cell r="A258" t="str">
            <v>3518100750719EF-0050+02500</v>
          </cell>
          <cell r="B258" t="str">
            <v>X28</v>
          </cell>
          <cell r="C258">
            <v>231037466</v>
          </cell>
          <cell r="D258">
            <v>9</v>
          </cell>
          <cell r="H258">
            <v>0</v>
          </cell>
          <cell r="I258">
            <v>0</v>
          </cell>
        </row>
        <row r="259">
          <cell r="A259" t="str">
            <v>3518100750719EF-0050+05000</v>
          </cell>
          <cell r="B259" t="str">
            <v>X28</v>
          </cell>
          <cell r="C259">
            <v>231037383</v>
          </cell>
          <cell r="D259">
            <v>9</v>
          </cell>
          <cell r="H259">
            <v>0</v>
          </cell>
          <cell r="I259">
            <v>0</v>
          </cell>
        </row>
        <row r="260">
          <cell r="A260" t="str">
            <v>3518100750719EF-0075+00000</v>
          </cell>
          <cell r="B260" t="str">
            <v>X28</v>
          </cell>
          <cell r="C260">
            <v>231037631</v>
          </cell>
          <cell r="D260">
            <v>9</v>
          </cell>
          <cell r="H260">
            <v>0</v>
          </cell>
          <cell r="I260">
            <v>0</v>
          </cell>
        </row>
        <row r="261">
          <cell r="A261" t="str">
            <v>3518100750719EF-0075+02500</v>
          </cell>
          <cell r="B261" t="str">
            <v>X28</v>
          </cell>
          <cell r="C261">
            <v>231037557</v>
          </cell>
          <cell r="D261">
            <v>9</v>
          </cell>
          <cell r="H261">
            <v>0</v>
          </cell>
          <cell r="I261">
            <v>0</v>
          </cell>
        </row>
        <row r="262">
          <cell r="A262" t="str">
            <v>3518100750719EF-0075+05000</v>
          </cell>
          <cell r="B262" t="str">
            <v>X28</v>
          </cell>
          <cell r="C262">
            <v>231037474</v>
          </cell>
          <cell r="D262">
            <v>9</v>
          </cell>
          <cell r="H262">
            <v>0</v>
          </cell>
          <cell r="I262">
            <v>0</v>
          </cell>
        </row>
        <row r="263">
          <cell r="A263" t="str">
            <v>3518100750719EF-0075+07500</v>
          </cell>
          <cell r="B263" t="str">
            <v>X28</v>
          </cell>
          <cell r="C263">
            <v>231037391</v>
          </cell>
          <cell r="D263">
            <v>9</v>
          </cell>
          <cell r="H263">
            <v>0</v>
          </cell>
          <cell r="I263">
            <v>0</v>
          </cell>
        </row>
        <row r="264">
          <cell r="A264" t="str">
            <v>3518100750719EF-0100+00000</v>
          </cell>
          <cell r="B264" t="str">
            <v>X28</v>
          </cell>
          <cell r="C264">
            <v>231037722</v>
          </cell>
          <cell r="D264">
            <v>9</v>
          </cell>
          <cell r="H264">
            <v>0</v>
          </cell>
          <cell r="I264">
            <v>0</v>
          </cell>
        </row>
        <row r="265">
          <cell r="A265" t="str">
            <v>3518100750719EF-0100+02500</v>
          </cell>
          <cell r="B265" t="str">
            <v>X28</v>
          </cell>
          <cell r="C265">
            <v>231037649</v>
          </cell>
          <cell r="D265">
            <v>9</v>
          </cell>
          <cell r="H265">
            <v>0</v>
          </cell>
          <cell r="I265">
            <v>0</v>
          </cell>
        </row>
        <row r="266">
          <cell r="A266" t="str">
            <v>3518100750719EF-0100+05000</v>
          </cell>
          <cell r="B266" t="str">
            <v>X28</v>
          </cell>
          <cell r="C266">
            <v>231037565</v>
          </cell>
          <cell r="D266">
            <v>9</v>
          </cell>
          <cell r="H266">
            <v>0</v>
          </cell>
          <cell r="I266">
            <v>0</v>
          </cell>
        </row>
        <row r="267">
          <cell r="A267" t="str">
            <v>3518100750719EF-0100+07500</v>
          </cell>
          <cell r="B267" t="str">
            <v>X28</v>
          </cell>
          <cell r="C267">
            <v>231037482</v>
          </cell>
          <cell r="D267">
            <v>9</v>
          </cell>
          <cell r="H267">
            <v>0</v>
          </cell>
          <cell r="I267">
            <v>0</v>
          </cell>
        </row>
        <row r="268">
          <cell r="A268" t="str">
            <v>3518100750719EF-0100+10000</v>
          </cell>
          <cell r="B268" t="str">
            <v>X28</v>
          </cell>
          <cell r="C268">
            <v>231037409</v>
          </cell>
          <cell r="D268">
            <v>9</v>
          </cell>
          <cell r="H268">
            <v>0</v>
          </cell>
          <cell r="I268">
            <v>0</v>
          </cell>
        </row>
        <row r="269">
          <cell r="A269" t="str">
            <v>3518100750719EF-0125+00000</v>
          </cell>
          <cell r="B269" t="str">
            <v>X28</v>
          </cell>
          <cell r="C269">
            <v>231037813</v>
          </cell>
          <cell r="D269">
            <v>9</v>
          </cell>
          <cell r="H269">
            <v>0</v>
          </cell>
          <cell r="I269">
            <v>0</v>
          </cell>
        </row>
        <row r="270">
          <cell r="A270" t="str">
            <v>3518100750719EF-0125+02500</v>
          </cell>
          <cell r="B270" t="str">
            <v>X28</v>
          </cell>
          <cell r="C270">
            <v>231037730</v>
          </cell>
          <cell r="D270">
            <v>9</v>
          </cell>
          <cell r="H270">
            <v>0</v>
          </cell>
          <cell r="I270">
            <v>0</v>
          </cell>
        </row>
        <row r="271">
          <cell r="A271" t="str">
            <v>3518100750719EF-0125+05000</v>
          </cell>
          <cell r="B271" t="str">
            <v>X28</v>
          </cell>
          <cell r="C271">
            <v>231037656</v>
          </cell>
          <cell r="D271">
            <v>9</v>
          </cell>
          <cell r="H271">
            <v>0</v>
          </cell>
          <cell r="I271">
            <v>0</v>
          </cell>
        </row>
        <row r="272">
          <cell r="A272" t="str">
            <v>3518100750719EF-0125+07500</v>
          </cell>
          <cell r="B272" t="str">
            <v>X28</v>
          </cell>
          <cell r="C272">
            <v>231037573</v>
          </cell>
          <cell r="D272">
            <v>9</v>
          </cell>
          <cell r="H272">
            <v>0</v>
          </cell>
          <cell r="I272">
            <v>0</v>
          </cell>
        </row>
        <row r="273">
          <cell r="A273" t="str">
            <v>3518100750719EF-0125+10000</v>
          </cell>
          <cell r="B273" t="str">
            <v>X28</v>
          </cell>
          <cell r="C273">
            <v>231037490</v>
          </cell>
          <cell r="D273">
            <v>9</v>
          </cell>
          <cell r="H273">
            <v>0</v>
          </cell>
          <cell r="I273">
            <v>0</v>
          </cell>
        </row>
        <row r="274">
          <cell r="A274" t="str">
            <v>3518100750719EF-0125+12500</v>
          </cell>
          <cell r="B274" t="str">
            <v>X28</v>
          </cell>
          <cell r="C274">
            <v>231037417</v>
          </cell>
          <cell r="D274">
            <v>9</v>
          </cell>
          <cell r="H274">
            <v>0</v>
          </cell>
          <cell r="I274">
            <v>0</v>
          </cell>
        </row>
        <row r="275">
          <cell r="A275" t="str">
            <v>3518100750719EF-0150+00000</v>
          </cell>
          <cell r="B275" t="str">
            <v>X28</v>
          </cell>
          <cell r="C275">
            <v>231037904</v>
          </cell>
          <cell r="D275">
            <v>9</v>
          </cell>
          <cell r="H275">
            <v>0</v>
          </cell>
          <cell r="I275">
            <v>0</v>
          </cell>
        </row>
        <row r="276">
          <cell r="A276" t="str">
            <v>3518100750719EF-0150+02500</v>
          </cell>
          <cell r="B276" t="str">
            <v>X28</v>
          </cell>
          <cell r="C276">
            <v>231037821</v>
          </cell>
          <cell r="D276">
            <v>9</v>
          </cell>
          <cell r="H276">
            <v>0</v>
          </cell>
          <cell r="I276">
            <v>0</v>
          </cell>
        </row>
        <row r="277">
          <cell r="A277" t="str">
            <v>3518100750719EF-0150+05000</v>
          </cell>
          <cell r="B277" t="str">
            <v>X28</v>
          </cell>
          <cell r="C277">
            <v>231037748</v>
          </cell>
          <cell r="D277">
            <v>9</v>
          </cell>
          <cell r="H277">
            <v>0</v>
          </cell>
          <cell r="I277">
            <v>0</v>
          </cell>
        </row>
        <row r="278">
          <cell r="A278" t="str">
            <v>3518100750719EF-0150+07500</v>
          </cell>
          <cell r="B278" t="str">
            <v>X28</v>
          </cell>
          <cell r="C278">
            <v>231037664</v>
          </cell>
          <cell r="D278">
            <v>9</v>
          </cell>
          <cell r="H278">
            <v>0</v>
          </cell>
          <cell r="I278">
            <v>0</v>
          </cell>
        </row>
        <row r="279">
          <cell r="A279" t="str">
            <v>3518100750719EF-0150+10000</v>
          </cell>
          <cell r="B279" t="str">
            <v>X28</v>
          </cell>
          <cell r="C279">
            <v>231037581</v>
          </cell>
          <cell r="D279">
            <v>9</v>
          </cell>
          <cell r="H279">
            <v>0</v>
          </cell>
          <cell r="I279">
            <v>0</v>
          </cell>
        </row>
        <row r="280">
          <cell r="A280" t="str">
            <v>3518100750719EF-0150+12500</v>
          </cell>
          <cell r="B280" t="str">
            <v>X28</v>
          </cell>
          <cell r="C280">
            <v>231037508</v>
          </cell>
          <cell r="D280">
            <v>9</v>
          </cell>
          <cell r="H280">
            <v>0</v>
          </cell>
          <cell r="I280">
            <v>0</v>
          </cell>
        </row>
        <row r="281">
          <cell r="A281" t="str">
            <v>3518100750719EF-0150+15000</v>
          </cell>
          <cell r="B281" t="str">
            <v>X28</v>
          </cell>
          <cell r="C281">
            <v>231037425</v>
          </cell>
          <cell r="D281">
            <v>9</v>
          </cell>
          <cell r="H281">
            <v>0</v>
          </cell>
          <cell r="I281">
            <v>0</v>
          </cell>
        </row>
        <row r="282">
          <cell r="A282" t="str">
            <v>3518100750719EF-0175+00000</v>
          </cell>
          <cell r="B282" t="str">
            <v>X28</v>
          </cell>
          <cell r="C282">
            <v>231037995</v>
          </cell>
          <cell r="D282">
            <v>9</v>
          </cell>
          <cell r="H282">
            <v>0</v>
          </cell>
          <cell r="I282">
            <v>0</v>
          </cell>
        </row>
        <row r="283">
          <cell r="A283" t="str">
            <v>3518100750719EF-0175+02500</v>
          </cell>
          <cell r="B283" t="str">
            <v>X28</v>
          </cell>
          <cell r="C283">
            <v>231037912</v>
          </cell>
          <cell r="D283">
            <v>9</v>
          </cell>
          <cell r="H283">
            <v>0</v>
          </cell>
          <cell r="I283">
            <v>0</v>
          </cell>
        </row>
        <row r="284">
          <cell r="A284" t="str">
            <v>3518100750719EF-0175+05000</v>
          </cell>
          <cell r="B284" t="str">
            <v>X28</v>
          </cell>
          <cell r="C284">
            <v>231037839</v>
          </cell>
          <cell r="D284">
            <v>9</v>
          </cell>
          <cell r="H284">
            <v>0</v>
          </cell>
          <cell r="I284">
            <v>0</v>
          </cell>
        </row>
        <row r="285">
          <cell r="A285" t="str">
            <v>3518100750719EF-0175+07500</v>
          </cell>
          <cell r="B285" t="str">
            <v>X28</v>
          </cell>
          <cell r="C285">
            <v>231037755</v>
          </cell>
          <cell r="D285">
            <v>9</v>
          </cell>
          <cell r="H285">
            <v>0</v>
          </cell>
          <cell r="I285">
            <v>0</v>
          </cell>
        </row>
        <row r="286">
          <cell r="A286" t="str">
            <v>3518100750719EF-0175+10000</v>
          </cell>
          <cell r="B286" t="str">
            <v>X28</v>
          </cell>
          <cell r="C286">
            <v>231037672</v>
          </cell>
          <cell r="D286">
            <v>9</v>
          </cell>
          <cell r="H286">
            <v>0</v>
          </cell>
          <cell r="I286">
            <v>0</v>
          </cell>
        </row>
        <row r="287">
          <cell r="A287" t="str">
            <v>3518100750719EF-0175+12500</v>
          </cell>
          <cell r="B287" t="str">
            <v>X28</v>
          </cell>
          <cell r="C287">
            <v>231037599</v>
          </cell>
          <cell r="D287">
            <v>9</v>
          </cell>
          <cell r="H287">
            <v>0</v>
          </cell>
          <cell r="I287">
            <v>0</v>
          </cell>
        </row>
        <row r="288">
          <cell r="A288" t="str">
            <v>3518100750719EF-0175+15000</v>
          </cell>
          <cell r="B288" t="str">
            <v>X28</v>
          </cell>
          <cell r="C288">
            <v>231037516</v>
          </cell>
          <cell r="D288">
            <v>9</v>
          </cell>
          <cell r="H288">
            <v>0</v>
          </cell>
          <cell r="I288">
            <v>0</v>
          </cell>
        </row>
        <row r="289">
          <cell r="A289" t="str">
            <v>3518100750719EF-0175+17500</v>
          </cell>
          <cell r="B289" t="str">
            <v>X28</v>
          </cell>
          <cell r="C289">
            <v>231037433</v>
          </cell>
          <cell r="D289">
            <v>9</v>
          </cell>
          <cell r="H289">
            <v>0</v>
          </cell>
          <cell r="I289">
            <v>0</v>
          </cell>
        </row>
        <row r="290">
          <cell r="A290" t="str">
            <v>3518100750719EF-0200+00000</v>
          </cell>
          <cell r="B290" t="str">
            <v>X28</v>
          </cell>
          <cell r="C290">
            <v>231038084</v>
          </cell>
          <cell r="D290">
            <v>9</v>
          </cell>
          <cell r="H290">
            <v>0</v>
          </cell>
          <cell r="I290">
            <v>0</v>
          </cell>
        </row>
        <row r="291">
          <cell r="A291" t="str">
            <v>3518100750719EF-0200+02500</v>
          </cell>
          <cell r="B291" t="str">
            <v>X28</v>
          </cell>
          <cell r="C291">
            <v>231038001</v>
          </cell>
          <cell r="D291">
            <v>9</v>
          </cell>
          <cell r="H291">
            <v>0</v>
          </cell>
          <cell r="I291">
            <v>0</v>
          </cell>
        </row>
        <row r="292">
          <cell r="A292" t="str">
            <v>3518100750719EF-0200+05000</v>
          </cell>
          <cell r="B292" t="str">
            <v>X28</v>
          </cell>
          <cell r="C292">
            <v>231037920</v>
          </cell>
          <cell r="D292">
            <v>9</v>
          </cell>
          <cell r="H292">
            <v>0</v>
          </cell>
          <cell r="I292">
            <v>0</v>
          </cell>
        </row>
        <row r="293">
          <cell r="A293" t="str">
            <v>3518100750719EF-0200+07500</v>
          </cell>
          <cell r="B293" t="str">
            <v>X28</v>
          </cell>
          <cell r="C293">
            <v>231037847</v>
          </cell>
          <cell r="D293">
            <v>9</v>
          </cell>
          <cell r="H293">
            <v>0</v>
          </cell>
          <cell r="I293">
            <v>0</v>
          </cell>
        </row>
        <row r="294">
          <cell r="A294" t="str">
            <v>3518100750719EF-0200+10000</v>
          </cell>
          <cell r="B294" t="str">
            <v>X28</v>
          </cell>
          <cell r="C294">
            <v>231037763</v>
          </cell>
          <cell r="D294">
            <v>9</v>
          </cell>
          <cell r="H294">
            <v>0</v>
          </cell>
          <cell r="I294">
            <v>0</v>
          </cell>
        </row>
        <row r="295">
          <cell r="A295" t="str">
            <v>3518100750719EF-0200+12500</v>
          </cell>
          <cell r="B295" t="str">
            <v>X28</v>
          </cell>
          <cell r="C295">
            <v>231037680</v>
          </cell>
          <cell r="D295">
            <v>9</v>
          </cell>
          <cell r="H295">
            <v>0</v>
          </cell>
          <cell r="I295">
            <v>0</v>
          </cell>
        </row>
        <row r="296">
          <cell r="A296" t="str">
            <v>3518100750719EF-0200+15000</v>
          </cell>
          <cell r="B296" t="str">
            <v>X28</v>
          </cell>
          <cell r="C296">
            <v>231037607</v>
          </cell>
          <cell r="D296">
            <v>9</v>
          </cell>
          <cell r="H296">
            <v>0</v>
          </cell>
          <cell r="I296">
            <v>0</v>
          </cell>
        </row>
        <row r="297">
          <cell r="A297" t="str">
            <v>3518100750719EF-0200+17500</v>
          </cell>
          <cell r="B297" t="str">
            <v>X28</v>
          </cell>
          <cell r="C297">
            <v>231037524</v>
          </cell>
          <cell r="D297">
            <v>9</v>
          </cell>
          <cell r="H297">
            <v>0</v>
          </cell>
          <cell r="I297">
            <v>0</v>
          </cell>
        </row>
        <row r="298">
          <cell r="A298" t="str">
            <v>3518100750719EF-0200+20000</v>
          </cell>
          <cell r="B298" t="str">
            <v>X28</v>
          </cell>
          <cell r="C298">
            <v>231037441</v>
          </cell>
          <cell r="D298">
            <v>9</v>
          </cell>
          <cell r="H298">
            <v>0</v>
          </cell>
          <cell r="I298">
            <v>0</v>
          </cell>
        </row>
        <row r="299">
          <cell r="A299" t="str">
            <v>3518100750719EF-0225+00000</v>
          </cell>
          <cell r="B299" t="str">
            <v>X28</v>
          </cell>
          <cell r="C299">
            <v>231038175</v>
          </cell>
          <cell r="D299">
            <v>9</v>
          </cell>
          <cell r="H299">
            <v>0</v>
          </cell>
          <cell r="I299">
            <v>0</v>
          </cell>
        </row>
        <row r="300">
          <cell r="A300" t="str">
            <v>3518100750719EF-0225+02500</v>
          </cell>
          <cell r="B300" t="str">
            <v>X28</v>
          </cell>
          <cell r="C300">
            <v>231038092</v>
          </cell>
          <cell r="D300">
            <v>9</v>
          </cell>
          <cell r="H300">
            <v>0</v>
          </cell>
          <cell r="I300">
            <v>0</v>
          </cell>
        </row>
        <row r="301">
          <cell r="A301" t="str">
            <v>3518100750719EF-0225+05000</v>
          </cell>
          <cell r="B301" t="str">
            <v>X28</v>
          </cell>
          <cell r="C301">
            <v>231038019</v>
          </cell>
          <cell r="D301">
            <v>9</v>
          </cell>
          <cell r="H301">
            <v>0</v>
          </cell>
          <cell r="I301">
            <v>0</v>
          </cell>
        </row>
        <row r="302">
          <cell r="A302" t="str">
            <v>3518100750719EF-0225+07500</v>
          </cell>
          <cell r="B302" t="str">
            <v>X28</v>
          </cell>
          <cell r="C302">
            <v>231037938</v>
          </cell>
          <cell r="D302">
            <v>9</v>
          </cell>
          <cell r="H302">
            <v>0</v>
          </cell>
          <cell r="I302">
            <v>0</v>
          </cell>
        </row>
        <row r="303">
          <cell r="A303" t="str">
            <v>3518100750719EF-0225+10000</v>
          </cell>
          <cell r="B303" t="str">
            <v>X28</v>
          </cell>
          <cell r="C303">
            <v>231037854</v>
          </cell>
          <cell r="D303">
            <v>9</v>
          </cell>
          <cell r="H303">
            <v>0</v>
          </cell>
          <cell r="I303">
            <v>0</v>
          </cell>
        </row>
        <row r="304">
          <cell r="A304" t="str">
            <v>3518100750719EF-0225+12500</v>
          </cell>
          <cell r="B304" t="str">
            <v>X28</v>
          </cell>
          <cell r="C304">
            <v>231037771</v>
          </cell>
          <cell r="D304">
            <v>9</v>
          </cell>
          <cell r="H304">
            <v>0</v>
          </cell>
          <cell r="I304">
            <v>0</v>
          </cell>
        </row>
        <row r="305">
          <cell r="A305" t="str">
            <v>3518100750719EF-0225+15000</v>
          </cell>
          <cell r="B305" t="str">
            <v>X28</v>
          </cell>
          <cell r="C305">
            <v>231037698</v>
          </cell>
          <cell r="D305">
            <v>9</v>
          </cell>
          <cell r="H305">
            <v>0</v>
          </cell>
          <cell r="I305">
            <v>0</v>
          </cell>
        </row>
        <row r="306">
          <cell r="A306" t="str">
            <v>3518100750719EF-0225+17500</v>
          </cell>
          <cell r="B306" t="str">
            <v>X28</v>
          </cell>
          <cell r="C306">
            <v>231037615</v>
          </cell>
          <cell r="D306">
            <v>9</v>
          </cell>
          <cell r="H306">
            <v>0</v>
          </cell>
          <cell r="I306">
            <v>0</v>
          </cell>
        </row>
        <row r="307">
          <cell r="A307" t="str">
            <v>3518100750719EF-0225+20000</v>
          </cell>
          <cell r="B307" t="str">
            <v>X28</v>
          </cell>
          <cell r="C307">
            <v>231037532</v>
          </cell>
          <cell r="D307">
            <v>9</v>
          </cell>
          <cell r="H307">
            <v>0</v>
          </cell>
          <cell r="I307">
            <v>0</v>
          </cell>
        </row>
        <row r="308">
          <cell r="A308" t="str">
            <v>3518100750719EF-0250+00000</v>
          </cell>
          <cell r="B308" t="str">
            <v>X28</v>
          </cell>
          <cell r="C308">
            <v>231038266</v>
          </cell>
          <cell r="D308">
            <v>9</v>
          </cell>
          <cell r="H308">
            <v>0</v>
          </cell>
          <cell r="I308">
            <v>0</v>
          </cell>
        </row>
        <row r="309">
          <cell r="A309" t="str">
            <v>3518100750719EF-0250+02500</v>
          </cell>
          <cell r="B309" t="str">
            <v>X28</v>
          </cell>
          <cell r="C309">
            <v>231038183</v>
          </cell>
          <cell r="D309">
            <v>9</v>
          </cell>
          <cell r="H309">
            <v>0</v>
          </cell>
          <cell r="I309">
            <v>0</v>
          </cell>
        </row>
        <row r="310">
          <cell r="A310" t="str">
            <v>3518100750719EF-0250+05000</v>
          </cell>
          <cell r="B310" t="str">
            <v>X28</v>
          </cell>
          <cell r="C310">
            <v>231038100</v>
          </cell>
          <cell r="D310">
            <v>9</v>
          </cell>
          <cell r="H310">
            <v>0</v>
          </cell>
          <cell r="I310">
            <v>0</v>
          </cell>
        </row>
        <row r="311">
          <cell r="A311" t="str">
            <v>3518100750719EF-0250+07500</v>
          </cell>
          <cell r="B311" t="str">
            <v>X28</v>
          </cell>
          <cell r="C311">
            <v>231038027</v>
          </cell>
          <cell r="D311">
            <v>9</v>
          </cell>
          <cell r="H311">
            <v>0</v>
          </cell>
          <cell r="I311">
            <v>0</v>
          </cell>
        </row>
        <row r="312">
          <cell r="A312" t="str">
            <v>3518100750719EF-0250+10000</v>
          </cell>
          <cell r="B312" t="str">
            <v>X28</v>
          </cell>
          <cell r="C312">
            <v>231037946</v>
          </cell>
          <cell r="D312">
            <v>9</v>
          </cell>
          <cell r="H312">
            <v>0</v>
          </cell>
          <cell r="I312">
            <v>0</v>
          </cell>
        </row>
        <row r="313">
          <cell r="A313" t="str">
            <v>3518100750719EF-0250+12500</v>
          </cell>
          <cell r="B313" t="str">
            <v>X28</v>
          </cell>
          <cell r="C313">
            <v>231037862</v>
          </cell>
          <cell r="D313">
            <v>9</v>
          </cell>
          <cell r="H313">
            <v>0</v>
          </cell>
          <cell r="I313">
            <v>0</v>
          </cell>
        </row>
        <row r="314">
          <cell r="A314" t="str">
            <v>3518100750719EF-0250+15000</v>
          </cell>
          <cell r="B314" t="str">
            <v>X28</v>
          </cell>
          <cell r="C314">
            <v>231037789</v>
          </cell>
          <cell r="D314">
            <v>9</v>
          </cell>
          <cell r="H314">
            <v>0</v>
          </cell>
          <cell r="I314">
            <v>0</v>
          </cell>
        </row>
        <row r="315">
          <cell r="A315" t="str">
            <v>3518100750719EF-0250+17500</v>
          </cell>
          <cell r="B315" t="str">
            <v>X28</v>
          </cell>
          <cell r="C315">
            <v>231037706</v>
          </cell>
          <cell r="D315">
            <v>9</v>
          </cell>
          <cell r="H315">
            <v>0</v>
          </cell>
          <cell r="I315">
            <v>0</v>
          </cell>
        </row>
        <row r="316">
          <cell r="A316" t="str">
            <v>3518100750719EF-0250+20000</v>
          </cell>
          <cell r="B316" t="str">
            <v>X28</v>
          </cell>
          <cell r="C316">
            <v>231037623</v>
          </cell>
          <cell r="D316">
            <v>9</v>
          </cell>
          <cell r="H316">
            <v>0</v>
          </cell>
          <cell r="I316">
            <v>0</v>
          </cell>
        </row>
        <row r="317">
          <cell r="A317" t="str">
            <v>3518100750719EF-0275+00000</v>
          </cell>
          <cell r="B317" t="str">
            <v>X28</v>
          </cell>
          <cell r="C317">
            <v>231038357</v>
          </cell>
          <cell r="D317">
            <v>9</v>
          </cell>
          <cell r="H317">
            <v>0</v>
          </cell>
          <cell r="I317">
            <v>0</v>
          </cell>
        </row>
        <row r="318">
          <cell r="A318" t="str">
            <v>3518100750719EF-0275+02500</v>
          </cell>
          <cell r="B318" t="str">
            <v>X28</v>
          </cell>
          <cell r="C318">
            <v>231038274</v>
          </cell>
          <cell r="D318">
            <v>9</v>
          </cell>
          <cell r="H318">
            <v>0</v>
          </cell>
          <cell r="I318">
            <v>0</v>
          </cell>
        </row>
        <row r="319">
          <cell r="A319" t="str">
            <v>3518100750719EF-0275+05000</v>
          </cell>
          <cell r="B319" t="str">
            <v>X28</v>
          </cell>
          <cell r="C319">
            <v>231038191</v>
          </cell>
          <cell r="D319">
            <v>9</v>
          </cell>
          <cell r="H319">
            <v>0</v>
          </cell>
          <cell r="I319">
            <v>0</v>
          </cell>
        </row>
        <row r="320">
          <cell r="A320" t="str">
            <v>3518100750719EF-0275+07500</v>
          </cell>
          <cell r="B320" t="str">
            <v>X28</v>
          </cell>
          <cell r="C320">
            <v>231038118</v>
          </cell>
          <cell r="D320">
            <v>9</v>
          </cell>
          <cell r="H320">
            <v>0</v>
          </cell>
          <cell r="I320">
            <v>0</v>
          </cell>
        </row>
        <row r="321">
          <cell r="A321" t="str">
            <v>3518100750719EF-0275+10000</v>
          </cell>
          <cell r="B321" t="str">
            <v>X28</v>
          </cell>
          <cell r="C321">
            <v>231038035</v>
          </cell>
          <cell r="D321">
            <v>9</v>
          </cell>
          <cell r="H321">
            <v>0</v>
          </cell>
          <cell r="I321">
            <v>0</v>
          </cell>
        </row>
        <row r="322">
          <cell r="A322" t="str">
            <v>3518100750719EF-0275+12500</v>
          </cell>
          <cell r="B322" t="str">
            <v>X28</v>
          </cell>
          <cell r="C322">
            <v>231037953</v>
          </cell>
          <cell r="D322">
            <v>9</v>
          </cell>
          <cell r="H322">
            <v>0</v>
          </cell>
          <cell r="I322">
            <v>0</v>
          </cell>
        </row>
        <row r="323">
          <cell r="A323" t="str">
            <v>3518100750719EF-0275+15000</v>
          </cell>
          <cell r="B323" t="str">
            <v>X28</v>
          </cell>
          <cell r="C323">
            <v>231037870</v>
          </cell>
          <cell r="D323">
            <v>9</v>
          </cell>
          <cell r="H323">
            <v>0</v>
          </cell>
          <cell r="I323">
            <v>0</v>
          </cell>
        </row>
        <row r="324">
          <cell r="A324" t="str">
            <v>3518100750719EF-0275+17500</v>
          </cell>
          <cell r="B324" t="str">
            <v>X28</v>
          </cell>
          <cell r="C324">
            <v>231037797</v>
          </cell>
          <cell r="D324">
            <v>9</v>
          </cell>
          <cell r="H324">
            <v>0</v>
          </cell>
          <cell r="I324">
            <v>0</v>
          </cell>
        </row>
        <row r="325">
          <cell r="A325" t="str">
            <v>3518100750719EF-0275+20000</v>
          </cell>
          <cell r="B325" t="str">
            <v>X28</v>
          </cell>
          <cell r="C325">
            <v>231037714</v>
          </cell>
          <cell r="D325">
            <v>9</v>
          </cell>
          <cell r="H325">
            <v>0</v>
          </cell>
          <cell r="I325">
            <v>0</v>
          </cell>
        </row>
        <row r="326">
          <cell r="A326" t="str">
            <v>3518100750719EF-0300+00000</v>
          </cell>
          <cell r="B326" t="str">
            <v>X28</v>
          </cell>
          <cell r="C326">
            <v>231038449</v>
          </cell>
          <cell r="D326">
            <v>9</v>
          </cell>
          <cell r="H326">
            <v>0</v>
          </cell>
          <cell r="I326">
            <v>0</v>
          </cell>
        </row>
        <row r="327">
          <cell r="A327" t="str">
            <v>3518100750719EF-0300+02500</v>
          </cell>
          <cell r="B327" t="str">
            <v>X28</v>
          </cell>
          <cell r="C327">
            <v>231038365</v>
          </cell>
          <cell r="D327">
            <v>9</v>
          </cell>
          <cell r="H327">
            <v>0</v>
          </cell>
          <cell r="I327">
            <v>0</v>
          </cell>
        </row>
        <row r="328">
          <cell r="A328" t="str">
            <v>3518100750719EF-0300+05000</v>
          </cell>
          <cell r="B328" t="str">
            <v>X28</v>
          </cell>
          <cell r="C328">
            <v>231038282</v>
          </cell>
          <cell r="D328">
            <v>9</v>
          </cell>
          <cell r="H328">
            <v>0</v>
          </cell>
          <cell r="I328">
            <v>0</v>
          </cell>
        </row>
        <row r="329">
          <cell r="A329" t="str">
            <v>3518100750719EF-0300+07500</v>
          </cell>
          <cell r="B329" t="str">
            <v>X28</v>
          </cell>
          <cell r="C329">
            <v>231038209</v>
          </cell>
          <cell r="D329">
            <v>9</v>
          </cell>
          <cell r="H329">
            <v>0</v>
          </cell>
          <cell r="I329">
            <v>0</v>
          </cell>
        </row>
        <row r="330">
          <cell r="A330" t="str">
            <v>3518100750719EF-0300+10000</v>
          </cell>
          <cell r="B330" t="str">
            <v>X28</v>
          </cell>
          <cell r="C330">
            <v>231038126</v>
          </cell>
          <cell r="D330">
            <v>9</v>
          </cell>
          <cell r="H330">
            <v>0</v>
          </cell>
          <cell r="I330">
            <v>0</v>
          </cell>
        </row>
        <row r="331">
          <cell r="A331" t="str">
            <v>3518100750719EF-0300+12500</v>
          </cell>
          <cell r="B331" t="str">
            <v>X28</v>
          </cell>
          <cell r="C331">
            <v>231038043</v>
          </cell>
          <cell r="D331">
            <v>9</v>
          </cell>
          <cell r="H331">
            <v>0</v>
          </cell>
          <cell r="I331">
            <v>0</v>
          </cell>
        </row>
        <row r="332">
          <cell r="A332" t="str">
            <v>3518100750719EF-0300+15000</v>
          </cell>
          <cell r="B332" t="str">
            <v>X28</v>
          </cell>
          <cell r="C332">
            <v>231037961</v>
          </cell>
          <cell r="D332">
            <v>9</v>
          </cell>
          <cell r="H332">
            <v>0</v>
          </cell>
          <cell r="I332">
            <v>0</v>
          </cell>
        </row>
        <row r="333">
          <cell r="A333" t="str">
            <v>3518100750719EF-0300+17500</v>
          </cell>
          <cell r="B333" t="str">
            <v>X28</v>
          </cell>
          <cell r="C333">
            <v>231037888</v>
          </cell>
          <cell r="D333">
            <v>9</v>
          </cell>
          <cell r="H333">
            <v>0</v>
          </cell>
          <cell r="I333">
            <v>0</v>
          </cell>
        </row>
        <row r="334">
          <cell r="A334" t="str">
            <v>3518100750719EF-0300+20000</v>
          </cell>
          <cell r="B334" t="str">
            <v>X28</v>
          </cell>
          <cell r="C334">
            <v>231037805</v>
          </cell>
          <cell r="D334">
            <v>9</v>
          </cell>
          <cell r="H334">
            <v>0</v>
          </cell>
          <cell r="I334">
            <v>0</v>
          </cell>
        </row>
        <row r="335">
          <cell r="A335" t="str">
            <v>3518100750719EF-0325+00000</v>
          </cell>
          <cell r="B335" t="str">
            <v>X28</v>
          </cell>
          <cell r="C335">
            <v>231038530</v>
          </cell>
          <cell r="D335">
            <v>9</v>
          </cell>
          <cell r="H335">
            <v>0</v>
          </cell>
          <cell r="I335">
            <v>0</v>
          </cell>
        </row>
        <row r="336">
          <cell r="A336" t="str">
            <v>3518100750719EF-0325+02500</v>
          </cell>
          <cell r="B336" t="str">
            <v>X28</v>
          </cell>
          <cell r="C336">
            <v>231038456</v>
          </cell>
          <cell r="D336">
            <v>9</v>
          </cell>
          <cell r="H336">
            <v>0</v>
          </cell>
          <cell r="I336">
            <v>0</v>
          </cell>
        </row>
        <row r="337">
          <cell r="A337" t="str">
            <v>3518100750719EF-0325+05000</v>
          </cell>
          <cell r="B337" t="str">
            <v>X28</v>
          </cell>
          <cell r="C337">
            <v>231038373</v>
          </cell>
          <cell r="D337">
            <v>9</v>
          </cell>
          <cell r="H337">
            <v>0</v>
          </cell>
          <cell r="I337">
            <v>0</v>
          </cell>
        </row>
        <row r="338">
          <cell r="A338" t="str">
            <v>3518100750719EF-0325+07500</v>
          </cell>
          <cell r="B338" t="str">
            <v>X28</v>
          </cell>
          <cell r="C338">
            <v>231038290</v>
          </cell>
          <cell r="D338">
            <v>9</v>
          </cell>
          <cell r="H338">
            <v>0</v>
          </cell>
          <cell r="I338">
            <v>0</v>
          </cell>
        </row>
        <row r="339">
          <cell r="A339" t="str">
            <v>3518100750719EF-0325+10000</v>
          </cell>
          <cell r="B339" t="str">
            <v>X28</v>
          </cell>
          <cell r="C339">
            <v>231038217</v>
          </cell>
          <cell r="D339">
            <v>9</v>
          </cell>
          <cell r="H339">
            <v>0</v>
          </cell>
          <cell r="I339">
            <v>0</v>
          </cell>
        </row>
        <row r="340">
          <cell r="A340" t="str">
            <v>3518100750719EF-0325+12500</v>
          </cell>
          <cell r="B340" t="str">
            <v>X28</v>
          </cell>
          <cell r="C340">
            <v>231038134</v>
          </cell>
          <cell r="D340">
            <v>9</v>
          </cell>
          <cell r="H340">
            <v>0</v>
          </cell>
          <cell r="I340">
            <v>0</v>
          </cell>
        </row>
        <row r="341">
          <cell r="A341" t="str">
            <v>3518100750719EF-0325+15000</v>
          </cell>
          <cell r="B341" t="str">
            <v>X28</v>
          </cell>
          <cell r="C341">
            <v>231038050</v>
          </cell>
          <cell r="D341">
            <v>9</v>
          </cell>
          <cell r="H341">
            <v>0</v>
          </cell>
          <cell r="I341">
            <v>0</v>
          </cell>
        </row>
        <row r="342">
          <cell r="A342" t="str">
            <v>3518100750719EF-0325+17500</v>
          </cell>
          <cell r="B342" t="str">
            <v>X28</v>
          </cell>
          <cell r="C342">
            <v>231037979</v>
          </cell>
          <cell r="D342">
            <v>9</v>
          </cell>
          <cell r="H342">
            <v>0</v>
          </cell>
          <cell r="I342">
            <v>0</v>
          </cell>
        </row>
        <row r="343">
          <cell r="A343" t="str">
            <v>3518100750719EF-0325+20000</v>
          </cell>
          <cell r="B343" t="str">
            <v>X28</v>
          </cell>
          <cell r="C343">
            <v>231037896</v>
          </cell>
          <cell r="D343">
            <v>9</v>
          </cell>
          <cell r="H343">
            <v>0</v>
          </cell>
          <cell r="I343">
            <v>0</v>
          </cell>
        </row>
        <row r="344">
          <cell r="A344" t="str">
            <v>3518100750719EF-0350+00000</v>
          </cell>
          <cell r="B344" t="str">
            <v>X28</v>
          </cell>
          <cell r="C344">
            <v>231038621</v>
          </cell>
          <cell r="D344">
            <v>9</v>
          </cell>
          <cell r="H344">
            <v>0</v>
          </cell>
          <cell r="I344">
            <v>0</v>
          </cell>
        </row>
        <row r="345">
          <cell r="A345" t="str">
            <v>3518100750719EF-0350+02500</v>
          </cell>
          <cell r="B345" t="str">
            <v>X28</v>
          </cell>
          <cell r="C345">
            <v>231038548</v>
          </cell>
          <cell r="D345">
            <v>9</v>
          </cell>
          <cell r="H345">
            <v>0</v>
          </cell>
          <cell r="I345">
            <v>0</v>
          </cell>
        </row>
        <row r="346">
          <cell r="A346" t="str">
            <v>3518100750719EF-0350+05000</v>
          </cell>
          <cell r="B346" t="str">
            <v>X28</v>
          </cell>
          <cell r="C346">
            <v>231038464</v>
          </cell>
          <cell r="D346">
            <v>9</v>
          </cell>
          <cell r="H346">
            <v>0</v>
          </cell>
          <cell r="I346">
            <v>0</v>
          </cell>
        </row>
        <row r="347">
          <cell r="A347" t="str">
            <v>3518100750719EF-0350+07500</v>
          </cell>
          <cell r="B347" t="str">
            <v>X28</v>
          </cell>
          <cell r="C347">
            <v>231038381</v>
          </cell>
          <cell r="D347">
            <v>9</v>
          </cell>
          <cell r="H347">
            <v>0</v>
          </cell>
          <cell r="I347">
            <v>0</v>
          </cell>
        </row>
        <row r="348">
          <cell r="A348" t="str">
            <v>3518100750719EF-0350+10000</v>
          </cell>
          <cell r="B348" t="str">
            <v>X28</v>
          </cell>
          <cell r="C348">
            <v>231038308</v>
          </cell>
          <cell r="D348">
            <v>9</v>
          </cell>
          <cell r="H348">
            <v>0</v>
          </cell>
          <cell r="I348">
            <v>0</v>
          </cell>
        </row>
        <row r="349">
          <cell r="A349" t="str">
            <v>3518100750719EF-0350+12500</v>
          </cell>
          <cell r="B349" t="str">
            <v>X28</v>
          </cell>
          <cell r="C349">
            <v>231038225</v>
          </cell>
          <cell r="D349">
            <v>9</v>
          </cell>
          <cell r="H349">
            <v>0</v>
          </cell>
          <cell r="I349">
            <v>0</v>
          </cell>
        </row>
        <row r="350">
          <cell r="A350" t="str">
            <v>3518100750719EF-0350+15000</v>
          </cell>
          <cell r="B350" t="str">
            <v>X28</v>
          </cell>
          <cell r="C350">
            <v>231038142</v>
          </cell>
          <cell r="D350">
            <v>9</v>
          </cell>
          <cell r="H350">
            <v>0</v>
          </cell>
          <cell r="I350">
            <v>0</v>
          </cell>
        </row>
        <row r="351">
          <cell r="A351" t="str">
            <v>3518100750719EF-0350+17500</v>
          </cell>
          <cell r="B351" t="str">
            <v>X28</v>
          </cell>
          <cell r="C351">
            <v>231038068</v>
          </cell>
          <cell r="D351">
            <v>9</v>
          </cell>
          <cell r="H351">
            <v>0</v>
          </cell>
          <cell r="I351">
            <v>0</v>
          </cell>
        </row>
        <row r="352">
          <cell r="A352" t="str">
            <v>3518100750719EF-0350+20000</v>
          </cell>
          <cell r="B352" t="str">
            <v>X28</v>
          </cell>
          <cell r="C352">
            <v>231037987</v>
          </cell>
          <cell r="D352">
            <v>9</v>
          </cell>
          <cell r="H352">
            <v>0</v>
          </cell>
          <cell r="I352">
            <v>0</v>
          </cell>
        </row>
        <row r="353">
          <cell r="A353" t="str">
            <v>3518100750719EF-0375+00000</v>
          </cell>
          <cell r="B353" t="str">
            <v>X28</v>
          </cell>
          <cell r="C353">
            <v>231038712</v>
          </cell>
          <cell r="D353">
            <v>9</v>
          </cell>
          <cell r="H353">
            <v>0</v>
          </cell>
          <cell r="I353">
            <v>0</v>
          </cell>
        </row>
        <row r="354">
          <cell r="A354" t="str">
            <v>3518100750719EF-0375+02500</v>
          </cell>
          <cell r="B354" t="str">
            <v>X28</v>
          </cell>
          <cell r="C354">
            <v>231038639</v>
          </cell>
          <cell r="D354">
            <v>9</v>
          </cell>
          <cell r="H354">
            <v>0</v>
          </cell>
          <cell r="I354">
            <v>0</v>
          </cell>
        </row>
        <row r="355">
          <cell r="A355" t="str">
            <v>3518100750719EF-0375+05000</v>
          </cell>
          <cell r="B355" t="str">
            <v>X28</v>
          </cell>
          <cell r="C355">
            <v>231038555</v>
          </cell>
          <cell r="D355">
            <v>9</v>
          </cell>
          <cell r="H355">
            <v>0</v>
          </cell>
          <cell r="I355">
            <v>0</v>
          </cell>
        </row>
        <row r="356">
          <cell r="A356" t="str">
            <v>3518100750719EF-0375+07500</v>
          </cell>
          <cell r="B356" t="str">
            <v>X28</v>
          </cell>
          <cell r="C356">
            <v>231038472</v>
          </cell>
          <cell r="D356">
            <v>9</v>
          </cell>
          <cell r="H356">
            <v>0</v>
          </cell>
          <cell r="I356">
            <v>0</v>
          </cell>
        </row>
        <row r="357">
          <cell r="A357" t="str">
            <v>3518100750719EF-0375+10000</v>
          </cell>
          <cell r="B357" t="str">
            <v>X28</v>
          </cell>
          <cell r="C357">
            <v>231038399</v>
          </cell>
          <cell r="D357">
            <v>9</v>
          </cell>
          <cell r="H357">
            <v>0</v>
          </cell>
          <cell r="I357">
            <v>0</v>
          </cell>
        </row>
        <row r="358">
          <cell r="A358" t="str">
            <v>3518100750719EF-0375+12500</v>
          </cell>
          <cell r="B358" t="str">
            <v>X28</v>
          </cell>
          <cell r="C358">
            <v>231038316</v>
          </cell>
          <cell r="D358">
            <v>9</v>
          </cell>
          <cell r="H358">
            <v>0</v>
          </cell>
          <cell r="I358">
            <v>0</v>
          </cell>
        </row>
        <row r="359">
          <cell r="A359" t="str">
            <v>3518100750719EF-0375+15000</v>
          </cell>
          <cell r="B359" t="str">
            <v>X28</v>
          </cell>
          <cell r="C359">
            <v>231038233</v>
          </cell>
          <cell r="D359">
            <v>9</v>
          </cell>
          <cell r="H359">
            <v>0</v>
          </cell>
          <cell r="I359">
            <v>0</v>
          </cell>
        </row>
        <row r="360">
          <cell r="A360" t="str">
            <v>3518100750719EF-0375+17500</v>
          </cell>
          <cell r="B360" t="str">
            <v>X28</v>
          </cell>
          <cell r="C360">
            <v>231038159</v>
          </cell>
          <cell r="D360">
            <v>9</v>
          </cell>
          <cell r="H360">
            <v>0</v>
          </cell>
          <cell r="I360">
            <v>0</v>
          </cell>
        </row>
        <row r="361">
          <cell r="A361" t="str">
            <v>3518100750719EF-0375+20000</v>
          </cell>
          <cell r="B361" t="str">
            <v>X28</v>
          </cell>
          <cell r="C361">
            <v>231038076</v>
          </cell>
          <cell r="D361">
            <v>9</v>
          </cell>
          <cell r="H361">
            <v>0</v>
          </cell>
          <cell r="I361">
            <v>0</v>
          </cell>
        </row>
        <row r="362">
          <cell r="A362" t="str">
            <v>3518100750719EF-0400+00000</v>
          </cell>
          <cell r="B362" t="str">
            <v>X28</v>
          </cell>
          <cell r="C362">
            <v>231038803</v>
          </cell>
          <cell r="D362">
            <v>9</v>
          </cell>
          <cell r="H362">
            <v>0</v>
          </cell>
          <cell r="I362">
            <v>0</v>
          </cell>
        </row>
        <row r="363">
          <cell r="A363" t="str">
            <v>3518100750719EF-0400+02500</v>
          </cell>
          <cell r="B363" t="str">
            <v>X28</v>
          </cell>
          <cell r="C363">
            <v>231038720</v>
          </cell>
          <cell r="D363">
            <v>9</v>
          </cell>
          <cell r="H363">
            <v>0</v>
          </cell>
          <cell r="I363">
            <v>0</v>
          </cell>
        </row>
        <row r="364">
          <cell r="A364" t="str">
            <v>3518100750719EF-0400+05000</v>
          </cell>
          <cell r="B364" t="str">
            <v>X28</v>
          </cell>
          <cell r="C364">
            <v>231038647</v>
          </cell>
          <cell r="D364">
            <v>9</v>
          </cell>
          <cell r="H364">
            <v>0</v>
          </cell>
          <cell r="I364">
            <v>0</v>
          </cell>
        </row>
        <row r="365">
          <cell r="A365" t="str">
            <v>3518100750719EF-0400+07500</v>
          </cell>
          <cell r="B365" t="str">
            <v>X28</v>
          </cell>
          <cell r="C365">
            <v>231038563</v>
          </cell>
          <cell r="D365">
            <v>9</v>
          </cell>
          <cell r="H365">
            <v>0</v>
          </cell>
          <cell r="I365">
            <v>0</v>
          </cell>
        </row>
        <row r="366">
          <cell r="A366" t="str">
            <v>3518100750719EF-0400+10000</v>
          </cell>
          <cell r="B366" t="str">
            <v>X28</v>
          </cell>
          <cell r="C366">
            <v>231038480</v>
          </cell>
          <cell r="D366">
            <v>9</v>
          </cell>
          <cell r="H366">
            <v>0</v>
          </cell>
          <cell r="I366">
            <v>0</v>
          </cell>
        </row>
        <row r="367">
          <cell r="A367" t="str">
            <v>3518100750719EF-0400+12500</v>
          </cell>
          <cell r="B367" t="str">
            <v>X28</v>
          </cell>
          <cell r="C367">
            <v>231038407</v>
          </cell>
          <cell r="D367">
            <v>9</v>
          </cell>
          <cell r="H367">
            <v>0</v>
          </cell>
          <cell r="I367">
            <v>0</v>
          </cell>
        </row>
        <row r="368">
          <cell r="A368" t="str">
            <v>3518100750719EF-0400+15000</v>
          </cell>
          <cell r="B368" t="str">
            <v>X28</v>
          </cell>
          <cell r="C368">
            <v>231038324</v>
          </cell>
          <cell r="D368">
            <v>9</v>
          </cell>
          <cell r="H368">
            <v>0</v>
          </cell>
          <cell r="I368">
            <v>0</v>
          </cell>
        </row>
        <row r="369">
          <cell r="A369" t="str">
            <v>3518100750719EF-0400+17500</v>
          </cell>
          <cell r="B369" t="str">
            <v>X28</v>
          </cell>
          <cell r="C369">
            <v>231038241</v>
          </cell>
          <cell r="D369">
            <v>9</v>
          </cell>
          <cell r="H369">
            <v>0</v>
          </cell>
          <cell r="I369">
            <v>0</v>
          </cell>
        </row>
        <row r="370">
          <cell r="A370" t="str">
            <v>3518100750719EF-0400+20000</v>
          </cell>
          <cell r="B370" t="str">
            <v>X28</v>
          </cell>
          <cell r="C370">
            <v>231038167</v>
          </cell>
          <cell r="D370">
            <v>9</v>
          </cell>
          <cell r="H370">
            <v>0</v>
          </cell>
          <cell r="I370">
            <v>0</v>
          </cell>
        </row>
        <row r="371">
          <cell r="A371" t="str">
            <v>3518100750719EF-0425+00000</v>
          </cell>
          <cell r="B371" t="str">
            <v>X28</v>
          </cell>
          <cell r="C371">
            <v>231038894</v>
          </cell>
          <cell r="D371">
            <v>9</v>
          </cell>
          <cell r="H371">
            <v>0</v>
          </cell>
          <cell r="I371">
            <v>0</v>
          </cell>
        </row>
        <row r="372">
          <cell r="A372" t="str">
            <v>3518100750719EF-0425+02500</v>
          </cell>
          <cell r="B372" t="str">
            <v>X28</v>
          </cell>
          <cell r="C372">
            <v>231038811</v>
          </cell>
          <cell r="D372">
            <v>9</v>
          </cell>
          <cell r="H372">
            <v>0</v>
          </cell>
          <cell r="I372">
            <v>0</v>
          </cell>
        </row>
        <row r="373">
          <cell r="A373" t="str">
            <v>3518100750719EF-0425+05000</v>
          </cell>
          <cell r="B373" t="str">
            <v>X28</v>
          </cell>
          <cell r="C373">
            <v>231038738</v>
          </cell>
          <cell r="D373">
            <v>9</v>
          </cell>
          <cell r="H373">
            <v>0</v>
          </cell>
          <cell r="I373">
            <v>0</v>
          </cell>
        </row>
        <row r="374">
          <cell r="A374" t="str">
            <v>3518100750719EF-0425+07500</v>
          </cell>
          <cell r="B374" t="str">
            <v>X28</v>
          </cell>
          <cell r="C374">
            <v>231038654</v>
          </cell>
          <cell r="D374">
            <v>9</v>
          </cell>
          <cell r="H374">
            <v>0</v>
          </cell>
          <cell r="I374">
            <v>0</v>
          </cell>
        </row>
        <row r="375">
          <cell r="A375" t="str">
            <v>3518100750719EF-0425+10000</v>
          </cell>
          <cell r="B375" t="str">
            <v>X28</v>
          </cell>
          <cell r="C375">
            <v>231038571</v>
          </cell>
          <cell r="D375">
            <v>9</v>
          </cell>
          <cell r="H375">
            <v>0</v>
          </cell>
          <cell r="I375">
            <v>0</v>
          </cell>
        </row>
        <row r="376">
          <cell r="A376" t="str">
            <v>3518100750719EF-0425+12500</v>
          </cell>
          <cell r="B376" t="str">
            <v>X28</v>
          </cell>
          <cell r="C376">
            <v>231038498</v>
          </cell>
          <cell r="D376">
            <v>9</v>
          </cell>
          <cell r="H376">
            <v>0</v>
          </cell>
          <cell r="I376">
            <v>0</v>
          </cell>
        </row>
        <row r="377">
          <cell r="A377" t="str">
            <v>3518100750719EF-0425+15000</v>
          </cell>
          <cell r="B377" t="str">
            <v>X28</v>
          </cell>
          <cell r="C377">
            <v>231038415</v>
          </cell>
          <cell r="D377">
            <v>9</v>
          </cell>
          <cell r="H377">
            <v>0</v>
          </cell>
          <cell r="I377">
            <v>0</v>
          </cell>
        </row>
        <row r="378">
          <cell r="A378" t="str">
            <v>3518100750719EF-0425+17500</v>
          </cell>
          <cell r="B378" t="str">
            <v>X28</v>
          </cell>
          <cell r="C378">
            <v>231038332</v>
          </cell>
          <cell r="D378">
            <v>9</v>
          </cell>
          <cell r="H378">
            <v>0</v>
          </cell>
          <cell r="I378">
            <v>0</v>
          </cell>
        </row>
        <row r="379">
          <cell r="A379" t="str">
            <v>3518100750719EF-0425+20000</v>
          </cell>
          <cell r="B379" t="str">
            <v>X28</v>
          </cell>
          <cell r="C379">
            <v>231038258</v>
          </cell>
          <cell r="D379">
            <v>9</v>
          </cell>
          <cell r="H379">
            <v>0</v>
          </cell>
          <cell r="I379">
            <v>0</v>
          </cell>
        </row>
        <row r="380">
          <cell r="A380" t="str">
            <v>3518100750719EF-0450+00000</v>
          </cell>
          <cell r="B380" t="str">
            <v>X28</v>
          </cell>
          <cell r="C380">
            <v>231038985</v>
          </cell>
          <cell r="D380">
            <v>9</v>
          </cell>
          <cell r="H380">
            <v>0</v>
          </cell>
          <cell r="I380">
            <v>0</v>
          </cell>
        </row>
        <row r="381">
          <cell r="A381" t="str">
            <v>3518100750719EF-0450+02500</v>
          </cell>
          <cell r="B381" t="str">
            <v>X28</v>
          </cell>
          <cell r="C381">
            <v>231038902</v>
          </cell>
          <cell r="D381">
            <v>9</v>
          </cell>
          <cell r="H381">
            <v>0</v>
          </cell>
          <cell r="I381">
            <v>0</v>
          </cell>
        </row>
        <row r="382">
          <cell r="A382" t="str">
            <v>3518100750719EF-0450+05000</v>
          </cell>
          <cell r="B382" t="str">
            <v>X28</v>
          </cell>
          <cell r="C382">
            <v>231038829</v>
          </cell>
          <cell r="D382">
            <v>9</v>
          </cell>
          <cell r="H382">
            <v>0</v>
          </cell>
          <cell r="I382">
            <v>0</v>
          </cell>
        </row>
        <row r="383">
          <cell r="A383" t="str">
            <v>3518100750719EF-0450+07500</v>
          </cell>
          <cell r="B383" t="str">
            <v>X28</v>
          </cell>
          <cell r="C383">
            <v>231038746</v>
          </cell>
          <cell r="D383">
            <v>9</v>
          </cell>
          <cell r="H383">
            <v>0</v>
          </cell>
          <cell r="I383">
            <v>0</v>
          </cell>
        </row>
        <row r="384">
          <cell r="A384" t="str">
            <v>3518100750719EF-0450+10000</v>
          </cell>
          <cell r="B384" t="str">
            <v>X28</v>
          </cell>
          <cell r="C384">
            <v>231038662</v>
          </cell>
          <cell r="D384">
            <v>9</v>
          </cell>
          <cell r="H384">
            <v>0</v>
          </cell>
          <cell r="I384">
            <v>0</v>
          </cell>
        </row>
        <row r="385">
          <cell r="A385" t="str">
            <v>3518100750719EF-0450+12500</v>
          </cell>
          <cell r="B385" t="str">
            <v>X28</v>
          </cell>
          <cell r="C385">
            <v>231038589</v>
          </cell>
          <cell r="D385">
            <v>9</v>
          </cell>
          <cell r="H385">
            <v>0</v>
          </cell>
          <cell r="I385">
            <v>0</v>
          </cell>
        </row>
        <row r="386">
          <cell r="A386" t="str">
            <v>3518100750719EF-0450+15000</v>
          </cell>
          <cell r="B386" t="str">
            <v>X28</v>
          </cell>
          <cell r="C386">
            <v>231038506</v>
          </cell>
          <cell r="D386">
            <v>9</v>
          </cell>
          <cell r="H386">
            <v>0</v>
          </cell>
          <cell r="I386">
            <v>0</v>
          </cell>
        </row>
        <row r="387">
          <cell r="A387" t="str">
            <v>3518100750719EF-0450+17500</v>
          </cell>
          <cell r="B387" t="str">
            <v>X28</v>
          </cell>
          <cell r="C387">
            <v>231038423</v>
          </cell>
          <cell r="D387">
            <v>9</v>
          </cell>
          <cell r="H387">
            <v>0</v>
          </cell>
          <cell r="I387">
            <v>0</v>
          </cell>
        </row>
        <row r="388">
          <cell r="A388" t="str">
            <v>3518100750719EF-0450+20000</v>
          </cell>
          <cell r="B388" t="str">
            <v>X28</v>
          </cell>
          <cell r="C388">
            <v>231038340</v>
          </cell>
          <cell r="D388">
            <v>9</v>
          </cell>
          <cell r="H388">
            <v>0</v>
          </cell>
          <cell r="I388">
            <v>0</v>
          </cell>
        </row>
        <row r="389">
          <cell r="A389" t="str">
            <v>3518100750719EF-0475+00000</v>
          </cell>
          <cell r="B389" t="str">
            <v>X28</v>
          </cell>
          <cell r="C389">
            <v>231039074</v>
          </cell>
          <cell r="D389">
            <v>9</v>
          </cell>
          <cell r="H389">
            <v>0</v>
          </cell>
          <cell r="I389">
            <v>0</v>
          </cell>
        </row>
        <row r="390">
          <cell r="A390" t="str">
            <v>3518100750719EF-0475+02500</v>
          </cell>
          <cell r="B390" t="str">
            <v>X28</v>
          </cell>
          <cell r="C390">
            <v>231038993</v>
          </cell>
          <cell r="D390">
            <v>9</v>
          </cell>
          <cell r="H390">
            <v>0</v>
          </cell>
          <cell r="I390">
            <v>0</v>
          </cell>
        </row>
        <row r="391">
          <cell r="A391" t="str">
            <v>3518100750719EF-0475+05000</v>
          </cell>
          <cell r="B391" t="str">
            <v>X28</v>
          </cell>
          <cell r="C391">
            <v>231038910</v>
          </cell>
          <cell r="D391">
            <v>9</v>
          </cell>
          <cell r="H391">
            <v>0</v>
          </cell>
          <cell r="I391">
            <v>0</v>
          </cell>
        </row>
        <row r="392">
          <cell r="A392" t="str">
            <v>3518100750719EF-0475+07500</v>
          </cell>
          <cell r="B392" t="str">
            <v>X28</v>
          </cell>
          <cell r="C392">
            <v>231038837</v>
          </cell>
          <cell r="D392">
            <v>9</v>
          </cell>
          <cell r="H392">
            <v>0</v>
          </cell>
          <cell r="I392">
            <v>0</v>
          </cell>
        </row>
        <row r="393">
          <cell r="A393" t="str">
            <v>3518100750719EF-0475+10000</v>
          </cell>
          <cell r="B393" t="str">
            <v>X28</v>
          </cell>
          <cell r="C393">
            <v>231038753</v>
          </cell>
          <cell r="D393">
            <v>9</v>
          </cell>
          <cell r="H393">
            <v>0</v>
          </cell>
          <cell r="I393">
            <v>0</v>
          </cell>
        </row>
        <row r="394">
          <cell r="A394" t="str">
            <v>3518100750719EF-0475+12500</v>
          </cell>
          <cell r="B394" t="str">
            <v>X28</v>
          </cell>
          <cell r="C394">
            <v>231038670</v>
          </cell>
          <cell r="D394">
            <v>9</v>
          </cell>
          <cell r="H394">
            <v>0</v>
          </cell>
          <cell r="I394">
            <v>0</v>
          </cell>
        </row>
        <row r="395">
          <cell r="A395" t="str">
            <v>3518100750719EF-0475+15000</v>
          </cell>
          <cell r="B395" t="str">
            <v>X28</v>
          </cell>
          <cell r="C395">
            <v>231038597</v>
          </cell>
          <cell r="D395">
            <v>9</v>
          </cell>
          <cell r="H395">
            <v>0</v>
          </cell>
          <cell r="I395">
            <v>0</v>
          </cell>
        </row>
        <row r="396">
          <cell r="A396" t="str">
            <v>3518100750719EF-0475+17500</v>
          </cell>
          <cell r="B396" t="str">
            <v>X28</v>
          </cell>
          <cell r="C396">
            <v>231038514</v>
          </cell>
          <cell r="D396">
            <v>9</v>
          </cell>
          <cell r="H396">
            <v>0</v>
          </cell>
          <cell r="I396">
            <v>0</v>
          </cell>
        </row>
        <row r="397">
          <cell r="A397" t="str">
            <v>3518100750719EF-0475+20000</v>
          </cell>
          <cell r="B397" t="str">
            <v>X28</v>
          </cell>
          <cell r="C397">
            <v>231038431</v>
          </cell>
          <cell r="D397">
            <v>9</v>
          </cell>
          <cell r="H397">
            <v>0</v>
          </cell>
          <cell r="I397">
            <v>0</v>
          </cell>
        </row>
        <row r="398">
          <cell r="A398" t="str">
            <v>3518100750719EF-0500+00000</v>
          </cell>
          <cell r="B398" t="str">
            <v>X28</v>
          </cell>
          <cell r="C398">
            <v>231039165</v>
          </cell>
          <cell r="D398">
            <v>9</v>
          </cell>
          <cell r="H398">
            <v>0</v>
          </cell>
          <cell r="I398">
            <v>0</v>
          </cell>
        </row>
        <row r="399">
          <cell r="A399" t="str">
            <v>3518100750719EF-0500+02500</v>
          </cell>
          <cell r="B399" t="str">
            <v>X28</v>
          </cell>
          <cell r="C399">
            <v>231039082</v>
          </cell>
          <cell r="D399">
            <v>9</v>
          </cell>
          <cell r="H399">
            <v>0</v>
          </cell>
          <cell r="I399">
            <v>0</v>
          </cell>
        </row>
        <row r="400">
          <cell r="A400" t="str">
            <v>3518100750719EF-0500+05000</v>
          </cell>
          <cell r="B400" t="str">
            <v>X28</v>
          </cell>
          <cell r="C400">
            <v>231039009</v>
          </cell>
          <cell r="D400">
            <v>9</v>
          </cell>
          <cell r="H400">
            <v>0</v>
          </cell>
          <cell r="I400">
            <v>0</v>
          </cell>
        </row>
        <row r="401">
          <cell r="A401" t="str">
            <v>3518100750719EF-0500+07500</v>
          </cell>
          <cell r="B401" t="str">
            <v>X28</v>
          </cell>
          <cell r="C401">
            <v>231038928</v>
          </cell>
          <cell r="D401">
            <v>9</v>
          </cell>
          <cell r="H401">
            <v>0</v>
          </cell>
          <cell r="I401">
            <v>0</v>
          </cell>
        </row>
        <row r="402">
          <cell r="A402" t="str">
            <v>3518100750719EF-0500+10000</v>
          </cell>
          <cell r="B402" t="str">
            <v>X28</v>
          </cell>
          <cell r="C402">
            <v>231038845</v>
          </cell>
          <cell r="D402">
            <v>9</v>
          </cell>
          <cell r="H402">
            <v>0</v>
          </cell>
          <cell r="I402">
            <v>0</v>
          </cell>
        </row>
        <row r="403">
          <cell r="A403" t="str">
            <v>3518100750719EF-0500+12500</v>
          </cell>
          <cell r="B403" t="str">
            <v>X28</v>
          </cell>
          <cell r="C403">
            <v>231038761</v>
          </cell>
          <cell r="D403">
            <v>9</v>
          </cell>
          <cell r="H403">
            <v>0</v>
          </cell>
          <cell r="I403">
            <v>0</v>
          </cell>
        </row>
        <row r="404">
          <cell r="A404" t="str">
            <v>3518100750719EF-0500+15000</v>
          </cell>
          <cell r="B404" t="str">
            <v>X28</v>
          </cell>
          <cell r="C404">
            <v>231038688</v>
          </cell>
          <cell r="D404">
            <v>9</v>
          </cell>
          <cell r="H404">
            <v>0</v>
          </cell>
          <cell r="I404">
            <v>0</v>
          </cell>
        </row>
        <row r="405">
          <cell r="A405" t="str">
            <v>3518100750719EF-0500+17500</v>
          </cell>
          <cell r="B405" t="str">
            <v>X28</v>
          </cell>
          <cell r="C405">
            <v>231038605</v>
          </cell>
          <cell r="D405">
            <v>9</v>
          </cell>
          <cell r="H405">
            <v>0</v>
          </cell>
          <cell r="I405">
            <v>0</v>
          </cell>
        </row>
        <row r="406">
          <cell r="A406" t="str">
            <v>3518100750719EF-0500+20000</v>
          </cell>
          <cell r="B406" t="str">
            <v>X28</v>
          </cell>
          <cell r="C406">
            <v>231038522</v>
          </cell>
          <cell r="D406">
            <v>9</v>
          </cell>
          <cell r="H406">
            <v>0</v>
          </cell>
          <cell r="I406">
            <v>0</v>
          </cell>
        </row>
        <row r="407">
          <cell r="A407" t="str">
            <v>3518100750719EF-0525+00000</v>
          </cell>
          <cell r="B407" t="str">
            <v>X28</v>
          </cell>
          <cell r="C407">
            <v>231039256</v>
          </cell>
          <cell r="D407">
            <v>9</v>
          </cell>
          <cell r="H407">
            <v>0</v>
          </cell>
          <cell r="I407">
            <v>0</v>
          </cell>
        </row>
        <row r="408">
          <cell r="A408" t="str">
            <v>3518100750719EF-0525+02500</v>
          </cell>
          <cell r="B408" t="str">
            <v>X28</v>
          </cell>
          <cell r="C408">
            <v>231039173</v>
          </cell>
          <cell r="D408">
            <v>9</v>
          </cell>
          <cell r="H408">
            <v>0</v>
          </cell>
          <cell r="I408">
            <v>0</v>
          </cell>
        </row>
        <row r="409">
          <cell r="A409" t="str">
            <v>3518100750719EF-0525+05000</v>
          </cell>
          <cell r="B409" t="str">
            <v>X28</v>
          </cell>
          <cell r="C409">
            <v>231039090</v>
          </cell>
          <cell r="D409">
            <v>9</v>
          </cell>
          <cell r="H409">
            <v>0</v>
          </cell>
          <cell r="I409">
            <v>0</v>
          </cell>
        </row>
        <row r="410">
          <cell r="A410" t="str">
            <v>3518100750719EF-0525+07500</v>
          </cell>
          <cell r="B410" t="str">
            <v>X28</v>
          </cell>
          <cell r="C410">
            <v>231039017</v>
          </cell>
          <cell r="D410">
            <v>9</v>
          </cell>
          <cell r="H410">
            <v>0</v>
          </cell>
          <cell r="I410">
            <v>0</v>
          </cell>
        </row>
        <row r="411">
          <cell r="A411" t="str">
            <v>3518100750719EF-0525+10000</v>
          </cell>
          <cell r="B411" t="str">
            <v>X28</v>
          </cell>
          <cell r="C411">
            <v>231038936</v>
          </cell>
          <cell r="D411">
            <v>9</v>
          </cell>
          <cell r="H411">
            <v>0</v>
          </cell>
          <cell r="I411">
            <v>0</v>
          </cell>
        </row>
        <row r="412">
          <cell r="A412" t="str">
            <v>3518100750719EF-0525+12500</v>
          </cell>
          <cell r="B412" t="str">
            <v>X28</v>
          </cell>
          <cell r="C412">
            <v>231038852</v>
          </cell>
          <cell r="D412">
            <v>9</v>
          </cell>
          <cell r="H412">
            <v>0</v>
          </cell>
          <cell r="I412">
            <v>0</v>
          </cell>
        </row>
        <row r="413">
          <cell r="A413" t="str">
            <v>3518100750719EF-0525+15000</v>
          </cell>
          <cell r="B413" t="str">
            <v>X28</v>
          </cell>
          <cell r="C413">
            <v>231038779</v>
          </cell>
          <cell r="D413">
            <v>9</v>
          </cell>
          <cell r="H413">
            <v>0</v>
          </cell>
          <cell r="I413">
            <v>0</v>
          </cell>
        </row>
        <row r="414">
          <cell r="A414" t="str">
            <v>3518100750719EF-0525+17500</v>
          </cell>
          <cell r="B414" t="str">
            <v>X28</v>
          </cell>
          <cell r="C414">
            <v>231038696</v>
          </cell>
          <cell r="D414">
            <v>9</v>
          </cell>
          <cell r="H414">
            <v>0</v>
          </cell>
          <cell r="I414">
            <v>0</v>
          </cell>
        </row>
        <row r="415">
          <cell r="A415" t="str">
            <v>3518100750719EF-0525+20000</v>
          </cell>
          <cell r="B415" t="str">
            <v>X28</v>
          </cell>
          <cell r="C415">
            <v>231038613</v>
          </cell>
          <cell r="D415">
            <v>9</v>
          </cell>
          <cell r="H415">
            <v>0</v>
          </cell>
          <cell r="I415">
            <v>0</v>
          </cell>
        </row>
        <row r="416">
          <cell r="A416" t="str">
            <v>3518100750719EF-0550+00000</v>
          </cell>
          <cell r="B416" t="str">
            <v>X28</v>
          </cell>
          <cell r="C416">
            <v>231039348</v>
          </cell>
          <cell r="D416">
            <v>9</v>
          </cell>
          <cell r="H416">
            <v>0</v>
          </cell>
          <cell r="I416">
            <v>0</v>
          </cell>
        </row>
        <row r="417">
          <cell r="A417" t="str">
            <v>3518100750719EF-0550+02500</v>
          </cell>
          <cell r="B417" t="str">
            <v>X28</v>
          </cell>
          <cell r="C417">
            <v>231039264</v>
          </cell>
          <cell r="D417">
            <v>9</v>
          </cell>
          <cell r="H417">
            <v>0</v>
          </cell>
          <cell r="I417">
            <v>0</v>
          </cell>
        </row>
        <row r="418">
          <cell r="A418" t="str">
            <v>3518100750719EF-0550+05000</v>
          </cell>
          <cell r="B418" t="str">
            <v>X28</v>
          </cell>
          <cell r="C418">
            <v>231039181</v>
          </cell>
          <cell r="D418">
            <v>9</v>
          </cell>
          <cell r="H418">
            <v>0</v>
          </cell>
          <cell r="I418">
            <v>0</v>
          </cell>
        </row>
        <row r="419">
          <cell r="A419" t="str">
            <v>3518100750719EF-0550+07500</v>
          </cell>
          <cell r="B419" t="str">
            <v>X28</v>
          </cell>
          <cell r="C419">
            <v>231039108</v>
          </cell>
          <cell r="D419">
            <v>9</v>
          </cell>
          <cell r="H419">
            <v>0</v>
          </cell>
          <cell r="I419">
            <v>0</v>
          </cell>
        </row>
        <row r="420">
          <cell r="A420" t="str">
            <v>3518100750719EF-0550+10000</v>
          </cell>
          <cell r="B420" t="str">
            <v>X28</v>
          </cell>
          <cell r="C420">
            <v>231039025</v>
          </cell>
          <cell r="D420">
            <v>9</v>
          </cell>
          <cell r="H420">
            <v>0</v>
          </cell>
          <cell r="I420">
            <v>0</v>
          </cell>
        </row>
        <row r="421">
          <cell r="A421" t="str">
            <v>3518100750719EF-0550+12500</v>
          </cell>
          <cell r="B421" t="str">
            <v>X28</v>
          </cell>
          <cell r="C421">
            <v>231038944</v>
          </cell>
          <cell r="D421">
            <v>9</v>
          </cell>
          <cell r="H421">
            <v>0</v>
          </cell>
          <cell r="I421">
            <v>0</v>
          </cell>
        </row>
        <row r="422">
          <cell r="A422" t="str">
            <v>3518100750719EF-0550+15000</v>
          </cell>
          <cell r="B422" t="str">
            <v>X28</v>
          </cell>
          <cell r="C422">
            <v>231038860</v>
          </cell>
          <cell r="D422">
            <v>9</v>
          </cell>
          <cell r="H422">
            <v>0</v>
          </cell>
          <cell r="I422">
            <v>0</v>
          </cell>
        </row>
        <row r="423">
          <cell r="A423" t="str">
            <v>3518100750719EF-0550+17500</v>
          </cell>
          <cell r="B423" t="str">
            <v>X28</v>
          </cell>
          <cell r="C423">
            <v>231038787</v>
          </cell>
          <cell r="D423">
            <v>9</v>
          </cell>
          <cell r="H423">
            <v>0</v>
          </cell>
          <cell r="I423">
            <v>0</v>
          </cell>
        </row>
        <row r="424">
          <cell r="A424" t="str">
            <v>3518100750719EF-0550+20000</v>
          </cell>
          <cell r="B424" t="str">
            <v>X28</v>
          </cell>
          <cell r="C424">
            <v>231038704</v>
          </cell>
          <cell r="D424">
            <v>9</v>
          </cell>
          <cell r="H424">
            <v>0</v>
          </cell>
          <cell r="I424">
            <v>0</v>
          </cell>
        </row>
        <row r="425">
          <cell r="A425" t="str">
            <v>3518100750719EF-0575+00000</v>
          </cell>
          <cell r="B425" t="str">
            <v>X28</v>
          </cell>
          <cell r="C425">
            <v>231039439</v>
          </cell>
          <cell r="D425">
            <v>9</v>
          </cell>
          <cell r="H425">
            <v>0</v>
          </cell>
          <cell r="I425">
            <v>0</v>
          </cell>
        </row>
        <row r="426">
          <cell r="A426" t="str">
            <v>3518100750719EF-0575+02500</v>
          </cell>
          <cell r="B426" t="str">
            <v>X28</v>
          </cell>
          <cell r="C426">
            <v>231039355</v>
          </cell>
          <cell r="D426">
            <v>9</v>
          </cell>
          <cell r="H426">
            <v>0</v>
          </cell>
          <cell r="I426">
            <v>0</v>
          </cell>
        </row>
        <row r="427">
          <cell r="A427" t="str">
            <v>3518100750719EF-0575+05000</v>
          </cell>
          <cell r="B427" t="str">
            <v>X28</v>
          </cell>
          <cell r="C427">
            <v>231039272</v>
          </cell>
          <cell r="D427">
            <v>9</v>
          </cell>
          <cell r="H427">
            <v>0</v>
          </cell>
          <cell r="I427">
            <v>0</v>
          </cell>
        </row>
        <row r="428">
          <cell r="A428" t="str">
            <v>3518100750719EF-0575+07500</v>
          </cell>
          <cell r="B428" t="str">
            <v>X28</v>
          </cell>
          <cell r="C428">
            <v>231039199</v>
          </cell>
          <cell r="D428">
            <v>9</v>
          </cell>
          <cell r="H428">
            <v>0</v>
          </cell>
          <cell r="I428">
            <v>0</v>
          </cell>
        </row>
        <row r="429">
          <cell r="A429" t="str">
            <v>3518100750719EF-0575+10000</v>
          </cell>
          <cell r="B429" t="str">
            <v>X28</v>
          </cell>
          <cell r="C429">
            <v>231039116</v>
          </cell>
          <cell r="D429">
            <v>9</v>
          </cell>
          <cell r="H429">
            <v>0</v>
          </cell>
          <cell r="I429">
            <v>0</v>
          </cell>
        </row>
        <row r="430">
          <cell r="A430" t="str">
            <v>3518100750719EF-0575+12500</v>
          </cell>
          <cell r="B430" t="str">
            <v>X28</v>
          </cell>
          <cell r="C430">
            <v>231039033</v>
          </cell>
          <cell r="D430">
            <v>9</v>
          </cell>
          <cell r="H430">
            <v>0</v>
          </cell>
          <cell r="I430">
            <v>0</v>
          </cell>
        </row>
        <row r="431">
          <cell r="A431" t="str">
            <v>3518100750719EF-0575+15000</v>
          </cell>
          <cell r="B431" t="str">
            <v>X28</v>
          </cell>
          <cell r="C431">
            <v>231038951</v>
          </cell>
          <cell r="D431">
            <v>9</v>
          </cell>
          <cell r="H431">
            <v>0</v>
          </cell>
          <cell r="I431">
            <v>0</v>
          </cell>
        </row>
        <row r="432">
          <cell r="A432" t="str">
            <v>3518100750719EF-0575+17500</v>
          </cell>
          <cell r="B432" t="str">
            <v>X28</v>
          </cell>
          <cell r="C432">
            <v>231038878</v>
          </cell>
          <cell r="D432">
            <v>9</v>
          </cell>
          <cell r="H432">
            <v>0</v>
          </cell>
          <cell r="I432">
            <v>0</v>
          </cell>
        </row>
        <row r="433">
          <cell r="A433" t="str">
            <v>3518100750719EF-0575+20000</v>
          </cell>
          <cell r="B433" t="str">
            <v>X28</v>
          </cell>
          <cell r="C433">
            <v>231038795</v>
          </cell>
          <cell r="D433">
            <v>9</v>
          </cell>
          <cell r="H433">
            <v>0</v>
          </cell>
          <cell r="I433">
            <v>0</v>
          </cell>
        </row>
        <row r="434">
          <cell r="A434" t="str">
            <v>3518100750719EF-0600+00000</v>
          </cell>
          <cell r="B434" t="str">
            <v>X28</v>
          </cell>
          <cell r="C434">
            <v>231039520</v>
          </cell>
          <cell r="D434">
            <v>9</v>
          </cell>
          <cell r="H434">
            <v>0</v>
          </cell>
          <cell r="I434">
            <v>0</v>
          </cell>
        </row>
        <row r="435">
          <cell r="A435" t="str">
            <v>3518100750719EF-0600+02500</v>
          </cell>
          <cell r="B435" t="str">
            <v>X28</v>
          </cell>
          <cell r="C435">
            <v>231039447</v>
          </cell>
          <cell r="D435">
            <v>9</v>
          </cell>
          <cell r="H435">
            <v>0</v>
          </cell>
          <cell r="I435">
            <v>0</v>
          </cell>
        </row>
        <row r="436">
          <cell r="A436" t="str">
            <v>3518100750719EF-0600+05000</v>
          </cell>
          <cell r="B436" t="str">
            <v>X28</v>
          </cell>
          <cell r="C436">
            <v>231039363</v>
          </cell>
          <cell r="D436">
            <v>9</v>
          </cell>
          <cell r="H436">
            <v>0</v>
          </cell>
          <cell r="I436">
            <v>0</v>
          </cell>
        </row>
        <row r="437">
          <cell r="A437" t="str">
            <v>3518100750719EF-0600+07500</v>
          </cell>
          <cell r="B437" t="str">
            <v>X28</v>
          </cell>
          <cell r="C437">
            <v>231039280</v>
          </cell>
          <cell r="D437">
            <v>9</v>
          </cell>
          <cell r="H437">
            <v>0</v>
          </cell>
          <cell r="I437">
            <v>0</v>
          </cell>
        </row>
        <row r="438">
          <cell r="A438" t="str">
            <v>3518100750719EF-0600+10000</v>
          </cell>
          <cell r="B438" t="str">
            <v>X28</v>
          </cell>
          <cell r="C438">
            <v>231039207</v>
          </cell>
          <cell r="D438">
            <v>9</v>
          </cell>
          <cell r="H438">
            <v>0</v>
          </cell>
          <cell r="I438">
            <v>0</v>
          </cell>
        </row>
        <row r="439">
          <cell r="A439" t="str">
            <v>3518100750719EF-0600+12500</v>
          </cell>
          <cell r="B439" t="str">
            <v>X28</v>
          </cell>
          <cell r="C439">
            <v>231039124</v>
          </cell>
          <cell r="D439">
            <v>9</v>
          </cell>
          <cell r="H439">
            <v>0</v>
          </cell>
          <cell r="I439">
            <v>0</v>
          </cell>
        </row>
        <row r="440">
          <cell r="A440" t="str">
            <v>3518100750719EF-0600+15000</v>
          </cell>
          <cell r="B440" t="str">
            <v>X28</v>
          </cell>
          <cell r="C440">
            <v>231039041</v>
          </cell>
          <cell r="D440">
            <v>9</v>
          </cell>
          <cell r="H440">
            <v>0</v>
          </cell>
          <cell r="I440">
            <v>0</v>
          </cell>
        </row>
        <row r="441">
          <cell r="A441" t="str">
            <v>3518100750719EF-0600+17500</v>
          </cell>
          <cell r="B441" t="str">
            <v>X28</v>
          </cell>
          <cell r="C441">
            <v>231038969</v>
          </cell>
          <cell r="D441">
            <v>9</v>
          </cell>
          <cell r="H441">
            <v>0</v>
          </cell>
          <cell r="I441">
            <v>0</v>
          </cell>
        </row>
        <row r="442">
          <cell r="A442" t="str">
            <v>3518100750719EF-0600+20000</v>
          </cell>
          <cell r="B442" t="str">
            <v>X28</v>
          </cell>
          <cell r="C442">
            <v>231038886</v>
          </cell>
          <cell r="D442">
            <v>9</v>
          </cell>
          <cell r="H442">
            <v>0</v>
          </cell>
          <cell r="I442">
            <v>0</v>
          </cell>
        </row>
        <row r="443">
          <cell r="A443" t="str">
            <v>3518100750719EF-0625+02500</v>
          </cell>
          <cell r="B443" t="str">
            <v>X28</v>
          </cell>
          <cell r="C443">
            <v>231039538</v>
          </cell>
          <cell r="D443">
            <v>9</v>
          </cell>
          <cell r="H443">
            <v>0</v>
          </cell>
          <cell r="I443">
            <v>0</v>
          </cell>
        </row>
        <row r="444">
          <cell r="A444" t="str">
            <v>3518100750719EF-0625+05000</v>
          </cell>
          <cell r="B444" t="str">
            <v>X28</v>
          </cell>
          <cell r="C444">
            <v>231039454</v>
          </cell>
          <cell r="D444">
            <v>9</v>
          </cell>
          <cell r="H444">
            <v>0</v>
          </cell>
          <cell r="I444">
            <v>0</v>
          </cell>
        </row>
        <row r="445">
          <cell r="A445" t="str">
            <v>3518100750719EF-0625+07500</v>
          </cell>
          <cell r="B445" t="str">
            <v>X28</v>
          </cell>
          <cell r="C445">
            <v>231039371</v>
          </cell>
          <cell r="D445">
            <v>9</v>
          </cell>
          <cell r="H445">
            <v>0</v>
          </cell>
          <cell r="I445">
            <v>0</v>
          </cell>
        </row>
        <row r="446">
          <cell r="A446" t="str">
            <v>3518100750719EF-0625+10000</v>
          </cell>
          <cell r="B446" t="str">
            <v>X28</v>
          </cell>
          <cell r="C446">
            <v>231039298</v>
          </cell>
          <cell r="D446">
            <v>9</v>
          </cell>
          <cell r="H446">
            <v>0</v>
          </cell>
          <cell r="I446">
            <v>0</v>
          </cell>
        </row>
        <row r="447">
          <cell r="A447" t="str">
            <v>3518100750719EF-0625+12500</v>
          </cell>
          <cell r="B447" t="str">
            <v>X28</v>
          </cell>
          <cell r="C447">
            <v>231039215</v>
          </cell>
          <cell r="D447">
            <v>9</v>
          </cell>
          <cell r="H447">
            <v>0</v>
          </cell>
          <cell r="I447">
            <v>0</v>
          </cell>
        </row>
        <row r="448">
          <cell r="A448" t="str">
            <v>3518100750719EF-0625+15000</v>
          </cell>
          <cell r="B448" t="str">
            <v>X28</v>
          </cell>
          <cell r="C448">
            <v>231039132</v>
          </cell>
          <cell r="D448">
            <v>9</v>
          </cell>
          <cell r="H448">
            <v>0</v>
          </cell>
          <cell r="I448">
            <v>0</v>
          </cell>
        </row>
        <row r="449">
          <cell r="A449" t="str">
            <v>3518100750719EF-0625+17500</v>
          </cell>
          <cell r="B449" t="str">
            <v>X28</v>
          </cell>
          <cell r="C449">
            <v>231039058</v>
          </cell>
          <cell r="D449">
            <v>9</v>
          </cell>
          <cell r="H449">
            <v>0</v>
          </cell>
          <cell r="I449">
            <v>0</v>
          </cell>
        </row>
        <row r="450">
          <cell r="A450" t="str">
            <v>3518100750719EF-0625+20000</v>
          </cell>
          <cell r="B450" t="str">
            <v>X28</v>
          </cell>
          <cell r="C450">
            <v>231038977</v>
          </cell>
          <cell r="D450">
            <v>9</v>
          </cell>
          <cell r="H450">
            <v>0</v>
          </cell>
          <cell r="I450">
            <v>0</v>
          </cell>
        </row>
        <row r="451">
          <cell r="A451" t="str">
            <v>3518100750719EF-0650+05000</v>
          </cell>
          <cell r="B451" t="str">
            <v>X28</v>
          </cell>
          <cell r="C451">
            <v>231039546</v>
          </cell>
          <cell r="D451">
            <v>9</v>
          </cell>
          <cell r="H451">
            <v>0</v>
          </cell>
          <cell r="I451">
            <v>0</v>
          </cell>
        </row>
        <row r="452">
          <cell r="A452" t="str">
            <v>3518100750719EF-0650+07500</v>
          </cell>
          <cell r="B452" t="str">
            <v>X28</v>
          </cell>
          <cell r="C452">
            <v>231039462</v>
          </cell>
          <cell r="D452">
            <v>9</v>
          </cell>
          <cell r="H452">
            <v>0</v>
          </cell>
          <cell r="I452">
            <v>0</v>
          </cell>
        </row>
        <row r="453">
          <cell r="A453" t="str">
            <v>3518100750719EF-0650+10000</v>
          </cell>
          <cell r="B453" t="str">
            <v>X28</v>
          </cell>
          <cell r="C453">
            <v>231039389</v>
          </cell>
          <cell r="D453">
            <v>9</v>
          </cell>
          <cell r="H453">
            <v>0</v>
          </cell>
          <cell r="I453">
            <v>0</v>
          </cell>
        </row>
        <row r="454">
          <cell r="A454" t="str">
            <v>3518100750719EF-0650+12500</v>
          </cell>
          <cell r="B454" t="str">
            <v>X28</v>
          </cell>
          <cell r="C454">
            <v>231039306</v>
          </cell>
          <cell r="D454">
            <v>9</v>
          </cell>
          <cell r="H454">
            <v>0</v>
          </cell>
          <cell r="I454">
            <v>0</v>
          </cell>
        </row>
        <row r="455">
          <cell r="A455" t="str">
            <v>3518100750719EF-0650+15000</v>
          </cell>
          <cell r="B455" t="str">
            <v>X28</v>
          </cell>
          <cell r="C455">
            <v>231039223</v>
          </cell>
          <cell r="D455">
            <v>9</v>
          </cell>
          <cell r="H455">
            <v>0</v>
          </cell>
          <cell r="I455">
            <v>0</v>
          </cell>
        </row>
        <row r="456">
          <cell r="A456" t="str">
            <v>3518100750719EF-0650+17500</v>
          </cell>
          <cell r="B456" t="str">
            <v>X28</v>
          </cell>
          <cell r="C456">
            <v>231039140</v>
          </cell>
          <cell r="D456">
            <v>9</v>
          </cell>
          <cell r="H456">
            <v>0</v>
          </cell>
          <cell r="I456">
            <v>0</v>
          </cell>
        </row>
        <row r="457">
          <cell r="A457" t="str">
            <v>3518100750719EF-0650+20000</v>
          </cell>
          <cell r="B457" t="str">
            <v>X28</v>
          </cell>
          <cell r="C457">
            <v>231039066</v>
          </cell>
          <cell r="D457">
            <v>9</v>
          </cell>
          <cell r="H457">
            <v>0</v>
          </cell>
          <cell r="I457">
            <v>0</v>
          </cell>
        </row>
        <row r="458">
          <cell r="A458" t="str">
            <v>3518100750719EF-0675+07500</v>
          </cell>
          <cell r="B458" t="str">
            <v>X28</v>
          </cell>
          <cell r="C458">
            <v>231039553</v>
          </cell>
          <cell r="D458">
            <v>9</v>
          </cell>
          <cell r="H458">
            <v>0</v>
          </cell>
          <cell r="I458">
            <v>0</v>
          </cell>
        </row>
        <row r="459">
          <cell r="A459" t="str">
            <v>3518100750719EF-0675+10000</v>
          </cell>
          <cell r="B459" t="str">
            <v>X28</v>
          </cell>
          <cell r="C459">
            <v>231039470</v>
          </cell>
          <cell r="D459">
            <v>9</v>
          </cell>
          <cell r="H459">
            <v>0</v>
          </cell>
          <cell r="I459">
            <v>0</v>
          </cell>
        </row>
        <row r="460">
          <cell r="A460" t="str">
            <v>3518100750719EF-0675+12500</v>
          </cell>
          <cell r="B460" t="str">
            <v>X28</v>
          </cell>
          <cell r="C460">
            <v>231039397</v>
          </cell>
          <cell r="D460">
            <v>9</v>
          </cell>
          <cell r="H460">
            <v>0</v>
          </cell>
          <cell r="I460">
            <v>0</v>
          </cell>
        </row>
        <row r="461">
          <cell r="A461" t="str">
            <v>3518100750719EF-0675+15000</v>
          </cell>
          <cell r="B461" t="str">
            <v>X28</v>
          </cell>
          <cell r="C461">
            <v>231039314</v>
          </cell>
          <cell r="D461">
            <v>9</v>
          </cell>
          <cell r="H461">
            <v>0</v>
          </cell>
          <cell r="I461">
            <v>0</v>
          </cell>
        </row>
        <row r="462">
          <cell r="A462" t="str">
            <v>3518100750719EF-0675+17500</v>
          </cell>
          <cell r="B462" t="str">
            <v>X28</v>
          </cell>
          <cell r="C462">
            <v>231039231</v>
          </cell>
          <cell r="D462">
            <v>9</v>
          </cell>
          <cell r="H462">
            <v>0</v>
          </cell>
          <cell r="I462">
            <v>0</v>
          </cell>
        </row>
        <row r="463">
          <cell r="A463" t="str">
            <v>3518100750719EF-0675+20000</v>
          </cell>
          <cell r="B463" t="str">
            <v>X28</v>
          </cell>
          <cell r="C463">
            <v>231039157</v>
          </cell>
          <cell r="D463">
            <v>9</v>
          </cell>
          <cell r="H463">
            <v>0</v>
          </cell>
          <cell r="I463">
            <v>0</v>
          </cell>
        </row>
        <row r="464">
          <cell r="A464" t="str">
            <v>3518100750719EF-0700+10000</v>
          </cell>
          <cell r="B464" t="str">
            <v>X28</v>
          </cell>
          <cell r="C464">
            <v>231039561</v>
          </cell>
          <cell r="D464">
            <v>9</v>
          </cell>
          <cell r="H464">
            <v>0</v>
          </cell>
          <cell r="I464">
            <v>0</v>
          </cell>
        </row>
        <row r="465">
          <cell r="A465" t="str">
            <v>3518100750719EF-0700+12500</v>
          </cell>
          <cell r="B465" t="str">
            <v>X28</v>
          </cell>
          <cell r="C465">
            <v>231039488</v>
          </cell>
          <cell r="D465">
            <v>9</v>
          </cell>
          <cell r="H465">
            <v>0</v>
          </cell>
          <cell r="I465">
            <v>0</v>
          </cell>
        </row>
        <row r="466">
          <cell r="A466" t="str">
            <v>3518100750719EF-0700+15000</v>
          </cell>
          <cell r="B466" t="str">
            <v>X28</v>
          </cell>
          <cell r="C466">
            <v>231039405</v>
          </cell>
          <cell r="D466">
            <v>9</v>
          </cell>
          <cell r="H466">
            <v>0</v>
          </cell>
          <cell r="I466">
            <v>0</v>
          </cell>
        </row>
        <row r="467">
          <cell r="A467" t="str">
            <v>3518100750719EF-0700+17500</v>
          </cell>
          <cell r="B467" t="str">
            <v>X28</v>
          </cell>
          <cell r="C467">
            <v>231039322</v>
          </cell>
          <cell r="D467">
            <v>9</v>
          </cell>
          <cell r="H467">
            <v>0</v>
          </cell>
          <cell r="I467">
            <v>0</v>
          </cell>
        </row>
        <row r="468">
          <cell r="A468" t="str">
            <v>3518100750719EF-0700+20000</v>
          </cell>
          <cell r="B468" t="str">
            <v>X28</v>
          </cell>
          <cell r="C468">
            <v>231039249</v>
          </cell>
          <cell r="D468">
            <v>9</v>
          </cell>
          <cell r="H468">
            <v>0</v>
          </cell>
          <cell r="I468">
            <v>0</v>
          </cell>
        </row>
        <row r="469">
          <cell r="A469" t="str">
            <v>3518100750719EF-0725+12500</v>
          </cell>
          <cell r="B469" t="str">
            <v>X28</v>
          </cell>
          <cell r="C469">
            <v>231039579</v>
          </cell>
          <cell r="D469">
            <v>9</v>
          </cell>
          <cell r="H469">
            <v>0</v>
          </cell>
          <cell r="I469">
            <v>0</v>
          </cell>
        </row>
        <row r="470">
          <cell r="A470" t="str">
            <v>3518100750719EF-0725+15000</v>
          </cell>
          <cell r="B470" t="str">
            <v>X28</v>
          </cell>
          <cell r="C470">
            <v>231039496</v>
          </cell>
          <cell r="D470">
            <v>9</v>
          </cell>
          <cell r="H470">
            <v>0</v>
          </cell>
          <cell r="I470">
            <v>0</v>
          </cell>
        </row>
        <row r="471">
          <cell r="A471" t="str">
            <v>3518100750719EF-0725+17500</v>
          </cell>
          <cell r="B471" t="str">
            <v>X28</v>
          </cell>
          <cell r="C471">
            <v>231039413</v>
          </cell>
          <cell r="D471">
            <v>9</v>
          </cell>
          <cell r="H471">
            <v>0</v>
          </cell>
          <cell r="I471">
            <v>0</v>
          </cell>
        </row>
        <row r="472">
          <cell r="A472" t="str">
            <v>3518100750719EF-0725+20000</v>
          </cell>
          <cell r="B472" t="str">
            <v>X28</v>
          </cell>
          <cell r="C472">
            <v>231039330</v>
          </cell>
          <cell r="D472">
            <v>9</v>
          </cell>
          <cell r="H472">
            <v>0</v>
          </cell>
          <cell r="I472">
            <v>0</v>
          </cell>
        </row>
        <row r="473">
          <cell r="A473" t="str">
            <v>3518100750719EF-0750+15000</v>
          </cell>
          <cell r="B473" t="str">
            <v>X28</v>
          </cell>
          <cell r="C473">
            <v>231039587</v>
          </cell>
          <cell r="D473">
            <v>9</v>
          </cell>
          <cell r="H473">
            <v>0</v>
          </cell>
          <cell r="I473">
            <v>0</v>
          </cell>
        </row>
        <row r="474">
          <cell r="A474" t="str">
            <v>3518100750719EF-0750+17500</v>
          </cell>
          <cell r="B474" t="str">
            <v>X28</v>
          </cell>
          <cell r="C474">
            <v>231039504</v>
          </cell>
          <cell r="D474">
            <v>9</v>
          </cell>
          <cell r="H474">
            <v>0</v>
          </cell>
          <cell r="I474">
            <v>0</v>
          </cell>
        </row>
        <row r="475">
          <cell r="A475" t="str">
            <v>3518100750719EF-0750+20000</v>
          </cell>
          <cell r="B475" t="str">
            <v>X28</v>
          </cell>
          <cell r="C475">
            <v>231039421</v>
          </cell>
          <cell r="D475">
            <v>9</v>
          </cell>
          <cell r="H475">
            <v>0</v>
          </cell>
          <cell r="I475">
            <v>0</v>
          </cell>
        </row>
        <row r="476">
          <cell r="A476" t="str">
            <v>3518100750719EF-0775+17500</v>
          </cell>
          <cell r="B476" t="str">
            <v>X28</v>
          </cell>
          <cell r="C476">
            <v>231039595</v>
          </cell>
          <cell r="D476">
            <v>9</v>
          </cell>
          <cell r="H476">
            <v>0</v>
          </cell>
          <cell r="I476">
            <v>0</v>
          </cell>
        </row>
        <row r="477">
          <cell r="A477" t="str">
            <v>3518100750719EF-0775+20000</v>
          </cell>
          <cell r="B477" t="str">
            <v>X28</v>
          </cell>
          <cell r="C477">
            <v>231039512</v>
          </cell>
          <cell r="D477">
            <v>9</v>
          </cell>
          <cell r="H477">
            <v>0</v>
          </cell>
          <cell r="I477">
            <v>0</v>
          </cell>
        </row>
        <row r="478">
          <cell r="A478" t="str">
            <v>3518100750719EF-0800+20000</v>
          </cell>
          <cell r="B478" t="str">
            <v>X28</v>
          </cell>
          <cell r="C478">
            <v>231039603</v>
          </cell>
          <cell r="D478">
            <v>9</v>
          </cell>
          <cell r="H478">
            <v>0</v>
          </cell>
          <cell r="I478">
            <v>0</v>
          </cell>
        </row>
        <row r="479">
          <cell r="A479" t="str">
            <v>3518100750A2EB1+0000+00000</v>
          </cell>
          <cell r="B479" t="str">
            <v>P27</v>
          </cell>
          <cell r="C479">
            <v>215982992</v>
          </cell>
          <cell r="D479">
            <v>1</v>
          </cell>
          <cell r="E479">
            <v>8</v>
          </cell>
          <cell r="H479">
            <v>0</v>
          </cell>
          <cell r="I479">
            <v>8</v>
          </cell>
        </row>
        <row r="480">
          <cell r="A480" t="str">
            <v>3518100750A2EB1-0025+00000</v>
          </cell>
          <cell r="B480" t="str">
            <v>P27</v>
          </cell>
          <cell r="C480">
            <v>215983081</v>
          </cell>
          <cell r="D480">
            <v>1</v>
          </cell>
          <cell r="E480">
            <v>4</v>
          </cell>
          <cell r="H480">
            <v>1</v>
          </cell>
          <cell r="I480">
            <v>3</v>
          </cell>
        </row>
        <row r="481">
          <cell r="A481" t="str">
            <v>3518100750A2EB1-0025+02500</v>
          </cell>
          <cell r="B481" t="str">
            <v>P27</v>
          </cell>
          <cell r="C481">
            <v>215983008</v>
          </cell>
          <cell r="D481">
            <v>1</v>
          </cell>
          <cell r="E481">
            <v>8</v>
          </cell>
          <cell r="H481">
            <v>2</v>
          </cell>
          <cell r="I481">
            <v>6</v>
          </cell>
        </row>
        <row r="482">
          <cell r="A482" t="str">
            <v>3518100750A2EB1-0050+00000</v>
          </cell>
          <cell r="B482" t="str">
            <v>P27</v>
          </cell>
          <cell r="C482">
            <v>215983172</v>
          </cell>
          <cell r="D482" t="str">
            <v>-.5</v>
          </cell>
          <cell r="E482">
            <v>1</v>
          </cell>
          <cell r="H482">
            <v>2</v>
          </cell>
          <cell r="I482">
            <v>2</v>
          </cell>
        </row>
        <row r="483">
          <cell r="A483" t="str">
            <v>3518100750A2EB1-0050+02500</v>
          </cell>
          <cell r="B483" t="str">
            <v>P27</v>
          </cell>
          <cell r="C483">
            <v>215983099</v>
          </cell>
          <cell r="D483">
            <v>1</v>
          </cell>
          <cell r="E483">
            <v>4</v>
          </cell>
          <cell r="H483">
            <v>1</v>
          </cell>
          <cell r="I483">
            <v>3</v>
          </cell>
        </row>
        <row r="484">
          <cell r="A484" t="str">
            <v>3518100750A2EB1-0050+05000</v>
          </cell>
          <cell r="B484" t="str">
            <v>P27</v>
          </cell>
          <cell r="C484">
            <v>215983016</v>
          </cell>
          <cell r="D484" t="str">
            <v>.67</v>
          </cell>
          <cell r="E484">
            <v>3</v>
          </cell>
          <cell r="H484">
            <v>1</v>
          </cell>
          <cell r="I484">
            <v>3</v>
          </cell>
        </row>
        <row r="485">
          <cell r="A485" t="str">
            <v>3518100750A2EB1-0075+00000</v>
          </cell>
          <cell r="B485" t="str">
            <v>P27</v>
          </cell>
          <cell r="C485">
            <v>215983263</v>
          </cell>
          <cell r="D485">
            <v>1</v>
          </cell>
          <cell r="E485">
            <v>6</v>
          </cell>
          <cell r="H485">
            <v>2</v>
          </cell>
          <cell r="I485">
            <v>4</v>
          </cell>
        </row>
        <row r="486">
          <cell r="A486" t="str">
            <v>3518100750A2EB1-0075+02500</v>
          </cell>
          <cell r="B486" t="str">
            <v>P27</v>
          </cell>
          <cell r="C486">
            <v>215983180</v>
          </cell>
          <cell r="D486" t="str">
            <v>1.5</v>
          </cell>
          <cell r="E486">
            <v>4</v>
          </cell>
          <cell r="H486">
            <v>1</v>
          </cell>
          <cell r="I486">
            <v>2</v>
          </cell>
        </row>
        <row r="487">
          <cell r="A487" t="str">
            <v>3518100750A2EB1-0075+05000</v>
          </cell>
          <cell r="B487" t="str">
            <v>P27</v>
          </cell>
          <cell r="C487">
            <v>215983107</v>
          </cell>
          <cell r="D487">
            <v>2</v>
          </cell>
          <cell r="E487">
            <v>4</v>
          </cell>
          <cell r="H487">
            <v>0</v>
          </cell>
          <cell r="I487">
            <v>2</v>
          </cell>
        </row>
        <row r="488">
          <cell r="A488" t="str">
            <v>3518100750A2EB1-0075+07500</v>
          </cell>
          <cell r="B488" t="str">
            <v>P27</v>
          </cell>
          <cell r="C488">
            <v>215983024</v>
          </cell>
          <cell r="D488">
            <v>1</v>
          </cell>
          <cell r="E488">
            <v>5</v>
          </cell>
          <cell r="H488">
            <v>1</v>
          </cell>
          <cell r="I488">
            <v>4</v>
          </cell>
        </row>
        <row r="489">
          <cell r="A489" t="str">
            <v>3518100750A2EB1-0100+00000</v>
          </cell>
          <cell r="B489" t="str">
            <v>P27</v>
          </cell>
          <cell r="C489">
            <v>215983354</v>
          </cell>
          <cell r="D489" t="str">
            <v>.83</v>
          </cell>
          <cell r="E489">
            <v>7</v>
          </cell>
          <cell r="H489">
            <v>2</v>
          </cell>
          <cell r="I489">
            <v>6</v>
          </cell>
        </row>
        <row r="490">
          <cell r="A490" t="str">
            <v>3518100750A2EB1-0100+02500</v>
          </cell>
          <cell r="B490" t="str">
            <v>P27</v>
          </cell>
          <cell r="C490">
            <v>215983271</v>
          </cell>
          <cell r="D490" t="str">
            <v>.5</v>
          </cell>
          <cell r="E490">
            <v>2</v>
          </cell>
          <cell r="H490">
            <v>1</v>
          </cell>
          <cell r="I490">
            <v>2</v>
          </cell>
        </row>
        <row r="491">
          <cell r="A491" t="str">
            <v>3518100750A2EB1-0100+05000</v>
          </cell>
          <cell r="B491" t="str">
            <v>P27</v>
          </cell>
          <cell r="C491">
            <v>215983198</v>
          </cell>
          <cell r="D491" t="str">
            <v>2.67</v>
          </cell>
          <cell r="E491">
            <v>9</v>
          </cell>
          <cell r="H491">
            <v>1</v>
          </cell>
          <cell r="I491">
            <v>3</v>
          </cell>
        </row>
        <row r="492">
          <cell r="A492" t="str">
            <v>3518100750A2EB1-0100+07500</v>
          </cell>
          <cell r="B492" t="str">
            <v>P27</v>
          </cell>
          <cell r="C492">
            <v>215983115</v>
          </cell>
          <cell r="D492">
            <v>2</v>
          </cell>
          <cell r="E492">
            <v>5</v>
          </cell>
          <cell r="H492">
            <v>1</v>
          </cell>
          <cell r="I492">
            <v>2</v>
          </cell>
        </row>
        <row r="493">
          <cell r="A493" t="str">
            <v>3518100750A2EB1-0100+10000</v>
          </cell>
          <cell r="B493" t="str">
            <v>P27</v>
          </cell>
          <cell r="C493">
            <v>215983032</v>
          </cell>
          <cell r="D493">
            <v>2</v>
          </cell>
          <cell r="E493">
            <v>4</v>
          </cell>
          <cell r="H493">
            <v>0</v>
          </cell>
          <cell r="I493">
            <v>2</v>
          </cell>
        </row>
        <row r="494">
          <cell r="A494" t="str">
            <v>3518100750A2EB1-0125+00000</v>
          </cell>
          <cell r="B494" t="str">
            <v>P27</v>
          </cell>
          <cell r="C494">
            <v>215983446</v>
          </cell>
          <cell r="D494">
            <v>1</v>
          </cell>
          <cell r="E494">
            <v>4</v>
          </cell>
          <cell r="H494">
            <v>1</v>
          </cell>
          <cell r="I494">
            <v>3</v>
          </cell>
        </row>
        <row r="495">
          <cell r="A495" t="str">
            <v>3518100750A2EB1-0125+02500</v>
          </cell>
          <cell r="B495" t="str">
            <v>P27</v>
          </cell>
          <cell r="C495">
            <v>215983362</v>
          </cell>
          <cell r="D495" t="str">
            <v>1.33</v>
          </cell>
          <cell r="E495">
            <v>5</v>
          </cell>
          <cell r="H495">
            <v>1</v>
          </cell>
          <cell r="I495">
            <v>3</v>
          </cell>
        </row>
        <row r="496">
          <cell r="A496" t="str">
            <v>3518100750A2EB1-0125+05000</v>
          </cell>
          <cell r="B496" t="str">
            <v>P27</v>
          </cell>
          <cell r="C496">
            <v>215983289</v>
          </cell>
          <cell r="D496" t="str">
            <v>2.33</v>
          </cell>
          <cell r="E496">
            <v>8</v>
          </cell>
          <cell r="H496">
            <v>1</v>
          </cell>
          <cell r="I496">
            <v>3</v>
          </cell>
        </row>
        <row r="497">
          <cell r="A497" t="str">
            <v>3518100750A2EB1-0125+07500</v>
          </cell>
          <cell r="B497" t="str">
            <v>P27</v>
          </cell>
          <cell r="C497">
            <v>215983206</v>
          </cell>
          <cell r="D497">
            <v>2</v>
          </cell>
          <cell r="E497">
            <v>6</v>
          </cell>
          <cell r="H497">
            <v>0</v>
          </cell>
          <cell r="I497">
            <v>3</v>
          </cell>
        </row>
        <row r="498">
          <cell r="A498" t="str">
            <v>3518100750A2EB1-0125+10000</v>
          </cell>
          <cell r="B498" t="str">
            <v>P27</v>
          </cell>
          <cell r="C498">
            <v>215983123</v>
          </cell>
          <cell r="D498" t="str">
            <v>1.5</v>
          </cell>
          <cell r="E498">
            <v>3</v>
          </cell>
          <cell r="H498">
            <v>0</v>
          </cell>
          <cell r="I498">
            <v>2</v>
          </cell>
        </row>
        <row r="499">
          <cell r="A499" t="str">
            <v>3518100750A2EB1-0125+12500</v>
          </cell>
          <cell r="B499" t="str">
            <v>P27</v>
          </cell>
          <cell r="C499">
            <v>215983040</v>
          </cell>
          <cell r="D499">
            <v>2</v>
          </cell>
          <cell r="E499">
            <v>4</v>
          </cell>
          <cell r="H499">
            <v>0</v>
          </cell>
          <cell r="I499">
            <v>2</v>
          </cell>
        </row>
        <row r="500">
          <cell r="A500" t="str">
            <v>3518100750A2EB1-0150+00000</v>
          </cell>
          <cell r="B500" t="str">
            <v>P27</v>
          </cell>
          <cell r="C500">
            <v>215983537</v>
          </cell>
          <cell r="D500">
            <v>1</v>
          </cell>
          <cell r="E500">
            <v>5</v>
          </cell>
          <cell r="H500">
            <v>1</v>
          </cell>
          <cell r="I500">
            <v>4</v>
          </cell>
        </row>
        <row r="501">
          <cell r="A501" t="str">
            <v>3518100750A2EB1-0150+02500</v>
          </cell>
          <cell r="B501" t="str">
            <v>P27</v>
          </cell>
          <cell r="C501">
            <v>215983453</v>
          </cell>
          <cell r="D501" t="str">
            <v>1.5</v>
          </cell>
          <cell r="E501">
            <v>3</v>
          </cell>
          <cell r="H501">
            <v>0</v>
          </cell>
          <cell r="I501">
            <v>2</v>
          </cell>
        </row>
        <row r="502">
          <cell r="A502" t="str">
            <v>3518100750A2EB1-0150+05000</v>
          </cell>
          <cell r="B502" t="str">
            <v>P27</v>
          </cell>
          <cell r="C502">
            <v>215983370</v>
          </cell>
          <cell r="D502" t="str">
            <v>1.33</v>
          </cell>
          <cell r="E502">
            <v>4</v>
          </cell>
          <cell r="H502">
            <v>0</v>
          </cell>
          <cell r="I502">
            <v>3</v>
          </cell>
        </row>
        <row r="503">
          <cell r="A503" t="str">
            <v>3518100750A2EB1-0150+07500</v>
          </cell>
          <cell r="B503" t="str">
            <v>P27</v>
          </cell>
          <cell r="C503">
            <v>215983297</v>
          </cell>
          <cell r="D503" t="str">
            <v>1.5</v>
          </cell>
          <cell r="E503">
            <v>3</v>
          </cell>
          <cell r="H503">
            <v>0</v>
          </cell>
          <cell r="I503">
            <v>2</v>
          </cell>
        </row>
        <row r="504">
          <cell r="A504" t="str">
            <v>3518100750A2EB1-0150+10000</v>
          </cell>
          <cell r="B504" t="str">
            <v>P27</v>
          </cell>
          <cell r="C504">
            <v>215983214</v>
          </cell>
          <cell r="D504">
            <v>1</v>
          </cell>
          <cell r="E504">
            <v>5</v>
          </cell>
          <cell r="H504">
            <v>0</v>
          </cell>
          <cell r="I504">
            <v>5</v>
          </cell>
        </row>
        <row r="505">
          <cell r="A505" t="str">
            <v>3518100750A2EB1-0150+12500</v>
          </cell>
          <cell r="B505" t="str">
            <v>P27</v>
          </cell>
          <cell r="C505">
            <v>215983131</v>
          </cell>
          <cell r="D505">
            <v>1</v>
          </cell>
          <cell r="E505">
            <v>2</v>
          </cell>
          <cell r="H505">
            <v>0</v>
          </cell>
          <cell r="I505">
            <v>2</v>
          </cell>
        </row>
        <row r="506">
          <cell r="A506" t="str">
            <v>3518100750A2EB1-0150+15000</v>
          </cell>
          <cell r="B506" t="str">
            <v>P27</v>
          </cell>
          <cell r="C506">
            <v>215983057</v>
          </cell>
          <cell r="D506">
            <v>1</v>
          </cell>
          <cell r="E506">
            <v>2</v>
          </cell>
          <cell r="H506">
            <v>0</v>
          </cell>
          <cell r="I506">
            <v>2</v>
          </cell>
        </row>
        <row r="507">
          <cell r="A507" t="str">
            <v>3518100750A2EB1-0175+00000</v>
          </cell>
          <cell r="B507" t="str">
            <v>P27</v>
          </cell>
          <cell r="C507">
            <v>215983628</v>
          </cell>
          <cell r="D507">
            <v>1</v>
          </cell>
          <cell r="E507">
            <v>5</v>
          </cell>
          <cell r="H507">
            <v>1</v>
          </cell>
          <cell r="I507">
            <v>4</v>
          </cell>
        </row>
        <row r="508">
          <cell r="A508" t="str">
            <v>3518100750A2EB1-0175+02500</v>
          </cell>
          <cell r="B508" t="str">
            <v>P27</v>
          </cell>
          <cell r="C508">
            <v>215983545</v>
          </cell>
          <cell r="D508" t="str">
            <v>1.75</v>
          </cell>
          <cell r="E508">
            <v>7</v>
          </cell>
          <cell r="H508">
            <v>0</v>
          </cell>
          <cell r="I508">
            <v>4</v>
          </cell>
        </row>
        <row r="509">
          <cell r="A509" t="str">
            <v>3518100750A2EB1-0175+05000</v>
          </cell>
          <cell r="B509" t="str">
            <v>P27</v>
          </cell>
          <cell r="C509">
            <v>215983461</v>
          </cell>
          <cell r="D509" t="str">
            <v>2.67</v>
          </cell>
          <cell r="E509">
            <v>9</v>
          </cell>
          <cell r="H509">
            <v>1</v>
          </cell>
          <cell r="I509">
            <v>3</v>
          </cell>
        </row>
        <row r="510">
          <cell r="A510" t="str">
            <v>3518100750A2EB1-0175+07500</v>
          </cell>
          <cell r="B510" t="str">
            <v>P27</v>
          </cell>
          <cell r="C510">
            <v>215983388</v>
          </cell>
          <cell r="D510" t="str">
            <v>1.33</v>
          </cell>
          <cell r="E510">
            <v>4</v>
          </cell>
          <cell r="H510">
            <v>0</v>
          </cell>
          <cell r="I510">
            <v>3</v>
          </cell>
        </row>
        <row r="511">
          <cell r="A511" t="str">
            <v>3518100750A2EB1-0175+10000</v>
          </cell>
          <cell r="B511" t="str">
            <v>P27</v>
          </cell>
          <cell r="C511">
            <v>215983305</v>
          </cell>
          <cell r="D511" t="str">
            <v>1.67</v>
          </cell>
          <cell r="E511">
            <v>5</v>
          </cell>
          <cell r="H511">
            <v>0</v>
          </cell>
          <cell r="I511">
            <v>3</v>
          </cell>
        </row>
        <row r="512">
          <cell r="A512" t="str">
            <v>3518100750A2EB1-0175+12500</v>
          </cell>
          <cell r="B512" t="str">
            <v>P27</v>
          </cell>
          <cell r="C512">
            <v>215983222</v>
          </cell>
          <cell r="D512" t="str">
            <v>1.67</v>
          </cell>
          <cell r="E512">
            <v>5</v>
          </cell>
          <cell r="H512">
            <v>0</v>
          </cell>
          <cell r="I512">
            <v>3</v>
          </cell>
        </row>
        <row r="513">
          <cell r="A513" t="str">
            <v>3518100750A2EB1-0175+15000</v>
          </cell>
          <cell r="B513" t="str">
            <v>P27</v>
          </cell>
          <cell r="C513">
            <v>215983149</v>
          </cell>
          <cell r="D513" t="str">
            <v>1.5</v>
          </cell>
          <cell r="E513">
            <v>3</v>
          </cell>
          <cell r="H513">
            <v>0</v>
          </cell>
          <cell r="I513">
            <v>2</v>
          </cell>
        </row>
        <row r="514">
          <cell r="A514" t="str">
            <v>3518100750A2EB1-0175+17500</v>
          </cell>
          <cell r="B514" t="str">
            <v>P27</v>
          </cell>
          <cell r="C514">
            <v>215983065</v>
          </cell>
          <cell r="D514" t="str">
            <v>1.5</v>
          </cell>
          <cell r="E514">
            <v>3</v>
          </cell>
          <cell r="H514">
            <v>0</v>
          </cell>
          <cell r="I514">
            <v>2</v>
          </cell>
        </row>
        <row r="515">
          <cell r="A515" t="str">
            <v>3518100750A2EB1-0200+00000</v>
          </cell>
          <cell r="B515" t="str">
            <v>P27</v>
          </cell>
          <cell r="C515">
            <v>215983719</v>
          </cell>
          <cell r="D515" t="str">
            <v>.5</v>
          </cell>
          <cell r="E515">
            <v>3</v>
          </cell>
          <cell r="H515">
            <v>1</v>
          </cell>
          <cell r="I515">
            <v>4</v>
          </cell>
        </row>
        <row r="516">
          <cell r="A516" t="str">
            <v>3518100750A2EB1-0200+02500</v>
          </cell>
          <cell r="B516" t="str">
            <v>P27</v>
          </cell>
          <cell r="C516">
            <v>215983636</v>
          </cell>
          <cell r="D516">
            <v>1</v>
          </cell>
          <cell r="E516">
            <v>4</v>
          </cell>
          <cell r="H516">
            <v>1</v>
          </cell>
          <cell r="I516">
            <v>3</v>
          </cell>
        </row>
        <row r="517">
          <cell r="A517" t="str">
            <v>3518100750A2EB1-0200+05000</v>
          </cell>
          <cell r="B517" t="str">
            <v>P27</v>
          </cell>
          <cell r="C517">
            <v>215983552</v>
          </cell>
          <cell r="D517" t="str">
            <v>.75</v>
          </cell>
          <cell r="E517">
            <v>4</v>
          </cell>
          <cell r="H517">
            <v>1</v>
          </cell>
          <cell r="I517">
            <v>4</v>
          </cell>
        </row>
        <row r="518">
          <cell r="A518" t="str">
            <v>3518100750A2EB1-0200+07500</v>
          </cell>
          <cell r="B518" t="str">
            <v>P27</v>
          </cell>
          <cell r="C518">
            <v>215983479</v>
          </cell>
          <cell r="D518">
            <v>2</v>
          </cell>
          <cell r="E518">
            <v>5</v>
          </cell>
          <cell r="H518">
            <v>1</v>
          </cell>
          <cell r="I518">
            <v>2</v>
          </cell>
        </row>
        <row r="519">
          <cell r="A519" t="str">
            <v>3518100750A2EB1-0200+10000</v>
          </cell>
          <cell r="B519" t="str">
            <v>P27</v>
          </cell>
          <cell r="C519">
            <v>215983396</v>
          </cell>
          <cell r="D519" t="str">
            <v>2.33</v>
          </cell>
          <cell r="E519">
            <v>7</v>
          </cell>
          <cell r="H519">
            <v>0</v>
          </cell>
          <cell r="I519">
            <v>3</v>
          </cell>
        </row>
        <row r="520">
          <cell r="A520" t="str">
            <v>3518100750A2EB1-0200+12500</v>
          </cell>
          <cell r="B520" t="str">
            <v>P27</v>
          </cell>
          <cell r="C520">
            <v>215983313</v>
          </cell>
          <cell r="D520" t="str">
            <v>1.5</v>
          </cell>
          <cell r="E520">
            <v>3</v>
          </cell>
          <cell r="H520">
            <v>0</v>
          </cell>
          <cell r="I520">
            <v>2</v>
          </cell>
        </row>
        <row r="521">
          <cell r="A521" t="str">
            <v>3518100750A2EB1-0200+15000</v>
          </cell>
          <cell r="B521" t="str">
            <v>P27</v>
          </cell>
          <cell r="C521">
            <v>215983230</v>
          </cell>
          <cell r="D521" t="str">
            <v>1.67</v>
          </cell>
          <cell r="E521">
            <v>5</v>
          </cell>
          <cell r="H521">
            <v>0</v>
          </cell>
          <cell r="I521">
            <v>3</v>
          </cell>
        </row>
        <row r="522">
          <cell r="A522" t="str">
            <v>3518100750A2EB1-0200+17500</v>
          </cell>
          <cell r="B522" t="str">
            <v>P27</v>
          </cell>
          <cell r="C522">
            <v>215983156</v>
          </cell>
          <cell r="D522" t="str">
            <v>1.5</v>
          </cell>
          <cell r="E522">
            <v>3</v>
          </cell>
          <cell r="H522">
            <v>0</v>
          </cell>
          <cell r="I522">
            <v>2</v>
          </cell>
        </row>
        <row r="523">
          <cell r="A523" t="str">
            <v>3518100750A2EB1-0200+20000</v>
          </cell>
          <cell r="B523" t="str">
            <v>P27</v>
          </cell>
          <cell r="C523">
            <v>215983073</v>
          </cell>
          <cell r="D523" t="str">
            <v>1.5</v>
          </cell>
          <cell r="E523">
            <v>3</v>
          </cell>
          <cell r="H523">
            <v>0</v>
          </cell>
          <cell r="I523">
            <v>2</v>
          </cell>
        </row>
        <row r="524">
          <cell r="A524" t="str">
            <v>3518100750A2EB1-0225+00000</v>
          </cell>
          <cell r="B524" t="str">
            <v>P27</v>
          </cell>
          <cell r="C524">
            <v>215983800</v>
          </cell>
          <cell r="D524" t="str">
            <v>1.25</v>
          </cell>
          <cell r="E524">
            <v>6</v>
          </cell>
          <cell r="H524">
            <v>1</v>
          </cell>
          <cell r="I524">
            <v>4</v>
          </cell>
        </row>
        <row r="525">
          <cell r="A525" t="str">
            <v>3518100750A2EB1-0225+02500</v>
          </cell>
          <cell r="B525" t="str">
            <v>P27</v>
          </cell>
          <cell r="C525">
            <v>215983727</v>
          </cell>
          <cell r="D525" t="str">
            <v>2.67</v>
          </cell>
          <cell r="E525">
            <v>8</v>
          </cell>
          <cell r="H525">
            <v>0</v>
          </cell>
          <cell r="I525">
            <v>3</v>
          </cell>
        </row>
        <row r="526">
          <cell r="A526" t="str">
            <v>3518100750A2EB1-0225+05000</v>
          </cell>
          <cell r="B526" t="str">
            <v>P27</v>
          </cell>
          <cell r="C526">
            <v>215983644</v>
          </cell>
          <cell r="D526">
            <v>1</v>
          </cell>
          <cell r="E526">
            <v>4</v>
          </cell>
          <cell r="H526">
            <v>1</v>
          </cell>
          <cell r="I526">
            <v>3</v>
          </cell>
        </row>
        <row r="527">
          <cell r="A527" t="str">
            <v>3518100750A2EB1-0225+07500</v>
          </cell>
          <cell r="B527" t="str">
            <v>P27</v>
          </cell>
          <cell r="C527">
            <v>215983560</v>
          </cell>
          <cell r="D527">
            <v>1</v>
          </cell>
          <cell r="E527">
            <v>3</v>
          </cell>
          <cell r="H527">
            <v>0</v>
          </cell>
          <cell r="I527">
            <v>3</v>
          </cell>
        </row>
        <row r="528">
          <cell r="A528" t="str">
            <v>3518100750A2EB1-0225+10000</v>
          </cell>
          <cell r="B528" t="str">
            <v>P27</v>
          </cell>
          <cell r="C528">
            <v>215983487</v>
          </cell>
          <cell r="D528" t="str">
            <v>1.5</v>
          </cell>
          <cell r="E528">
            <v>3</v>
          </cell>
          <cell r="H528">
            <v>0</v>
          </cell>
          <cell r="I528">
            <v>2</v>
          </cell>
        </row>
        <row r="529">
          <cell r="A529" t="str">
            <v>3518100750A2EB1-0225+12500</v>
          </cell>
          <cell r="B529" t="str">
            <v>P27</v>
          </cell>
          <cell r="C529">
            <v>215983404</v>
          </cell>
          <cell r="D529">
            <v>1</v>
          </cell>
          <cell r="E529">
            <v>2</v>
          </cell>
          <cell r="H529">
            <v>0</v>
          </cell>
          <cell r="I529">
            <v>2</v>
          </cell>
        </row>
        <row r="530">
          <cell r="A530" t="str">
            <v>3518100750A2EB1-0225+15000</v>
          </cell>
          <cell r="B530" t="str">
            <v>P27</v>
          </cell>
          <cell r="C530">
            <v>215983321</v>
          </cell>
          <cell r="D530" t="str">
            <v>1.5</v>
          </cell>
          <cell r="E530">
            <v>3</v>
          </cell>
          <cell r="H530">
            <v>0</v>
          </cell>
          <cell r="I530">
            <v>2</v>
          </cell>
        </row>
        <row r="531">
          <cell r="A531" t="str">
            <v>3518100750A2EB1-0225+17500</v>
          </cell>
          <cell r="B531" t="str">
            <v>P27</v>
          </cell>
          <cell r="C531">
            <v>215983248</v>
          </cell>
          <cell r="D531" t="str">
            <v>1.5</v>
          </cell>
          <cell r="E531">
            <v>3</v>
          </cell>
          <cell r="H531">
            <v>0</v>
          </cell>
          <cell r="I531">
            <v>2</v>
          </cell>
        </row>
        <row r="532">
          <cell r="A532" t="str">
            <v>3518100750A2EB1-0225+20000</v>
          </cell>
          <cell r="B532" t="str">
            <v>P27</v>
          </cell>
          <cell r="C532">
            <v>215983164</v>
          </cell>
          <cell r="D532" t="str">
            <v>1.5</v>
          </cell>
          <cell r="E532">
            <v>3</v>
          </cell>
          <cell r="H532">
            <v>0</v>
          </cell>
          <cell r="I532">
            <v>2</v>
          </cell>
        </row>
        <row r="533">
          <cell r="A533" t="str">
            <v>3518100750A2EB1-0250+00000</v>
          </cell>
          <cell r="B533" t="str">
            <v>P27</v>
          </cell>
          <cell r="C533">
            <v>215983891</v>
          </cell>
          <cell r="D533">
            <v>2</v>
          </cell>
          <cell r="E533">
            <v>9</v>
          </cell>
          <cell r="H533">
            <v>1</v>
          </cell>
          <cell r="I533">
            <v>4</v>
          </cell>
        </row>
        <row r="534">
          <cell r="A534" t="str">
            <v>3518100750A2EB1-0250+02500</v>
          </cell>
          <cell r="B534" t="str">
            <v>P27</v>
          </cell>
          <cell r="C534">
            <v>215983818</v>
          </cell>
          <cell r="D534">
            <v>1</v>
          </cell>
          <cell r="E534">
            <v>4</v>
          </cell>
          <cell r="H534">
            <v>1</v>
          </cell>
          <cell r="I534">
            <v>3</v>
          </cell>
        </row>
        <row r="535">
          <cell r="A535" t="str">
            <v>3518100750A2EB1-0250+05000</v>
          </cell>
          <cell r="B535" t="str">
            <v>P27</v>
          </cell>
          <cell r="C535">
            <v>215983735</v>
          </cell>
          <cell r="D535" t="str">
            <v>2.75</v>
          </cell>
          <cell r="E535">
            <v>12</v>
          </cell>
          <cell r="H535">
            <v>1</v>
          </cell>
          <cell r="I535">
            <v>4</v>
          </cell>
        </row>
        <row r="536">
          <cell r="A536" t="str">
            <v>3518100750A2EB1-0250+07500</v>
          </cell>
          <cell r="B536" t="str">
            <v>P27</v>
          </cell>
          <cell r="C536">
            <v>215983651</v>
          </cell>
          <cell r="D536">
            <v>1</v>
          </cell>
          <cell r="E536">
            <v>3</v>
          </cell>
          <cell r="H536">
            <v>0</v>
          </cell>
          <cell r="I536">
            <v>3</v>
          </cell>
        </row>
        <row r="537">
          <cell r="A537" t="str">
            <v>3518100750A2EB1-0250+10000</v>
          </cell>
          <cell r="B537" t="str">
            <v>P27</v>
          </cell>
          <cell r="C537">
            <v>215983578</v>
          </cell>
          <cell r="D537" t="str">
            <v>1.5</v>
          </cell>
          <cell r="E537">
            <v>4</v>
          </cell>
          <cell r="H537">
            <v>1</v>
          </cell>
          <cell r="I537">
            <v>2</v>
          </cell>
        </row>
        <row r="538">
          <cell r="A538" t="str">
            <v>3518100750A2EB1-0250+12500</v>
          </cell>
          <cell r="B538" t="str">
            <v>P27</v>
          </cell>
          <cell r="C538">
            <v>215983495</v>
          </cell>
          <cell r="D538" t="str">
            <v>1.5</v>
          </cell>
          <cell r="E538">
            <v>3</v>
          </cell>
          <cell r="H538">
            <v>0</v>
          </cell>
          <cell r="I538">
            <v>2</v>
          </cell>
        </row>
        <row r="539">
          <cell r="A539" t="str">
            <v>3518100750A2EB1-0250+15000</v>
          </cell>
          <cell r="B539" t="str">
            <v>P27</v>
          </cell>
          <cell r="C539">
            <v>215983412</v>
          </cell>
          <cell r="D539">
            <v>2</v>
          </cell>
          <cell r="E539">
            <v>6</v>
          </cell>
          <cell r="H539">
            <v>0</v>
          </cell>
          <cell r="I539">
            <v>3</v>
          </cell>
        </row>
        <row r="540">
          <cell r="A540" t="str">
            <v>3518100750A2EB1-0250+17500</v>
          </cell>
          <cell r="B540" t="str">
            <v>P27</v>
          </cell>
          <cell r="C540">
            <v>215983339</v>
          </cell>
          <cell r="D540">
            <v>3</v>
          </cell>
          <cell r="E540">
            <v>6</v>
          </cell>
          <cell r="H540">
            <v>0</v>
          </cell>
          <cell r="I540">
            <v>2</v>
          </cell>
        </row>
        <row r="541">
          <cell r="A541" t="str">
            <v>3518100750A2EB1-0250+20000</v>
          </cell>
          <cell r="B541" t="str">
            <v>P27</v>
          </cell>
          <cell r="C541">
            <v>215983255</v>
          </cell>
          <cell r="D541" t="str">
            <v>2.5</v>
          </cell>
          <cell r="E541">
            <v>5</v>
          </cell>
          <cell r="H541">
            <v>0</v>
          </cell>
          <cell r="I541">
            <v>2</v>
          </cell>
        </row>
        <row r="542">
          <cell r="A542" t="str">
            <v>3518100750A2EB1-0275+00000</v>
          </cell>
          <cell r="B542" t="str">
            <v>P27</v>
          </cell>
          <cell r="C542">
            <v>215983982</v>
          </cell>
          <cell r="D542" t="str">
            <v>.33</v>
          </cell>
          <cell r="E542">
            <v>1</v>
          </cell>
          <cell r="H542">
            <v>0</v>
          </cell>
          <cell r="I542">
            <v>3</v>
          </cell>
        </row>
        <row r="543">
          <cell r="A543" t="str">
            <v>3518100750A2EB1-0275+02500</v>
          </cell>
          <cell r="B543" t="str">
            <v>P27</v>
          </cell>
          <cell r="C543">
            <v>215983909</v>
          </cell>
          <cell r="D543">
            <v>2</v>
          </cell>
          <cell r="E543">
            <v>6</v>
          </cell>
          <cell r="H543">
            <v>0</v>
          </cell>
          <cell r="I543">
            <v>3</v>
          </cell>
        </row>
        <row r="544">
          <cell r="A544" t="str">
            <v>3518100750A2EB1-0275+05000</v>
          </cell>
          <cell r="B544" t="str">
            <v>P27</v>
          </cell>
          <cell r="C544">
            <v>215983826</v>
          </cell>
          <cell r="D544" t="str">
            <v>1.4</v>
          </cell>
          <cell r="E544">
            <v>8</v>
          </cell>
          <cell r="H544">
            <v>1</v>
          </cell>
          <cell r="I544">
            <v>5</v>
          </cell>
        </row>
        <row r="545">
          <cell r="A545" t="str">
            <v>3518100750A2EB1-0275+07500</v>
          </cell>
          <cell r="B545" t="str">
            <v>P27</v>
          </cell>
          <cell r="C545">
            <v>215983743</v>
          </cell>
          <cell r="D545" t="str">
            <v>1.67</v>
          </cell>
          <cell r="E545">
            <v>5</v>
          </cell>
          <cell r="H545">
            <v>0</v>
          </cell>
          <cell r="I545">
            <v>3</v>
          </cell>
        </row>
        <row r="546">
          <cell r="A546" t="str">
            <v>3518100750A2EB1-0275+10000</v>
          </cell>
          <cell r="B546" t="str">
            <v>P27</v>
          </cell>
          <cell r="C546">
            <v>215983669</v>
          </cell>
          <cell r="D546" t="str">
            <v>1.5</v>
          </cell>
          <cell r="E546">
            <v>3</v>
          </cell>
          <cell r="H546">
            <v>0</v>
          </cell>
          <cell r="I546">
            <v>2</v>
          </cell>
        </row>
        <row r="547">
          <cell r="A547" t="str">
            <v>3518100750A2EB1-0275+12500</v>
          </cell>
          <cell r="B547" t="str">
            <v>P27</v>
          </cell>
          <cell r="C547">
            <v>215983586</v>
          </cell>
          <cell r="D547" t="str">
            <v>1.5</v>
          </cell>
          <cell r="E547">
            <v>3</v>
          </cell>
          <cell r="H547">
            <v>0</v>
          </cell>
          <cell r="I547">
            <v>2</v>
          </cell>
        </row>
        <row r="548">
          <cell r="A548" t="str">
            <v>3518100750A2EB1-0275+15000</v>
          </cell>
          <cell r="B548" t="str">
            <v>P27</v>
          </cell>
          <cell r="C548">
            <v>215983503</v>
          </cell>
          <cell r="D548">
            <v>0</v>
          </cell>
          <cell r="H548">
            <v>0</v>
          </cell>
          <cell r="I548">
            <v>2</v>
          </cell>
        </row>
        <row r="549">
          <cell r="A549" t="str">
            <v>3518100750A2EB1-0275+17500</v>
          </cell>
          <cell r="B549" t="str">
            <v>P27</v>
          </cell>
          <cell r="C549">
            <v>215983420</v>
          </cell>
          <cell r="D549">
            <v>1</v>
          </cell>
          <cell r="E549">
            <v>2</v>
          </cell>
          <cell r="H549">
            <v>0</v>
          </cell>
          <cell r="I549">
            <v>2</v>
          </cell>
        </row>
        <row r="550">
          <cell r="A550" t="str">
            <v>3518100750A2EB1-0275+20000</v>
          </cell>
          <cell r="B550" t="str">
            <v>P27</v>
          </cell>
          <cell r="C550">
            <v>215983347</v>
          </cell>
          <cell r="D550" t="str">
            <v>1.5</v>
          </cell>
          <cell r="E550">
            <v>3</v>
          </cell>
          <cell r="H550">
            <v>0</v>
          </cell>
          <cell r="I550">
            <v>2</v>
          </cell>
        </row>
        <row r="551">
          <cell r="A551" t="str">
            <v>3518100750A2EB1-0300+00000</v>
          </cell>
          <cell r="B551" t="str">
            <v>P27</v>
          </cell>
          <cell r="C551">
            <v>215984071</v>
          </cell>
          <cell r="D551" t="str">
            <v>1.5</v>
          </cell>
          <cell r="E551">
            <v>7</v>
          </cell>
          <cell r="H551">
            <v>1</v>
          </cell>
          <cell r="I551">
            <v>4</v>
          </cell>
        </row>
        <row r="552">
          <cell r="A552" t="str">
            <v>3518100750A2EB1-0300+02500</v>
          </cell>
          <cell r="B552" t="str">
            <v>P27</v>
          </cell>
          <cell r="C552">
            <v>215983990</v>
          </cell>
          <cell r="D552" t="str">
            <v>4.5</v>
          </cell>
          <cell r="E552">
            <v>9</v>
          </cell>
          <cell r="H552">
            <v>0</v>
          </cell>
          <cell r="I552">
            <v>2</v>
          </cell>
        </row>
        <row r="553">
          <cell r="A553" t="str">
            <v>3518100750A2EB1-0300+05000</v>
          </cell>
          <cell r="B553" t="str">
            <v>P27</v>
          </cell>
          <cell r="C553">
            <v>215983917</v>
          </cell>
          <cell r="D553">
            <v>2</v>
          </cell>
          <cell r="E553">
            <v>9</v>
          </cell>
          <cell r="H553">
            <v>1</v>
          </cell>
          <cell r="I553">
            <v>4</v>
          </cell>
        </row>
        <row r="554">
          <cell r="A554" t="str">
            <v>3518100750A2EB1-0300+07500</v>
          </cell>
          <cell r="B554" t="str">
            <v>P27</v>
          </cell>
          <cell r="C554">
            <v>215983834</v>
          </cell>
          <cell r="D554" t="str">
            <v>2.67</v>
          </cell>
          <cell r="E554">
            <v>8</v>
          </cell>
          <cell r="H554">
            <v>0</v>
          </cell>
          <cell r="I554">
            <v>3</v>
          </cell>
        </row>
        <row r="555">
          <cell r="A555" t="str">
            <v>3518100750A2EB1-0300+10000</v>
          </cell>
          <cell r="B555" t="str">
            <v>P27</v>
          </cell>
          <cell r="C555">
            <v>215983750</v>
          </cell>
          <cell r="D555">
            <v>1</v>
          </cell>
          <cell r="E555">
            <v>3</v>
          </cell>
          <cell r="H555">
            <v>0</v>
          </cell>
          <cell r="I555">
            <v>3</v>
          </cell>
        </row>
        <row r="556">
          <cell r="A556" t="str">
            <v>3518100750A2EB1-0300+12500</v>
          </cell>
          <cell r="B556" t="str">
            <v>P27</v>
          </cell>
          <cell r="C556">
            <v>215983677</v>
          </cell>
          <cell r="D556" t="str">
            <v>1.5</v>
          </cell>
          <cell r="E556">
            <v>3</v>
          </cell>
          <cell r="H556">
            <v>0</v>
          </cell>
          <cell r="I556">
            <v>2</v>
          </cell>
        </row>
        <row r="557">
          <cell r="A557" t="str">
            <v>3518100750A2EB1-0300+15000</v>
          </cell>
          <cell r="B557" t="str">
            <v>P27</v>
          </cell>
          <cell r="C557">
            <v>215983594</v>
          </cell>
          <cell r="D557">
            <v>2</v>
          </cell>
          <cell r="E557">
            <v>4</v>
          </cell>
          <cell r="H557">
            <v>0</v>
          </cell>
          <cell r="I557">
            <v>2</v>
          </cell>
        </row>
        <row r="558">
          <cell r="A558" t="str">
            <v>3518100750A2EB1-0300+17500</v>
          </cell>
          <cell r="B558" t="str">
            <v>P27</v>
          </cell>
          <cell r="C558">
            <v>215983511</v>
          </cell>
          <cell r="D558" t="str">
            <v>.5</v>
          </cell>
          <cell r="E558">
            <v>1</v>
          </cell>
          <cell r="H558">
            <v>0</v>
          </cell>
          <cell r="I558">
            <v>2</v>
          </cell>
        </row>
        <row r="559">
          <cell r="A559" t="str">
            <v>3518100750A2EB1-0300+20000</v>
          </cell>
          <cell r="B559" t="str">
            <v>P27</v>
          </cell>
          <cell r="C559">
            <v>215983438</v>
          </cell>
          <cell r="D559" t="str">
            <v>2.5</v>
          </cell>
          <cell r="E559">
            <v>5</v>
          </cell>
          <cell r="H559">
            <v>0</v>
          </cell>
          <cell r="I559">
            <v>2</v>
          </cell>
        </row>
        <row r="560">
          <cell r="A560" t="str">
            <v>3518100750A2EB1-0325+00000</v>
          </cell>
          <cell r="B560" t="str">
            <v>P27</v>
          </cell>
          <cell r="C560">
            <v>215984162</v>
          </cell>
          <cell r="D560">
            <v>1</v>
          </cell>
          <cell r="E560">
            <v>4</v>
          </cell>
          <cell r="H560">
            <v>0</v>
          </cell>
          <cell r="I560">
            <v>4</v>
          </cell>
        </row>
        <row r="561">
          <cell r="A561" t="str">
            <v>3518100750A2EB1-0325+02500</v>
          </cell>
          <cell r="B561" t="str">
            <v>P27</v>
          </cell>
          <cell r="C561">
            <v>215984089</v>
          </cell>
          <cell r="D561">
            <v>2</v>
          </cell>
          <cell r="E561">
            <v>7</v>
          </cell>
          <cell r="H561">
            <v>1</v>
          </cell>
          <cell r="I561">
            <v>3</v>
          </cell>
        </row>
        <row r="562">
          <cell r="A562" t="str">
            <v>3518100750A2EB1-0325+05000</v>
          </cell>
          <cell r="B562" t="str">
            <v>P27</v>
          </cell>
          <cell r="C562">
            <v>215984006</v>
          </cell>
          <cell r="D562" t="str">
            <v>1.25</v>
          </cell>
          <cell r="E562">
            <v>5</v>
          </cell>
          <cell r="H562">
            <v>0</v>
          </cell>
          <cell r="I562">
            <v>4</v>
          </cell>
        </row>
        <row r="563">
          <cell r="A563" t="str">
            <v>3518100750A2EB1-0325+07500</v>
          </cell>
          <cell r="B563" t="str">
            <v>P27</v>
          </cell>
          <cell r="C563">
            <v>215983925</v>
          </cell>
          <cell r="D563" t="str">
            <v>1.5</v>
          </cell>
          <cell r="E563">
            <v>3</v>
          </cell>
          <cell r="H563">
            <v>0</v>
          </cell>
          <cell r="I563">
            <v>2</v>
          </cell>
        </row>
        <row r="564">
          <cell r="A564" t="str">
            <v>3518100750A2EB1-0325+10000</v>
          </cell>
          <cell r="B564" t="str">
            <v>P27</v>
          </cell>
          <cell r="C564">
            <v>215983842</v>
          </cell>
          <cell r="D564">
            <v>1</v>
          </cell>
          <cell r="E564">
            <v>2</v>
          </cell>
          <cell r="H564">
            <v>0</v>
          </cell>
          <cell r="I564">
            <v>2</v>
          </cell>
        </row>
        <row r="565">
          <cell r="A565" t="str">
            <v>3518100750A2EB1-0325+12500</v>
          </cell>
          <cell r="B565" t="str">
            <v>P27</v>
          </cell>
          <cell r="C565">
            <v>215983768</v>
          </cell>
          <cell r="D565">
            <v>2</v>
          </cell>
          <cell r="E565">
            <v>4</v>
          </cell>
          <cell r="H565">
            <v>0</v>
          </cell>
          <cell r="I565">
            <v>2</v>
          </cell>
        </row>
        <row r="566">
          <cell r="A566" t="str">
            <v>3518100750A2EB1-0325+15000</v>
          </cell>
          <cell r="B566" t="str">
            <v>P27</v>
          </cell>
          <cell r="C566">
            <v>215983685</v>
          </cell>
          <cell r="D566" t="str">
            <v>2.5</v>
          </cell>
          <cell r="E566">
            <v>5</v>
          </cell>
          <cell r="H566">
            <v>0</v>
          </cell>
          <cell r="I566">
            <v>2</v>
          </cell>
        </row>
        <row r="567">
          <cell r="A567" t="str">
            <v>3518100750A2EB1-0325+17500</v>
          </cell>
          <cell r="B567" t="str">
            <v>P27</v>
          </cell>
          <cell r="C567">
            <v>215983602</v>
          </cell>
          <cell r="D567">
            <v>1</v>
          </cell>
          <cell r="E567">
            <v>2</v>
          </cell>
          <cell r="H567">
            <v>0</v>
          </cell>
          <cell r="I567">
            <v>2</v>
          </cell>
        </row>
        <row r="568">
          <cell r="A568" t="str">
            <v>3518100750A2EB1-0325+20000</v>
          </cell>
          <cell r="B568" t="str">
            <v>P27</v>
          </cell>
          <cell r="C568">
            <v>215983529</v>
          </cell>
          <cell r="D568">
            <v>1</v>
          </cell>
          <cell r="E568">
            <v>2</v>
          </cell>
          <cell r="H568">
            <v>0</v>
          </cell>
          <cell r="I568">
            <v>2</v>
          </cell>
        </row>
        <row r="569">
          <cell r="A569" t="str">
            <v>3518100750A2EB1-0350+00000</v>
          </cell>
          <cell r="B569" t="str">
            <v>P27</v>
          </cell>
          <cell r="C569">
            <v>215984253</v>
          </cell>
          <cell r="D569" t="str">
            <v>1.5</v>
          </cell>
          <cell r="E569">
            <v>3</v>
          </cell>
          <cell r="H569">
            <v>0</v>
          </cell>
          <cell r="I569">
            <v>2</v>
          </cell>
        </row>
        <row r="570">
          <cell r="A570" t="str">
            <v>3518100750A2EB1-0350+02500</v>
          </cell>
          <cell r="B570" t="str">
            <v>P27</v>
          </cell>
          <cell r="C570">
            <v>215984170</v>
          </cell>
          <cell r="D570">
            <v>2</v>
          </cell>
          <cell r="E570">
            <v>6</v>
          </cell>
          <cell r="H570">
            <v>0</v>
          </cell>
          <cell r="I570">
            <v>3</v>
          </cell>
        </row>
        <row r="571">
          <cell r="A571" t="str">
            <v>3518100750A2EB1-0350+05000</v>
          </cell>
          <cell r="B571" t="str">
            <v>P27</v>
          </cell>
          <cell r="C571">
            <v>215984097</v>
          </cell>
          <cell r="D571" t="str">
            <v>1.67</v>
          </cell>
          <cell r="E571">
            <v>6</v>
          </cell>
          <cell r="H571">
            <v>1</v>
          </cell>
          <cell r="I571">
            <v>3</v>
          </cell>
        </row>
        <row r="572">
          <cell r="A572" t="str">
            <v>3518100750A2EB1-0350+07500</v>
          </cell>
          <cell r="B572" t="str">
            <v>P27</v>
          </cell>
          <cell r="C572">
            <v>215984014</v>
          </cell>
          <cell r="D572" t="str">
            <v>1.5</v>
          </cell>
          <cell r="E572">
            <v>3</v>
          </cell>
          <cell r="H572">
            <v>0</v>
          </cell>
          <cell r="I572">
            <v>2</v>
          </cell>
        </row>
        <row r="573">
          <cell r="A573" t="str">
            <v>3518100750A2EB1-0350+10000</v>
          </cell>
          <cell r="B573" t="str">
            <v>P27</v>
          </cell>
          <cell r="C573">
            <v>215983933</v>
          </cell>
          <cell r="D573">
            <v>1</v>
          </cell>
          <cell r="E573">
            <v>2</v>
          </cell>
          <cell r="H573">
            <v>0</v>
          </cell>
          <cell r="I573">
            <v>2</v>
          </cell>
        </row>
        <row r="574">
          <cell r="A574" t="str">
            <v>3518100750A2EB1-0350+12500</v>
          </cell>
          <cell r="B574" t="str">
            <v>P27</v>
          </cell>
          <cell r="C574">
            <v>215983859</v>
          </cell>
          <cell r="D574">
            <v>1</v>
          </cell>
          <cell r="E574">
            <v>2</v>
          </cell>
          <cell r="H574">
            <v>0</v>
          </cell>
          <cell r="I574">
            <v>2</v>
          </cell>
        </row>
        <row r="575">
          <cell r="A575" t="str">
            <v>3518100750A2EB1-0350+15000</v>
          </cell>
          <cell r="B575" t="str">
            <v>P27</v>
          </cell>
          <cell r="C575">
            <v>215983776</v>
          </cell>
          <cell r="D575" t="str">
            <v>2.5</v>
          </cell>
          <cell r="E575">
            <v>5</v>
          </cell>
          <cell r="H575">
            <v>0</v>
          </cell>
          <cell r="I575">
            <v>2</v>
          </cell>
        </row>
        <row r="576">
          <cell r="A576" t="str">
            <v>3518100750A2EB1-0350+17500</v>
          </cell>
          <cell r="B576" t="str">
            <v>P27</v>
          </cell>
          <cell r="C576">
            <v>215983693</v>
          </cell>
          <cell r="D576" t="str">
            <v>2.5</v>
          </cell>
          <cell r="E576">
            <v>5</v>
          </cell>
          <cell r="H576">
            <v>0</v>
          </cell>
          <cell r="I576">
            <v>2</v>
          </cell>
        </row>
        <row r="577">
          <cell r="A577" t="str">
            <v>3518100750A2EB1-0350+20000</v>
          </cell>
          <cell r="B577" t="str">
            <v>P27</v>
          </cell>
          <cell r="C577">
            <v>215983610</v>
          </cell>
          <cell r="D577" t="str">
            <v>1.5</v>
          </cell>
          <cell r="E577">
            <v>3</v>
          </cell>
          <cell r="H577">
            <v>0</v>
          </cell>
          <cell r="I577">
            <v>2</v>
          </cell>
        </row>
        <row r="578">
          <cell r="A578" t="str">
            <v>3518100750A2EB1-0375+00000</v>
          </cell>
          <cell r="B578" t="str">
            <v>P27</v>
          </cell>
          <cell r="C578">
            <v>215984345</v>
          </cell>
          <cell r="D578">
            <v>1</v>
          </cell>
          <cell r="E578">
            <v>3</v>
          </cell>
          <cell r="H578">
            <v>0</v>
          </cell>
          <cell r="I578">
            <v>3</v>
          </cell>
        </row>
        <row r="579">
          <cell r="A579" t="str">
            <v>3518100750A2EB1-0375+02500</v>
          </cell>
          <cell r="B579" t="str">
            <v>P27</v>
          </cell>
          <cell r="C579">
            <v>215984261</v>
          </cell>
          <cell r="D579" t="str">
            <v>1.67</v>
          </cell>
          <cell r="E579">
            <v>5</v>
          </cell>
          <cell r="H579">
            <v>0</v>
          </cell>
          <cell r="I579">
            <v>3</v>
          </cell>
        </row>
        <row r="580">
          <cell r="A580" t="str">
            <v>3518100750A2EB1-0375+05000</v>
          </cell>
          <cell r="B580" t="str">
            <v>P27</v>
          </cell>
          <cell r="C580">
            <v>215984188</v>
          </cell>
          <cell r="D580" t="str">
            <v>1.67</v>
          </cell>
          <cell r="E580">
            <v>6</v>
          </cell>
          <cell r="H580">
            <v>1</v>
          </cell>
          <cell r="I580">
            <v>3</v>
          </cell>
        </row>
        <row r="581">
          <cell r="A581" t="str">
            <v>3518100750A2EB1-0375+07500</v>
          </cell>
          <cell r="B581" t="str">
            <v>P27</v>
          </cell>
          <cell r="C581">
            <v>215984105</v>
          </cell>
          <cell r="D581" t="str">
            <v>1.67</v>
          </cell>
          <cell r="E581">
            <v>5</v>
          </cell>
          <cell r="H581">
            <v>0</v>
          </cell>
          <cell r="I581">
            <v>3</v>
          </cell>
        </row>
        <row r="582">
          <cell r="A582" t="str">
            <v>3518100750A2EB1-0375+10000</v>
          </cell>
          <cell r="B582" t="str">
            <v>P27</v>
          </cell>
          <cell r="C582">
            <v>215984022</v>
          </cell>
          <cell r="D582" t="str">
            <v>1.33</v>
          </cell>
          <cell r="E582">
            <v>4</v>
          </cell>
          <cell r="H582">
            <v>0</v>
          </cell>
          <cell r="I582">
            <v>3</v>
          </cell>
        </row>
        <row r="583">
          <cell r="A583" t="str">
            <v>3518100750A2EB1-0375+12500</v>
          </cell>
          <cell r="B583" t="str">
            <v>P27</v>
          </cell>
          <cell r="C583">
            <v>215983941</v>
          </cell>
          <cell r="D583" t="str">
            <v>1.5</v>
          </cell>
          <cell r="E583">
            <v>3</v>
          </cell>
          <cell r="H583">
            <v>0</v>
          </cell>
          <cell r="I583">
            <v>2</v>
          </cell>
        </row>
        <row r="584">
          <cell r="A584" t="str">
            <v>3518100750A2EB1-0375+15000</v>
          </cell>
          <cell r="B584" t="str">
            <v>P27</v>
          </cell>
          <cell r="C584">
            <v>215983867</v>
          </cell>
          <cell r="D584" t="str">
            <v>1.5</v>
          </cell>
          <cell r="E584">
            <v>6</v>
          </cell>
          <cell r="H584">
            <v>0</v>
          </cell>
          <cell r="I584">
            <v>4</v>
          </cell>
        </row>
        <row r="585">
          <cell r="A585" t="str">
            <v>3518100750A2EB1-0375+17500</v>
          </cell>
          <cell r="B585" t="str">
            <v>P27</v>
          </cell>
          <cell r="C585">
            <v>215983784</v>
          </cell>
          <cell r="D585">
            <v>1</v>
          </cell>
          <cell r="E585">
            <v>2</v>
          </cell>
          <cell r="H585">
            <v>0</v>
          </cell>
          <cell r="I585">
            <v>2</v>
          </cell>
        </row>
        <row r="586">
          <cell r="A586" t="str">
            <v>3518100750A2EB1-0375+20000</v>
          </cell>
          <cell r="B586" t="str">
            <v>P27</v>
          </cell>
          <cell r="C586">
            <v>215983701</v>
          </cell>
          <cell r="D586">
            <v>1</v>
          </cell>
          <cell r="E586">
            <v>2</v>
          </cell>
          <cell r="H586">
            <v>0</v>
          </cell>
          <cell r="I586">
            <v>2</v>
          </cell>
        </row>
        <row r="587">
          <cell r="A587" t="str">
            <v>3518100750A2EB1-0400+00000</v>
          </cell>
          <cell r="B587" t="str">
            <v>P27</v>
          </cell>
          <cell r="C587">
            <v>215984436</v>
          </cell>
          <cell r="D587">
            <v>1</v>
          </cell>
          <cell r="E587">
            <v>3</v>
          </cell>
          <cell r="H587">
            <v>0</v>
          </cell>
          <cell r="I587">
            <v>3</v>
          </cell>
        </row>
        <row r="588">
          <cell r="A588" t="str">
            <v>3518100750A2EB1-0400+02500</v>
          </cell>
          <cell r="B588" t="str">
            <v>P27</v>
          </cell>
          <cell r="C588">
            <v>215984352</v>
          </cell>
          <cell r="D588" t="str">
            <v>1.67</v>
          </cell>
          <cell r="E588">
            <v>5</v>
          </cell>
          <cell r="H588">
            <v>0</v>
          </cell>
          <cell r="I588">
            <v>3</v>
          </cell>
        </row>
        <row r="589">
          <cell r="A589" t="str">
            <v>3518100750A2EB1-0400+05000</v>
          </cell>
          <cell r="B589" t="str">
            <v>P27</v>
          </cell>
          <cell r="C589">
            <v>215984279</v>
          </cell>
          <cell r="D589" t="str">
            <v>1.67</v>
          </cell>
          <cell r="E589">
            <v>6</v>
          </cell>
          <cell r="H589">
            <v>1</v>
          </cell>
          <cell r="I589">
            <v>3</v>
          </cell>
        </row>
        <row r="590">
          <cell r="A590" t="str">
            <v>3518100750A2EB1-0400+07500</v>
          </cell>
          <cell r="B590" t="str">
            <v>P27</v>
          </cell>
          <cell r="C590">
            <v>215984196</v>
          </cell>
          <cell r="D590">
            <v>2</v>
          </cell>
          <cell r="E590">
            <v>4</v>
          </cell>
          <cell r="H590">
            <v>0</v>
          </cell>
          <cell r="I590">
            <v>2</v>
          </cell>
        </row>
        <row r="591">
          <cell r="A591" t="str">
            <v>3518100750A2EB1-0400+10000</v>
          </cell>
          <cell r="B591" t="str">
            <v>P27</v>
          </cell>
          <cell r="C591">
            <v>215984113</v>
          </cell>
          <cell r="D591" t="str">
            <v>1.67</v>
          </cell>
          <cell r="E591">
            <v>5</v>
          </cell>
          <cell r="H591">
            <v>0</v>
          </cell>
          <cell r="I591">
            <v>3</v>
          </cell>
        </row>
        <row r="592">
          <cell r="A592" t="str">
            <v>3518100750A2EB1-0400+12500</v>
          </cell>
          <cell r="B592" t="str">
            <v>P27</v>
          </cell>
          <cell r="C592">
            <v>215984030</v>
          </cell>
          <cell r="D592" t="str">
            <v>.5</v>
          </cell>
          <cell r="E592">
            <v>1</v>
          </cell>
          <cell r="H592">
            <v>0</v>
          </cell>
          <cell r="I592">
            <v>2</v>
          </cell>
        </row>
        <row r="593">
          <cell r="A593" t="str">
            <v>3518100750A2EB1-0400+15000</v>
          </cell>
          <cell r="B593" t="str">
            <v>P27</v>
          </cell>
          <cell r="C593">
            <v>215983958</v>
          </cell>
          <cell r="D593" t="str">
            <v>1.5</v>
          </cell>
          <cell r="E593">
            <v>3</v>
          </cell>
          <cell r="H593">
            <v>0</v>
          </cell>
          <cell r="I593">
            <v>2</v>
          </cell>
        </row>
        <row r="594">
          <cell r="A594" t="str">
            <v>3518100750A2EB1-0400+17500</v>
          </cell>
          <cell r="B594" t="str">
            <v>P27</v>
          </cell>
          <cell r="C594">
            <v>215983875</v>
          </cell>
          <cell r="D594">
            <v>2</v>
          </cell>
          <cell r="E594">
            <v>4</v>
          </cell>
          <cell r="H594">
            <v>0</v>
          </cell>
          <cell r="I594">
            <v>2</v>
          </cell>
        </row>
        <row r="595">
          <cell r="A595" t="str">
            <v>3518100750A2EB1-0400+20000</v>
          </cell>
          <cell r="B595" t="str">
            <v>P27</v>
          </cell>
          <cell r="C595">
            <v>215983792</v>
          </cell>
          <cell r="D595" t="str">
            <v>1.5</v>
          </cell>
          <cell r="E595">
            <v>3</v>
          </cell>
          <cell r="H595">
            <v>0</v>
          </cell>
          <cell r="I595">
            <v>2</v>
          </cell>
        </row>
        <row r="596">
          <cell r="A596" t="str">
            <v>3518100750A2EB1-0425+00000</v>
          </cell>
          <cell r="B596" t="str">
            <v>P27</v>
          </cell>
          <cell r="C596">
            <v>215984527</v>
          </cell>
          <cell r="D596">
            <v>2</v>
          </cell>
          <cell r="E596">
            <v>4</v>
          </cell>
          <cell r="H596">
            <v>0</v>
          </cell>
          <cell r="I596">
            <v>2</v>
          </cell>
        </row>
        <row r="597">
          <cell r="A597" t="str">
            <v>3518100750A2EB1-0425+02500</v>
          </cell>
          <cell r="B597" t="str">
            <v>P27</v>
          </cell>
          <cell r="C597">
            <v>215984444</v>
          </cell>
          <cell r="D597">
            <v>1</v>
          </cell>
          <cell r="E597">
            <v>2</v>
          </cell>
          <cell r="H597">
            <v>0</v>
          </cell>
          <cell r="I597">
            <v>2</v>
          </cell>
        </row>
        <row r="598">
          <cell r="A598" t="str">
            <v>3518100750A2EB1-0425+05000</v>
          </cell>
          <cell r="B598" t="str">
            <v>P27</v>
          </cell>
          <cell r="C598">
            <v>215984360</v>
          </cell>
          <cell r="D598" t="str">
            <v>1.5</v>
          </cell>
          <cell r="E598">
            <v>3</v>
          </cell>
          <cell r="H598">
            <v>0</v>
          </cell>
          <cell r="I598">
            <v>2</v>
          </cell>
        </row>
        <row r="599">
          <cell r="A599" t="str">
            <v>3518100750A2EB1-0425+07500</v>
          </cell>
          <cell r="B599" t="str">
            <v>P27</v>
          </cell>
          <cell r="C599">
            <v>215984287</v>
          </cell>
          <cell r="D599">
            <v>2</v>
          </cell>
          <cell r="E599">
            <v>4</v>
          </cell>
          <cell r="H599">
            <v>0</v>
          </cell>
          <cell r="I599">
            <v>2</v>
          </cell>
        </row>
        <row r="600">
          <cell r="A600" t="str">
            <v>3518100750A2EB1-0425+10000</v>
          </cell>
          <cell r="B600" t="str">
            <v>P27</v>
          </cell>
          <cell r="C600">
            <v>215984204</v>
          </cell>
          <cell r="D600">
            <v>2</v>
          </cell>
          <cell r="E600">
            <v>4</v>
          </cell>
          <cell r="H600">
            <v>0</v>
          </cell>
          <cell r="I600">
            <v>2</v>
          </cell>
        </row>
        <row r="601">
          <cell r="A601" t="str">
            <v>3518100750A2EB1-0425+12500</v>
          </cell>
          <cell r="B601" t="str">
            <v>P27</v>
          </cell>
          <cell r="C601">
            <v>215984121</v>
          </cell>
          <cell r="D601">
            <v>1</v>
          </cell>
          <cell r="E601">
            <v>2</v>
          </cell>
          <cell r="H601">
            <v>0</v>
          </cell>
          <cell r="I601">
            <v>2</v>
          </cell>
        </row>
        <row r="602">
          <cell r="A602" t="str">
            <v>3518100750A2EB1-0425+15000</v>
          </cell>
          <cell r="B602" t="str">
            <v>P27</v>
          </cell>
          <cell r="C602">
            <v>215984048</v>
          </cell>
          <cell r="D602" t="str">
            <v>.5</v>
          </cell>
          <cell r="E602">
            <v>1</v>
          </cell>
          <cell r="H602">
            <v>0</v>
          </cell>
          <cell r="I602">
            <v>2</v>
          </cell>
        </row>
        <row r="603">
          <cell r="A603" t="str">
            <v>3518100750A2EB1-0425+17500</v>
          </cell>
          <cell r="B603" t="str">
            <v>P27</v>
          </cell>
          <cell r="C603">
            <v>215983966</v>
          </cell>
          <cell r="D603">
            <v>2</v>
          </cell>
          <cell r="E603">
            <v>4</v>
          </cell>
          <cell r="H603">
            <v>0</v>
          </cell>
          <cell r="I603">
            <v>2</v>
          </cell>
        </row>
        <row r="604">
          <cell r="A604" t="str">
            <v>3518100750A2EB1-0425+20000</v>
          </cell>
          <cell r="B604" t="str">
            <v>P27</v>
          </cell>
          <cell r="C604">
            <v>215983883</v>
          </cell>
          <cell r="D604">
            <v>1</v>
          </cell>
          <cell r="E604">
            <v>2</v>
          </cell>
          <cell r="H604">
            <v>0</v>
          </cell>
          <cell r="I604">
            <v>2</v>
          </cell>
        </row>
        <row r="605">
          <cell r="A605" t="str">
            <v>3518100750A2EB1-0450+00000</v>
          </cell>
          <cell r="B605" t="str">
            <v>P27</v>
          </cell>
          <cell r="C605">
            <v>215984618</v>
          </cell>
          <cell r="D605">
            <v>1</v>
          </cell>
          <cell r="E605">
            <v>2</v>
          </cell>
          <cell r="H605">
            <v>0</v>
          </cell>
          <cell r="I605">
            <v>2</v>
          </cell>
        </row>
        <row r="606">
          <cell r="A606" t="str">
            <v>3518100750A2EB1-0450+02500</v>
          </cell>
          <cell r="B606" t="str">
            <v>P27</v>
          </cell>
          <cell r="C606">
            <v>215984535</v>
          </cell>
          <cell r="D606">
            <v>1</v>
          </cell>
          <cell r="E606">
            <v>2</v>
          </cell>
          <cell r="H606">
            <v>0</v>
          </cell>
          <cell r="I606">
            <v>2</v>
          </cell>
        </row>
        <row r="607">
          <cell r="A607" t="str">
            <v>3518100750A2EB1-0450+05000</v>
          </cell>
          <cell r="B607" t="str">
            <v>P27</v>
          </cell>
          <cell r="C607">
            <v>215984451</v>
          </cell>
          <cell r="D607" t="str">
            <v>2.5</v>
          </cell>
          <cell r="E607">
            <v>5</v>
          </cell>
          <cell r="H607">
            <v>0</v>
          </cell>
          <cell r="I607">
            <v>2</v>
          </cell>
        </row>
        <row r="608">
          <cell r="A608" t="str">
            <v>3518100750A2EB1-0450+07500</v>
          </cell>
          <cell r="B608" t="str">
            <v>P27</v>
          </cell>
          <cell r="C608">
            <v>215984378</v>
          </cell>
          <cell r="D608" t="str">
            <v>2.33</v>
          </cell>
          <cell r="E608">
            <v>7</v>
          </cell>
          <cell r="H608">
            <v>0</v>
          </cell>
          <cell r="I608">
            <v>3</v>
          </cell>
        </row>
        <row r="609">
          <cell r="A609" t="str">
            <v>3518100750A2EB1-0450+10000</v>
          </cell>
          <cell r="B609" t="str">
            <v>P27</v>
          </cell>
          <cell r="C609">
            <v>215984295</v>
          </cell>
          <cell r="D609" t="str">
            <v>1.5</v>
          </cell>
          <cell r="E609">
            <v>3</v>
          </cell>
          <cell r="H609">
            <v>0</v>
          </cell>
          <cell r="I609">
            <v>2</v>
          </cell>
        </row>
        <row r="610">
          <cell r="A610" t="str">
            <v>3518100750A2EB1-0450+12500</v>
          </cell>
          <cell r="B610" t="str">
            <v>P27</v>
          </cell>
          <cell r="C610">
            <v>215984212</v>
          </cell>
          <cell r="D610" t="str">
            <v>1.5</v>
          </cell>
          <cell r="E610">
            <v>3</v>
          </cell>
          <cell r="H610">
            <v>0</v>
          </cell>
          <cell r="I610">
            <v>2</v>
          </cell>
        </row>
        <row r="611">
          <cell r="A611" t="str">
            <v>3518100750A2EB1-0450+15000</v>
          </cell>
          <cell r="B611" t="str">
            <v>P27</v>
          </cell>
          <cell r="C611">
            <v>215984139</v>
          </cell>
          <cell r="D611">
            <v>1</v>
          </cell>
          <cell r="E611">
            <v>3</v>
          </cell>
          <cell r="H611">
            <v>0</v>
          </cell>
          <cell r="I611">
            <v>3</v>
          </cell>
        </row>
        <row r="612">
          <cell r="A612" t="str">
            <v>3518100750A2EB1-0450+17500</v>
          </cell>
          <cell r="B612" t="str">
            <v>P27</v>
          </cell>
          <cell r="C612">
            <v>215984055</v>
          </cell>
          <cell r="D612">
            <v>1</v>
          </cell>
          <cell r="E612">
            <v>2</v>
          </cell>
          <cell r="H612">
            <v>0</v>
          </cell>
          <cell r="I612">
            <v>2</v>
          </cell>
        </row>
        <row r="613">
          <cell r="A613" t="str">
            <v>3518100750A2EB1-0450+20000</v>
          </cell>
          <cell r="B613" t="str">
            <v>P27</v>
          </cell>
          <cell r="C613">
            <v>215983974</v>
          </cell>
          <cell r="D613" t="str">
            <v>1.5</v>
          </cell>
          <cell r="E613">
            <v>3</v>
          </cell>
          <cell r="H613">
            <v>0</v>
          </cell>
          <cell r="I613">
            <v>2</v>
          </cell>
        </row>
        <row r="614">
          <cell r="A614" t="str">
            <v>3518100750A2EB1-0475+00000</v>
          </cell>
          <cell r="B614" t="str">
            <v>P27</v>
          </cell>
          <cell r="C614">
            <v>215984709</v>
          </cell>
          <cell r="D614">
            <v>2</v>
          </cell>
          <cell r="E614">
            <v>6</v>
          </cell>
          <cell r="H614">
            <v>0</v>
          </cell>
          <cell r="I614">
            <v>3</v>
          </cell>
        </row>
        <row r="615">
          <cell r="A615" t="str">
            <v>3518100750A2EB1-0475+02500</v>
          </cell>
          <cell r="B615" t="str">
            <v>P27</v>
          </cell>
          <cell r="C615">
            <v>215984626</v>
          </cell>
          <cell r="D615">
            <v>3</v>
          </cell>
          <cell r="E615">
            <v>6</v>
          </cell>
          <cell r="H615">
            <v>0</v>
          </cell>
          <cell r="I615">
            <v>2</v>
          </cell>
        </row>
        <row r="616">
          <cell r="A616" t="str">
            <v>3518100750A2EB1-0475+05000</v>
          </cell>
          <cell r="B616" t="str">
            <v>P27</v>
          </cell>
          <cell r="C616">
            <v>215984543</v>
          </cell>
          <cell r="D616" t="str">
            <v>1.67</v>
          </cell>
          <cell r="E616">
            <v>5</v>
          </cell>
          <cell r="H616">
            <v>0</v>
          </cell>
          <cell r="I616">
            <v>3</v>
          </cell>
        </row>
        <row r="617">
          <cell r="A617" t="str">
            <v>3518100750A2EB1-0475+07500</v>
          </cell>
          <cell r="B617" t="str">
            <v>P27</v>
          </cell>
          <cell r="C617">
            <v>215984469</v>
          </cell>
          <cell r="D617">
            <v>2</v>
          </cell>
          <cell r="E617">
            <v>4</v>
          </cell>
          <cell r="H617">
            <v>0</v>
          </cell>
          <cell r="I617">
            <v>2</v>
          </cell>
        </row>
        <row r="618">
          <cell r="A618" t="str">
            <v>3518100750A2EB1-0475+10000</v>
          </cell>
          <cell r="B618" t="str">
            <v>P27</v>
          </cell>
          <cell r="C618">
            <v>215984386</v>
          </cell>
          <cell r="D618">
            <v>1</v>
          </cell>
          <cell r="E618">
            <v>8</v>
          </cell>
          <cell r="H618">
            <v>0</v>
          </cell>
          <cell r="I618">
            <v>8</v>
          </cell>
        </row>
        <row r="619">
          <cell r="A619" t="str">
            <v>3518100750A2EB1-0475+12500</v>
          </cell>
          <cell r="B619" t="str">
            <v>P27</v>
          </cell>
          <cell r="C619">
            <v>215984303</v>
          </cell>
          <cell r="D619" t="str">
            <v>1.5</v>
          </cell>
          <cell r="E619">
            <v>3</v>
          </cell>
          <cell r="H619">
            <v>0</v>
          </cell>
          <cell r="I619">
            <v>2</v>
          </cell>
        </row>
        <row r="620">
          <cell r="A620" t="str">
            <v>3518100750A2EB1-0475+15000</v>
          </cell>
          <cell r="B620" t="str">
            <v>P27</v>
          </cell>
          <cell r="C620">
            <v>215984220</v>
          </cell>
          <cell r="D620" t="str">
            <v>1.5</v>
          </cell>
          <cell r="E620">
            <v>3</v>
          </cell>
          <cell r="H620">
            <v>0</v>
          </cell>
          <cell r="I620">
            <v>2</v>
          </cell>
        </row>
        <row r="621">
          <cell r="A621" t="str">
            <v>3518100750A2EB1-0475+17500</v>
          </cell>
          <cell r="B621" t="str">
            <v>P27</v>
          </cell>
          <cell r="C621">
            <v>215984147</v>
          </cell>
          <cell r="D621" t="str">
            <v>1.5</v>
          </cell>
          <cell r="E621">
            <v>3</v>
          </cell>
          <cell r="H621">
            <v>0</v>
          </cell>
          <cell r="I621">
            <v>2</v>
          </cell>
        </row>
        <row r="622">
          <cell r="A622" t="str">
            <v>3518100750A2EB1-0475+20000</v>
          </cell>
          <cell r="B622" t="str">
            <v>P27</v>
          </cell>
          <cell r="C622">
            <v>215984063</v>
          </cell>
          <cell r="D622">
            <v>2</v>
          </cell>
          <cell r="E622">
            <v>4</v>
          </cell>
          <cell r="H622">
            <v>0</v>
          </cell>
          <cell r="I622">
            <v>2</v>
          </cell>
        </row>
        <row r="623">
          <cell r="A623" t="str">
            <v>3518100750A2EB1-0500+00000</v>
          </cell>
          <cell r="B623" t="str">
            <v>P27</v>
          </cell>
          <cell r="C623">
            <v>215984790</v>
          </cell>
          <cell r="D623" t="str">
            <v>1.5</v>
          </cell>
          <cell r="E623">
            <v>3</v>
          </cell>
          <cell r="H623">
            <v>0</v>
          </cell>
          <cell r="I623">
            <v>2</v>
          </cell>
        </row>
        <row r="624">
          <cell r="A624" t="str">
            <v>3518100750A2EB1-0500+02500</v>
          </cell>
          <cell r="B624" t="str">
            <v>P27</v>
          </cell>
          <cell r="C624">
            <v>215984717</v>
          </cell>
          <cell r="D624">
            <v>1</v>
          </cell>
          <cell r="E624">
            <v>2</v>
          </cell>
          <cell r="H624">
            <v>0</v>
          </cell>
          <cell r="I624">
            <v>2</v>
          </cell>
        </row>
        <row r="625">
          <cell r="A625" t="str">
            <v>3518100750A2EB1-0500+05000</v>
          </cell>
          <cell r="B625" t="str">
            <v>P27</v>
          </cell>
          <cell r="C625">
            <v>215984634</v>
          </cell>
          <cell r="D625">
            <v>1</v>
          </cell>
          <cell r="E625">
            <v>2</v>
          </cell>
          <cell r="H625">
            <v>0</v>
          </cell>
          <cell r="I625">
            <v>2</v>
          </cell>
        </row>
        <row r="626">
          <cell r="A626" t="str">
            <v>3518100750A2EB1-0500+07500</v>
          </cell>
          <cell r="B626" t="str">
            <v>P27</v>
          </cell>
          <cell r="C626">
            <v>215984550</v>
          </cell>
          <cell r="D626" t="str">
            <v>.5</v>
          </cell>
          <cell r="E626">
            <v>1</v>
          </cell>
          <cell r="H626">
            <v>0</v>
          </cell>
          <cell r="I626">
            <v>2</v>
          </cell>
        </row>
        <row r="627">
          <cell r="A627" t="str">
            <v>3518100750A2EB1-0500+10000</v>
          </cell>
          <cell r="B627" t="str">
            <v>P27</v>
          </cell>
          <cell r="C627">
            <v>215984477</v>
          </cell>
          <cell r="D627" t="str">
            <v>1.25</v>
          </cell>
          <cell r="E627">
            <v>5</v>
          </cell>
          <cell r="H627">
            <v>0</v>
          </cell>
          <cell r="I627">
            <v>4</v>
          </cell>
        </row>
        <row r="628">
          <cell r="A628" t="str">
            <v>3518100750A2EB1-0500+12500</v>
          </cell>
          <cell r="B628" t="str">
            <v>P27</v>
          </cell>
          <cell r="C628">
            <v>215984394</v>
          </cell>
          <cell r="D628" t="str">
            <v>1.5</v>
          </cell>
          <cell r="E628">
            <v>3</v>
          </cell>
          <cell r="H628">
            <v>0</v>
          </cell>
          <cell r="I628">
            <v>2</v>
          </cell>
        </row>
        <row r="629">
          <cell r="A629" t="str">
            <v>3518100750A2EB1-0500+15000</v>
          </cell>
          <cell r="B629" t="str">
            <v>P27</v>
          </cell>
          <cell r="C629">
            <v>215984311</v>
          </cell>
          <cell r="D629">
            <v>2</v>
          </cell>
          <cell r="E629">
            <v>4</v>
          </cell>
          <cell r="H629">
            <v>0</v>
          </cell>
          <cell r="I629">
            <v>2</v>
          </cell>
        </row>
        <row r="630">
          <cell r="A630" t="str">
            <v>3518100750A2EB1-0500+17500</v>
          </cell>
          <cell r="B630" t="str">
            <v>P27</v>
          </cell>
          <cell r="C630">
            <v>215984238</v>
          </cell>
          <cell r="D630">
            <v>2</v>
          </cell>
          <cell r="E630">
            <v>4</v>
          </cell>
          <cell r="H630">
            <v>0</v>
          </cell>
          <cell r="I630">
            <v>2</v>
          </cell>
        </row>
        <row r="631">
          <cell r="A631" t="str">
            <v>3518100750A2EB1-0500+20000</v>
          </cell>
          <cell r="B631" t="str">
            <v>P27</v>
          </cell>
          <cell r="C631">
            <v>215984154</v>
          </cell>
          <cell r="D631">
            <v>2</v>
          </cell>
          <cell r="E631">
            <v>4</v>
          </cell>
          <cell r="H631">
            <v>0</v>
          </cell>
          <cell r="I631">
            <v>2</v>
          </cell>
        </row>
        <row r="632">
          <cell r="A632" t="str">
            <v>3518100750A2EB1-0525+00000</v>
          </cell>
          <cell r="B632" t="str">
            <v>P27</v>
          </cell>
          <cell r="C632">
            <v>215984881</v>
          </cell>
          <cell r="D632">
            <v>1</v>
          </cell>
          <cell r="E632">
            <v>2</v>
          </cell>
          <cell r="H632">
            <v>0</v>
          </cell>
          <cell r="I632">
            <v>2</v>
          </cell>
        </row>
        <row r="633">
          <cell r="A633" t="str">
            <v>3518100750A2EB1-0525+02500</v>
          </cell>
          <cell r="B633" t="str">
            <v>P27</v>
          </cell>
          <cell r="C633">
            <v>215984808</v>
          </cell>
          <cell r="D633" t="str">
            <v>1.5</v>
          </cell>
          <cell r="E633">
            <v>3</v>
          </cell>
          <cell r="H633">
            <v>0</v>
          </cell>
          <cell r="I633">
            <v>2</v>
          </cell>
        </row>
        <row r="634">
          <cell r="A634" t="str">
            <v>3518100750A2EB1-0525+05000</v>
          </cell>
          <cell r="B634" t="str">
            <v>P27</v>
          </cell>
          <cell r="C634">
            <v>215984725</v>
          </cell>
          <cell r="D634" t="str">
            <v>1.5</v>
          </cell>
          <cell r="E634">
            <v>3</v>
          </cell>
          <cell r="H634">
            <v>0</v>
          </cell>
          <cell r="I634">
            <v>2</v>
          </cell>
        </row>
        <row r="635">
          <cell r="A635" t="str">
            <v>3518100750A2EB1-0525+07500</v>
          </cell>
          <cell r="B635" t="str">
            <v>P27</v>
          </cell>
          <cell r="C635">
            <v>215984642</v>
          </cell>
          <cell r="D635" t="str">
            <v>1.5</v>
          </cell>
          <cell r="E635">
            <v>3</v>
          </cell>
          <cell r="H635">
            <v>0</v>
          </cell>
          <cell r="I635">
            <v>2</v>
          </cell>
        </row>
        <row r="636">
          <cell r="A636" t="str">
            <v>3518100750A2EB1-0525+10000</v>
          </cell>
          <cell r="B636" t="str">
            <v>P27</v>
          </cell>
          <cell r="C636">
            <v>215984568</v>
          </cell>
          <cell r="D636">
            <v>1</v>
          </cell>
          <cell r="E636">
            <v>2</v>
          </cell>
          <cell r="H636">
            <v>0</v>
          </cell>
          <cell r="I636">
            <v>2</v>
          </cell>
        </row>
        <row r="637">
          <cell r="A637" t="str">
            <v>3518100750A2EB1-0525+12500</v>
          </cell>
          <cell r="B637" t="str">
            <v>P27</v>
          </cell>
          <cell r="C637">
            <v>215984485</v>
          </cell>
          <cell r="D637" t="str">
            <v>1.5</v>
          </cell>
          <cell r="E637">
            <v>3</v>
          </cell>
          <cell r="H637">
            <v>0</v>
          </cell>
          <cell r="I637">
            <v>2</v>
          </cell>
        </row>
        <row r="638">
          <cell r="A638" t="str">
            <v>3518100750A2EB1-0525+15000</v>
          </cell>
          <cell r="B638" t="str">
            <v>P27</v>
          </cell>
          <cell r="C638">
            <v>215984402</v>
          </cell>
          <cell r="D638">
            <v>2</v>
          </cell>
          <cell r="E638">
            <v>4</v>
          </cell>
          <cell r="H638">
            <v>0</v>
          </cell>
          <cell r="I638">
            <v>2</v>
          </cell>
        </row>
        <row r="639">
          <cell r="A639" t="str">
            <v>3518100750A2EB1-0525+17500</v>
          </cell>
          <cell r="B639" t="str">
            <v>P27</v>
          </cell>
          <cell r="C639">
            <v>215984329</v>
          </cell>
          <cell r="D639">
            <v>2</v>
          </cell>
          <cell r="E639">
            <v>4</v>
          </cell>
          <cell r="H639">
            <v>0</v>
          </cell>
          <cell r="I639">
            <v>2</v>
          </cell>
        </row>
        <row r="640">
          <cell r="A640" t="str">
            <v>3518100750A2EB1-0525+20000</v>
          </cell>
          <cell r="B640" t="str">
            <v>P27</v>
          </cell>
          <cell r="C640">
            <v>215984246</v>
          </cell>
          <cell r="D640">
            <v>2</v>
          </cell>
          <cell r="E640">
            <v>4</v>
          </cell>
          <cell r="H640">
            <v>0</v>
          </cell>
          <cell r="I640">
            <v>2</v>
          </cell>
        </row>
        <row r="641">
          <cell r="A641" t="str">
            <v>3518100750A2EB1-0550+00000</v>
          </cell>
          <cell r="B641" t="str">
            <v>P27</v>
          </cell>
          <cell r="C641">
            <v>215984972</v>
          </cell>
          <cell r="D641" t="str">
            <v>1.5</v>
          </cell>
          <cell r="E641">
            <v>3</v>
          </cell>
          <cell r="H641">
            <v>0</v>
          </cell>
          <cell r="I641">
            <v>2</v>
          </cell>
        </row>
        <row r="642">
          <cell r="A642" t="str">
            <v>3518100750A2EB1-0550+02500</v>
          </cell>
          <cell r="B642" t="str">
            <v>P27</v>
          </cell>
          <cell r="C642">
            <v>215984899</v>
          </cell>
          <cell r="D642" t="str">
            <v>1.5</v>
          </cell>
          <cell r="E642">
            <v>3</v>
          </cell>
          <cell r="H642">
            <v>0</v>
          </cell>
          <cell r="I642">
            <v>2</v>
          </cell>
        </row>
        <row r="643">
          <cell r="A643" t="str">
            <v>3518100750A2EB1-0550+05000</v>
          </cell>
          <cell r="B643" t="str">
            <v>P27</v>
          </cell>
          <cell r="C643">
            <v>215984816</v>
          </cell>
          <cell r="D643" t="str">
            <v>1.25</v>
          </cell>
          <cell r="E643">
            <v>5</v>
          </cell>
          <cell r="H643">
            <v>0</v>
          </cell>
          <cell r="I643">
            <v>4</v>
          </cell>
        </row>
        <row r="644">
          <cell r="A644" t="str">
            <v>3518100750A2EB1-0550+07500</v>
          </cell>
          <cell r="B644" t="str">
            <v>P27</v>
          </cell>
          <cell r="C644">
            <v>215984733</v>
          </cell>
          <cell r="D644">
            <v>1</v>
          </cell>
          <cell r="E644">
            <v>2</v>
          </cell>
          <cell r="H644">
            <v>0</v>
          </cell>
          <cell r="I644">
            <v>2</v>
          </cell>
        </row>
        <row r="645">
          <cell r="A645" t="str">
            <v>3518100750A2EB1-0550+10000</v>
          </cell>
          <cell r="B645" t="str">
            <v>P27</v>
          </cell>
          <cell r="C645">
            <v>215984659</v>
          </cell>
          <cell r="D645" t="str">
            <v>1.67</v>
          </cell>
          <cell r="E645">
            <v>5</v>
          </cell>
          <cell r="H645">
            <v>0</v>
          </cell>
          <cell r="I645">
            <v>3</v>
          </cell>
        </row>
        <row r="646">
          <cell r="A646" t="str">
            <v>3518100750A2EB1-0550+12500</v>
          </cell>
          <cell r="B646" t="str">
            <v>P27</v>
          </cell>
          <cell r="C646">
            <v>215984576</v>
          </cell>
          <cell r="D646" t="str">
            <v>1.5</v>
          </cell>
          <cell r="E646">
            <v>3</v>
          </cell>
          <cell r="H646">
            <v>0</v>
          </cell>
          <cell r="I646">
            <v>2</v>
          </cell>
        </row>
        <row r="647">
          <cell r="A647" t="str">
            <v>3518100750A2EB1-0550+15000</v>
          </cell>
          <cell r="B647" t="str">
            <v>P27</v>
          </cell>
          <cell r="C647">
            <v>215984493</v>
          </cell>
          <cell r="D647" t="str">
            <v>1.5</v>
          </cell>
          <cell r="E647">
            <v>3</v>
          </cell>
          <cell r="H647">
            <v>0</v>
          </cell>
          <cell r="I647">
            <v>2</v>
          </cell>
        </row>
        <row r="648">
          <cell r="A648" t="str">
            <v>3518100750A2EB1-0550+17500</v>
          </cell>
          <cell r="B648" t="str">
            <v>P27</v>
          </cell>
          <cell r="C648">
            <v>215984410</v>
          </cell>
          <cell r="D648">
            <v>2</v>
          </cell>
          <cell r="E648">
            <v>4</v>
          </cell>
          <cell r="H648">
            <v>0</v>
          </cell>
          <cell r="I648">
            <v>2</v>
          </cell>
        </row>
        <row r="649">
          <cell r="A649" t="str">
            <v>3518100750A2EB1-0550+20000</v>
          </cell>
          <cell r="B649" t="str">
            <v>P27</v>
          </cell>
          <cell r="C649">
            <v>215984337</v>
          </cell>
          <cell r="D649" t="str">
            <v>1.5</v>
          </cell>
          <cell r="E649">
            <v>3</v>
          </cell>
          <cell r="H649">
            <v>0</v>
          </cell>
          <cell r="I649">
            <v>2</v>
          </cell>
        </row>
        <row r="650">
          <cell r="A650" t="str">
            <v>3518100750A2EB1-0575+00000</v>
          </cell>
          <cell r="B650" t="str">
            <v>P27</v>
          </cell>
          <cell r="C650">
            <v>215985060</v>
          </cell>
          <cell r="D650" t="str">
            <v>1.5</v>
          </cell>
          <cell r="E650">
            <v>3</v>
          </cell>
          <cell r="H650">
            <v>0</v>
          </cell>
          <cell r="I650">
            <v>2</v>
          </cell>
        </row>
        <row r="651">
          <cell r="A651" t="str">
            <v>3518100750A2EB1-0575+02500</v>
          </cell>
          <cell r="B651" t="str">
            <v>P27</v>
          </cell>
          <cell r="C651">
            <v>215984980</v>
          </cell>
          <cell r="D651" t="str">
            <v>1.5</v>
          </cell>
          <cell r="E651">
            <v>3</v>
          </cell>
          <cell r="H651">
            <v>0</v>
          </cell>
          <cell r="I651">
            <v>2</v>
          </cell>
        </row>
        <row r="652">
          <cell r="A652" t="str">
            <v>3518100750A2EB1-0575+05000</v>
          </cell>
          <cell r="B652" t="str">
            <v>P27</v>
          </cell>
          <cell r="C652">
            <v>215984907</v>
          </cell>
          <cell r="D652" t="str">
            <v>1.5</v>
          </cell>
          <cell r="E652">
            <v>3</v>
          </cell>
          <cell r="H652">
            <v>0</v>
          </cell>
          <cell r="I652">
            <v>2</v>
          </cell>
        </row>
        <row r="653">
          <cell r="A653" t="str">
            <v>3518100750A2EB1-0575+07500</v>
          </cell>
          <cell r="B653" t="str">
            <v>P27</v>
          </cell>
          <cell r="C653">
            <v>215984824</v>
          </cell>
          <cell r="D653">
            <v>1</v>
          </cell>
          <cell r="E653">
            <v>2</v>
          </cell>
          <cell r="H653">
            <v>0</v>
          </cell>
          <cell r="I653">
            <v>2</v>
          </cell>
        </row>
        <row r="654">
          <cell r="A654" t="str">
            <v>3518100750A2EB1-0575+10000</v>
          </cell>
          <cell r="B654" t="str">
            <v>P27</v>
          </cell>
          <cell r="C654">
            <v>215984741</v>
          </cell>
          <cell r="D654">
            <v>1</v>
          </cell>
          <cell r="E654">
            <v>2</v>
          </cell>
          <cell r="H654">
            <v>0</v>
          </cell>
          <cell r="I654">
            <v>2</v>
          </cell>
        </row>
        <row r="655">
          <cell r="A655" t="str">
            <v>3518100750A2EB1-0575+12500</v>
          </cell>
          <cell r="B655" t="str">
            <v>P27</v>
          </cell>
          <cell r="C655">
            <v>215984667</v>
          </cell>
          <cell r="D655">
            <v>2</v>
          </cell>
          <cell r="E655">
            <v>4</v>
          </cell>
          <cell r="H655">
            <v>0</v>
          </cell>
          <cell r="I655">
            <v>2</v>
          </cell>
        </row>
        <row r="656">
          <cell r="A656" t="str">
            <v>3518100750A2EB1-0575+15000</v>
          </cell>
          <cell r="B656" t="str">
            <v>P27</v>
          </cell>
          <cell r="C656">
            <v>215984584</v>
          </cell>
          <cell r="D656" t="str">
            <v>1.5</v>
          </cell>
          <cell r="E656">
            <v>3</v>
          </cell>
          <cell r="H656">
            <v>0</v>
          </cell>
          <cell r="I656">
            <v>2</v>
          </cell>
        </row>
        <row r="657">
          <cell r="A657" t="str">
            <v>3518100750A2EB1-0575+17500</v>
          </cell>
          <cell r="B657" t="str">
            <v>P27</v>
          </cell>
          <cell r="C657">
            <v>215984501</v>
          </cell>
          <cell r="D657">
            <v>1</v>
          </cell>
          <cell r="E657">
            <v>2</v>
          </cell>
          <cell r="H657">
            <v>0</v>
          </cell>
          <cell r="I657">
            <v>2</v>
          </cell>
        </row>
        <row r="658">
          <cell r="A658" t="str">
            <v>3518100750A2EB1-0575+20000</v>
          </cell>
          <cell r="B658" t="str">
            <v>P27</v>
          </cell>
          <cell r="C658">
            <v>215984428</v>
          </cell>
          <cell r="D658" t="str">
            <v>1.5</v>
          </cell>
          <cell r="E658">
            <v>3</v>
          </cell>
          <cell r="H658">
            <v>0</v>
          </cell>
          <cell r="I658">
            <v>2</v>
          </cell>
        </row>
        <row r="659">
          <cell r="A659" t="str">
            <v>3518100750A2EB1-0600+00000</v>
          </cell>
          <cell r="B659" t="str">
            <v>P27</v>
          </cell>
          <cell r="C659">
            <v>215985151</v>
          </cell>
          <cell r="D659">
            <v>1</v>
          </cell>
          <cell r="E659">
            <v>2</v>
          </cell>
          <cell r="H659">
            <v>0</v>
          </cell>
          <cell r="I659">
            <v>2</v>
          </cell>
        </row>
        <row r="660">
          <cell r="A660" t="str">
            <v>3518100750A2EB1-0600+02500</v>
          </cell>
          <cell r="B660" t="str">
            <v>P27</v>
          </cell>
          <cell r="C660">
            <v>215985078</v>
          </cell>
          <cell r="D660">
            <v>1</v>
          </cell>
          <cell r="E660">
            <v>2</v>
          </cell>
          <cell r="H660">
            <v>0</v>
          </cell>
          <cell r="I660">
            <v>2</v>
          </cell>
        </row>
        <row r="661">
          <cell r="A661" t="str">
            <v>3518100750A2EB1-0600+05000</v>
          </cell>
          <cell r="B661" t="str">
            <v>P27</v>
          </cell>
          <cell r="C661">
            <v>215984998</v>
          </cell>
          <cell r="D661" t="str">
            <v>.67</v>
          </cell>
          <cell r="E661">
            <v>2</v>
          </cell>
          <cell r="H661">
            <v>0</v>
          </cell>
          <cell r="I661">
            <v>3</v>
          </cell>
        </row>
        <row r="662">
          <cell r="A662" t="str">
            <v>3518100750A2EB1-0600+07500</v>
          </cell>
          <cell r="B662" t="str">
            <v>P27</v>
          </cell>
          <cell r="C662">
            <v>215984915</v>
          </cell>
          <cell r="D662">
            <v>1</v>
          </cell>
          <cell r="E662">
            <v>3</v>
          </cell>
          <cell r="H662">
            <v>0</v>
          </cell>
          <cell r="I662">
            <v>3</v>
          </cell>
        </row>
        <row r="663">
          <cell r="A663" t="str">
            <v>3518100750A2EB1-0600+10000</v>
          </cell>
          <cell r="B663" t="str">
            <v>P27</v>
          </cell>
          <cell r="C663">
            <v>215984832</v>
          </cell>
          <cell r="D663" t="str">
            <v>2.5</v>
          </cell>
          <cell r="E663">
            <v>5</v>
          </cell>
          <cell r="H663">
            <v>0</v>
          </cell>
          <cell r="I663">
            <v>2</v>
          </cell>
        </row>
        <row r="664">
          <cell r="A664" t="str">
            <v>3518100750A2EB1-0600+12500</v>
          </cell>
          <cell r="B664" t="str">
            <v>P27</v>
          </cell>
          <cell r="C664">
            <v>215984758</v>
          </cell>
          <cell r="D664">
            <v>1</v>
          </cell>
          <cell r="E664">
            <v>2</v>
          </cell>
          <cell r="H664">
            <v>0</v>
          </cell>
          <cell r="I664">
            <v>2</v>
          </cell>
        </row>
        <row r="665">
          <cell r="A665" t="str">
            <v>3518100750A2EB1-0600+15000</v>
          </cell>
          <cell r="B665" t="str">
            <v>P27</v>
          </cell>
          <cell r="C665">
            <v>215984675</v>
          </cell>
          <cell r="D665">
            <v>2</v>
          </cell>
          <cell r="E665">
            <v>4</v>
          </cell>
          <cell r="H665">
            <v>0</v>
          </cell>
          <cell r="I665">
            <v>2</v>
          </cell>
        </row>
        <row r="666">
          <cell r="A666" t="str">
            <v>3518100750A2EB1-0600+17500</v>
          </cell>
          <cell r="B666" t="str">
            <v>P27</v>
          </cell>
          <cell r="C666">
            <v>215984592</v>
          </cell>
          <cell r="D666">
            <v>1</v>
          </cell>
          <cell r="E666">
            <v>2</v>
          </cell>
          <cell r="H666">
            <v>0</v>
          </cell>
          <cell r="I666">
            <v>2</v>
          </cell>
        </row>
        <row r="667">
          <cell r="A667" t="str">
            <v>3518100750A2EB1-0600+20000</v>
          </cell>
          <cell r="B667" t="str">
            <v>P27</v>
          </cell>
          <cell r="C667">
            <v>215984519</v>
          </cell>
          <cell r="D667" t="str">
            <v>1.5</v>
          </cell>
          <cell r="E667">
            <v>3</v>
          </cell>
          <cell r="H667">
            <v>0</v>
          </cell>
          <cell r="I667">
            <v>2</v>
          </cell>
        </row>
        <row r="668">
          <cell r="A668" t="str">
            <v>3518100750A2EB1-0625+02500</v>
          </cell>
          <cell r="B668" t="str">
            <v>P27</v>
          </cell>
          <cell r="C668">
            <v>215985169</v>
          </cell>
          <cell r="D668">
            <v>1</v>
          </cell>
          <cell r="E668">
            <v>2</v>
          </cell>
          <cell r="H668">
            <v>0</v>
          </cell>
          <cell r="I668">
            <v>2</v>
          </cell>
        </row>
        <row r="669">
          <cell r="A669" t="str">
            <v>3518100750A2EB1-0625+05000</v>
          </cell>
          <cell r="B669" t="str">
            <v>P27</v>
          </cell>
          <cell r="C669">
            <v>215985086</v>
          </cell>
          <cell r="D669">
            <v>2</v>
          </cell>
          <cell r="E669">
            <v>4</v>
          </cell>
          <cell r="H669">
            <v>0</v>
          </cell>
          <cell r="I669">
            <v>2</v>
          </cell>
        </row>
        <row r="670">
          <cell r="A670" t="str">
            <v>3518100750A2EB1-0625+07500</v>
          </cell>
          <cell r="B670" t="str">
            <v>P27</v>
          </cell>
          <cell r="C670">
            <v>215985003</v>
          </cell>
          <cell r="D670">
            <v>2</v>
          </cell>
          <cell r="E670">
            <v>4</v>
          </cell>
          <cell r="H670">
            <v>0</v>
          </cell>
          <cell r="I670">
            <v>2</v>
          </cell>
        </row>
        <row r="671">
          <cell r="A671" t="str">
            <v>3518100750A2EB1-0625+10000</v>
          </cell>
          <cell r="B671" t="str">
            <v>P27</v>
          </cell>
          <cell r="C671">
            <v>215984923</v>
          </cell>
          <cell r="D671">
            <v>2</v>
          </cell>
          <cell r="E671">
            <v>4</v>
          </cell>
          <cell r="H671">
            <v>0</v>
          </cell>
          <cell r="I671">
            <v>2</v>
          </cell>
        </row>
        <row r="672">
          <cell r="A672" t="str">
            <v>3518100750A2EB1-0625+12500</v>
          </cell>
          <cell r="B672" t="str">
            <v>P27</v>
          </cell>
          <cell r="C672">
            <v>215984840</v>
          </cell>
          <cell r="D672">
            <v>1</v>
          </cell>
          <cell r="E672">
            <v>2</v>
          </cell>
          <cell r="H672">
            <v>0</v>
          </cell>
          <cell r="I672">
            <v>2</v>
          </cell>
        </row>
        <row r="673">
          <cell r="A673" t="str">
            <v>3518100750A2EB1-0625+15000</v>
          </cell>
          <cell r="B673" t="str">
            <v>P27</v>
          </cell>
          <cell r="C673">
            <v>215984766</v>
          </cell>
          <cell r="D673">
            <v>1</v>
          </cell>
          <cell r="E673">
            <v>2</v>
          </cell>
          <cell r="H673">
            <v>0</v>
          </cell>
          <cell r="I673">
            <v>2</v>
          </cell>
        </row>
        <row r="674">
          <cell r="A674" t="str">
            <v>3518100750A2EB1-0625+17500</v>
          </cell>
          <cell r="B674" t="str">
            <v>P27</v>
          </cell>
          <cell r="C674">
            <v>215984683</v>
          </cell>
          <cell r="D674">
            <v>2</v>
          </cell>
          <cell r="E674">
            <v>4</v>
          </cell>
          <cell r="H674">
            <v>0</v>
          </cell>
          <cell r="I674">
            <v>2</v>
          </cell>
        </row>
        <row r="675">
          <cell r="A675" t="str">
            <v>3518100750A2EB1-0625+20000</v>
          </cell>
          <cell r="B675" t="str">
            <v>P27</v>
          </cell>
          <cell r="C675">
            <v>215984600</v>
          </cell>
          <cell r="D675">
            <v>1</v>
          </cell>
          <cell r="E675">
            <v>2</v>
          </cell>
          <cell r="H675">
            <v>0</v>
          </cell>
          <cell r="I675">
            <v>2</v>
          </cell>
        </row>
        <row r="676">
          <cell r="A676" t="str">
            <v>3518100750A2EB1-0650+05000</v>
          </cell>
          <cell r="B676" t="str">
            <v>P27</v>
          </cell>
          <cell r="C676">
            <v>215985177</v>
          </cell>
          <cell r="D676">
            <v>1</v>
          </cell>
          <cell r="E676">
            <v>2</v>
          </cell>
          <cell r="H676">
            <v>0</v>
          </cell>
          <cell r="I676">
            <v>2</v>
          </cell>
        </row>
        <row r="677">
          <cell r="A677" t="str">
            <v>3518100750A2EB1-0650+07500</v>
          </cell>
          <cell r="B677" t="str">
            <v>P27</v>
          </cell>
          <cell r="C677">
            <v>215985094</v>
          </cell>
          <cell r="D677">
            <v>2</v>
          </cell>
          <cell r="E677">
            <v>4</v>
          </cell>
          <cell r="H677">
            <v>0</v>
          </cell>
          <cell r="I677">
            <v>2</v>
          </cell>
        </row>
        <row r="678">
          <cell r="A678" t="str">
            <v>3518100750A2EB1-0650+10000</v>
          </cell>
          <cell r="B678" t="str">
            <v>P27</v>
          </cell>
          <cell r="C678">
            <v>215985011</v>
          </cell>
          <cell r="D678" t="str">
            <v>1.5</v>
          </cell>
          <cell r="E678">
            <v>3</v>
          </cell>
          <cell r="H678">
            <v>0</v>
          </cell>
          <cell r="I678">
            <v>2</v>
          </cell>
        </row>
        <row r="679">
          <cell r="A679" t="str">
            <v>3518100750A2EB1-0650+12500</v>
          </cell>
          <cell r="B679" t="str">
            <v>P27</v>
          </cell>
          <cell r="C679">
            <v>215984931</v>
          </cell>
          <cell r="D679">
            <v>3</v>
          </cell>
          <cell r="E679">
            <v>3</v>
          </cell>
          <cell r="H679">
            <v>0</v>
          </cell>
          <cell r="I679">
            <v>1</v>
          </cell>
        </row>
        <row r="680">
          <cell r="A680" t="str">
            <v>3518100750A2EB1-0650+15000</v>
          </cell>
          <cell r="B680" t="str">
            <v>P27</v>
          </cell>
          <cell r="C680">
            <v>215984857</v>
          </cell>
          <cell r="D680">
            <v>1</v>
          </cell>
          <cell r="E680">
            <v>2</v>
          </cell>
          <cell r="H680">
            <v>0</v>
          </cell>
          <cell r="I680">
            <v>2</v>
          </cell>
        </row>
        <row r="681">
          <cell r="A681" t="str">
            <v>3518100750A2EB1-0650+17500</v>
          </cell>
          <cell r="B681" t="str">
            <v>P27</v>
          </cell>
          <cell r="C681">
            <v>215984774</v>
          </cell>
          <cell r="D681">
            <v>1</v>
          </cell>
          <cell r="E681">
            <v>2</v>
          </cell>
          <cell r="H681">
            <v>0</v>
          </cell>
          <cell r="I681">
            <v>2</v>
          </cell>
        </row>
        <row r="682">
          <cell r="A682" t="str">
            <v>3518100750A2EB1-0650+20000</v>
          </cell>
          <cell r="B682" t="str">
            <v>P27</v>
          </cell>
          <cell r="C682">
            <v>215984691</v>
          </cell>
          <cell r="D682">
            <v>1</v>
          </cell>
          <cell r="E682">
            <v>2</v>
          </cell>
          <cell r="H682">
            <v>0</v>
          </cell>
          <cell r="I682">
            <v>2</v>
          </cell>
        </row>
        <row r="683">
          <cell r="A683" t="str">
            <v>3518100750A2EB1-0675+07500</v>
          </cell>
          <cell r="B683" t="str">
            <v>P27</v>
          </cell>
          <cell r="C683">
            <v>215985185</v>
          </cell>
          <cell r="D683" t="str">
            <v>1.5</v>
          </cell>
          <cell r="E683">
            <v>3</v>
          </cell>
          <cell r="H683">
            <v>0</v>
          </cell>
          <cell r="I683">
            <v>2</v>
          </cell>
        </row>
        <row r="684">
          <cell r="A684" t="str">
            <v>3518100750A2EB1-0675+10000</v>
          </cell>
          <cell r="B684" t="str">
            <v>P27</v>
          </cell>
          <cell r="C684">
            <v>215985102</v>
          </cell>
          <cell r="D684">
            <v>2</v>
          </cell>
          <cell r="E684">
            <v>4</v>
          </cell>
          <cell r="H684">
            <v>0</v>
          </cell>
          <cell r="I684">
            <v>2</v>
          </cell>
        </row>
        <row r="685">
          <cell r="A685" t="str">
            <v>3518100750A2EB1-0675+12500</v>
          </cell>
          <cell r="B685" t="str">
            <v>P27</v>
          </cell>
          <cell r="C685">
            <v>215985029</v>
          </cell>
          <cell r="D685">
            <v>1</v>
          </cell>
          <cell r="E685">
            <v>2</v>
          </cell>
          <cell r="H685">
            <v>0</v>
          </cell>
          <cell r="I685">
            <v>2</v>
          </cell>
        </row>
        <row r="686">
          <cell r="A686" t="str">
            <v>3518100750A2EB1-0675+15000</v>
          </cell>
          <cell r="B686" t="str">
            <v>P27</v>
          </cell>
          <cell r="C686">
            <v>215984949</v>
          </cell>
          <cell r="D686" t="str">
            <v>1.5</v>
          </cell>
          <cell r="E686">
            <v>3</v>
          </cell>
          <cell r="H686">
            <v>0</v>
          </cell>
          <cell r="I686">
            <v>2</v>
          </cell>
        </row>
        <row r="687">
          <cell r="A687" t="str">
            <v>3518100750A2EB1-0675+17500</v>
          </cell>
          <cell r="B687" t="str">
            <v>P27</v>
          </cell>
          <cell r="C687">
            <v>215984865</v>
          </cell>
          <cell r="D687">
            <v>1</v>
          </cell>
          <cell r="E687">
            <v>2</v>
          </cell>
          <cell r="H687">
            <v>0</v>
          </cell>
          <cell r="I687">
            <v>2</v>
          </cell>
        </row>
        <row r="688">
          <cell r="A688" t="str">
            <v>3518100750A2EB1-0675+20000</v>
          </cell>
          <cell r="B688" t="str">
            <v>P27</v>
          </cell>
          <cell r="C688">
            <v>215984782</v>
          </cell>
          <cell r="D688">
            <v>3</v>
          </cell>
          <cell r="E688">
            <v>3</v>
          </cell>
          <cell r="H688">
            <v>0</v>
          </cell>
          <cell r="I688">
            <v>1</v>
          </cell>
        </row>
        <row r="689">
          <cell r="A689" t="str">
            <v>3518100750A2EB1-0700+10000</v>
          </cell>
          <cell r="B689" t="str">
            <v>P27</v>
          </cell>
          <cell r="C689">
            <v>215985193</v>
          </cell>
          <cell r="D689" t="str">
            <v>1.5</v>
          </cell>
          <cell r="E689">
            <v>3</v>
          </cell>
          <cell r="H689">
            <v>0</v>
          </cell>
          <cell r="I689">
            <v>2</v>
          </cell>
        </row>
        <row r="690">
          <cell r="A690" t="str">
            <v>3518100750A2EB1-0700+12500</v>
          </cell>
          <cell r="B690" t="str">
            <v>P27</v>
          </cell>
          <cell r="C690">
            <v>215985110</v>
          </cell>
          <cell r="D690">
            <v>2</v>
          </cell>
          <cell r="E690">
            <v>4</v>
          </cell>
          <cell r="H690">
            <v>0</v>
          </cell>
          <cell r="I690">
            <v>2</v>
          </cell>
        </row>
        <row r="691">
          <cell r="A691" t="str">
            <v>3518100750A2EB1-0700+15000</v>
          </cell>
          <cell r="B691" t="str">
            <v>P27</v>
          </cell>
          <cell r="C691">
            <v>215985037</v>
          </cell>
          <cell r="D691">
            <v>1</v>
          </cell>
          <cell r="E691">
            <v>2</v>
          </cell>
          <cell r="H691">
            <v>0</v>
          </cell>
          <cell r="I691">
            <v>2</v>
          </cell>
        </row>
        <row r="692">
          <cell r="A692" t="str">
            <v>3518100750A2EB1-0700+17500</v>
          </cell>
          <cell r="B692" t="str">
            <v>P27</v>
          </cell>
          <cell r="C692">
            <v>215984956</v>
          </cell>
          <cell r="D692">
            <v>2</v>
          </cell>
          <cell r="E692">
            <v>4</v>
          </cell>
          <cell r="H692">
            <v>0</v>
          </cell>
          <cell r="I692">
            <v>2</v>
          </cell>
        </row>
        <row r="693">
          <cell r="A693" t="str">
            <v>3518100750A2EB1-0700+20000</v>
          </cell>
          <cell r="B693" t="str">
            <v>P27</v>
          </cell>
          <cell r="C693">
            <v>215984873</v>
          </cell>
          <cell r="D693" t="str">
            <v>1.5</v>
          </cell>
          <cell r="E693">
            <v>3</v>
          </cell>
          <cell r="H693">
            <v>0</v>
          </cell>
          <cell r="I693">
            <v>2</v>
          </cell>
        </row>
        <row r="694">
          <cell r="A694" t="str">
            <v>3518100750A2EB1-0725+12500</v>
          </cell>
          <cell r="B694" t="str">
            <v>P27</v>
          </cell>
          <cell r="C694">
            <v>215985201</v>
          </cell>
          <cell r="D694">
            <v>3</v>
          </cell>
          <cell r="E694">
            <v>3</v>
          </cell>
          <cell r="H694">
            <v>0</v>
          </cell>
          <cell r="I694">
            <v>1</v>
          </cell>
        </row>
        <row r="695">
          <cell r="A695" t="str">
            <v>3518100750A2EB1-0725+15000</v>
          </cell>
          <cell r="B695" t="str">
            <v>P27</v>
          </cell>
          <cell r="C695">
            <v>215985128</v>
          </cell>
          <cell r="D695">
            <v>2</v>
          </cell>
          <cell r="E695">
            <v>4</v>
          </cell>
          <cell r="H695">
            <v>0</v>
          </cell>
          <cell r="I695">
            <v>2</v>
          </cell>
        </row>
        <row r="696">
          <cell r="A696" t="str">
            <v>3518100750A2EB1-0725+17500</v>
          </cell>
          <cell r="B696" t="str">
            <v>P27</v>
          </cell>
          <cell r="C696">
            <v>215985045</v>
          </cell>
          <cell r="D696">
            <v>1</v>
          </cell>
          <cell r="E696">
            <v>2</v>
          </cell>
          <cell r="H696">
            <v>0</v>
          </cell>
          <cell r="I696">
            <v>2</v>
          </cell>
        </row>
        <row r="697">
          <cell r="A697" t="str">
            <v>3518100750A2EB1-0725+20000</v>
          </cell>
          <cell r="B697" t="str">
            <v>P27</v>
          </cell>
          <cell r="C697">
            <v>215984964</v>
          </cell>
          <cell r="D697">
            <v>1</v>
          </cell>
          <cell r="E697">
            <v>2</v>
          </cell>
          <cell r="H697">
            <v>0</v>
          </cell>
          <cell r="I697">
            <v>2</v>
          </cell>
        </row>
        <row r="698">
          <cell r="A698" t="str">
            <v>3518100750A2EB1-0750+15000</v>
          </cell>
          <cell r="B698" t="str">
            <v>P27</v>
          </cell>
          <cell r="C698">
            <v>215985219</v>
          </cell>
          <cell r="D698" t="str">
            <v>1.5</v>
          </cell>
          <cell r="E698">
            <v>3</v>
          </cell>
          <cell r="H698">
            <v>0</v>
          </cell>
          <cell r="I698">
            <v>2</v>
          </cell>
        </row>
        <row r="699">
          <cell r="A699" t="str">
            <v>3518100750A2EB1-0750+17500</v>
          </cell>
          <cell r="B699" t="str">
            <v>P27</v>
          </cell>
          <cell r="C699">
            <v>215985136</v>
          </cell>
          <cell r="D699">
            <v>1</v>
          </cell>
          <cell r="E699">
            <v>2</v>
          </cell>
          <cell r="H699">
            <v>0</v>
          </cell>
          <cell r="I699">
            <v>2</v>
          </cell>
        </row>
        <row r="700">
          <cell r="A700" t="str">
            <v>3518100750A2EB1-0750+20000</v>
          </cell>
          <cell r="B700" t="str">
            <v>P27</v>
          </cell>
          <cell r="C700">
            <v>215985052</v>
          </cell>
          <cell r="D700">
            <v>1</v>
          </cell>
          <cell r="E700">
            <v>2</v>
          </cell>
          <cell r="H700">
            <v>0</v>
          </cell>
          <cell r="I700">
            <v>2</v>
          </cell>
        </row>
        <row r="701">
          <cell r="A701" t="str">
            <v>3518100750A2EB1-0775+17500</v>
          </cell>
          <cell r="B701" t="str">
            <v>P27</v>
          </cell>
          <cell r="C701">
            <v>215985227</v>
          </cell>
          <cell r="D701" t="str">
            <v>1.5</v>
          </cell>
          <cell r="E701">
            <v>3</v>
          </cell>
          <cell r="H701">
            <v>0</v>
          </cell>
          <cell r="I701">
            <v>2</v>
          </cell>
        </row>
        <row r="702">
          <cell r="A702" t="str">
            <v>3518100750A2EB1-0775+20000</v>
          </cell>
          <cell r="B702" t="str">
            <v>P27</v>
          </cell>
          <cell r="C702">
            <v>215985144</v>
          </cell>
          <cell r="D702">
            <v>1</v>
          </cell>
          <cell r="E702">
            <v>2</v>
          </cell>
          <cell r="H702">
            <v>0</v>
          </cell>
          <cell r="I702">
            <v>2</v>
          </cell>
        </row>
        <row r="703">
          <cell r="A703" t="str">
            <v>3518100750A2EB1-0800+20000</v>
          </cell>
          <cell r="B703" t="str">
            <v>P27</v>
          </cell>
          <cell r="C703">
            <v>215985235</v>
          </cell>
          <cell r="D703">
            <v>1</v>
          </cell>
          <cell r="E703">
            <v>2</v>
          </cell>
          <cell r="H703">
            <v>0</v>
          </cell>
          <cell r="I703">
            <v>2</v>
          </cell>
        </row>
        <row r="704">
          <cell r="A704" t="str">
            <v>3524100650237EF+0000+02500</v>
          </cell>
          <cell r="B704" t="str">
            <v>X28</v>
          </cell>
          <cell r="C704">
            <v>207581430</v>
          </cell>
          <cell r="D704" t="str">
            <v>4.67</v>
          </cell>
          <cell r="E704">
            <v>17</v>
          </cell>
          <cell r="H704">
            <v>3</v>
          </cell>
          <cell r="I704">
            <v>3</v>
          </cell>
        </row>
        <row r="705">
          <cell r="A705" t="str">
            <v>3524100650237EF+0000+05000</v>
          </cell>
          <cell r="B705" t="str">
            <v>X28</v>
          </cell>
          <cell r="C705">
            <v>207581356</v>
          </cell>
          <cell r="D705" t="str">
            <v>4.67</v>
          </cell>
          <cell r="E705">
            <v>21</v>
          </cell>
          <cell r="F705">
            <v>14</v>
          </cell>
          <cell r="H705">
            <v>7</v>
          </cell>
          <cell r="I705">
            <v>6</v>
          </cell>
        </row>
        <row r="706">
          <cell r="A706" t="str">
            <v>3524100650237EF+0000+07500</v>
          </cell>
          <cell r="B706" t="str">
            <v>X28</v>
          </cell>
          <cell r="C706">
            <v>207581273</v>
          </cell>
          <cell r="D706" t="str">
            <v>4.67</v>
          </cell>
          <cell r="E706">
            <v>19</v>
          </cell>
          <cell r="H706">
            <v>5</v>
          </cell>
          <cell r="I706">
            <v>3</v>
          </cell>
        </row>
        <row r="707">
          <cell r="A707" t="str">
            <v>3524100650237EF+0000+10000</v>
          </cell>
          <cell r="B707" t="str">
            <v>X28</v>
          </cell>
          <cell r="C707">
            <v>207581190</v>
          </cell>
          <cell r="D707">
            <v>9</v>
          </cell>
          <cell r="E707">
            <v>21</v>
          </cell>
          <cell r="H707">
            <v>3</v>
          </cell>
          <cell r="I707">
            <v>2</v>
          </cell>
        </row>
        <row r="708">
          <cell r="A708" t="str">
            <v>3524100650237EF+0000+12500</v>
          </cell>
          <cell r="B708" t="str">
            <v>X28</v>
          </cell>
          <cell r="C708">
            <v>207581117</v>
          </cell>
          <cell r="D708" t="str">
            <v>5.5</v>
          </cell>
          <cell r="E708">
            <v>12</v>
          </cell>
          <cell r="H708">
            <v>1</v>
          </cell>
          <cell r="I708">
            <v>2</v>
          </cell>
        </row>
        <row r="709">
          <cell r="A709" t="str">
            <v>3524100650237EF+0000+15000</v>
          </cell>
          <cell r="B709" t="str">
            <v>X28</v>
          </cell>
          <cell r="C709">
            <v>207581034</v>
          </cell>
          <cell r="D709">
            <v>0</v>
          </cell>
          <cell r="E709">
            <v>1</v>
          </cell>
          <cell r="H709">
            <v>1</v>
          </cell>
          <cell r="I709">
            <v>2</v>
          </cell>
        </row>
        <row r="710">
          <cell r="A710" t="str">
            <v>3524100650237EF+0000+17500</v>
          </cell>
          <cell r="B710" t="str">
            <v>X28</v>
          </cell>
          <cell r="C710">
            <v>207580952</v>
          </cell>
          <cell r="D710">
            <v>4</v>
          </cell>
          <cell r="E710">
            <v>8</v>
          </cell>
          <cell r="H710">
            <v>0</v>
          </cell>
          <cell r="I710">
            <v>2</v>
          </cell>
        </row>
        <row r="711">
          <cell r="A711" t="str">
            <v>3524100650237EF+0000+20000</v>
          </cell>
          <cell r="B711" t="str">
            <v>X28</v>
          </cell>
          <cell r="C711">
            <v>207580879</v>
          </cell>
          <cell r="D711">
            <v>7</v>
          </cell>
          <cell r="E711">
            <v>14</v>
          </cell>
          <cell r="H711">
            <v>0</v>
          </cell>
          <cell r="I711">
            <v>2</v>
          </cell>
        </row>
        <row r="712">
          <cell r="A712" t="str">
            <v>3524100650237EF+0025+00000</v>
          </cell>
          <cell r="B712" t="str">
            <v>X28</v>
          </cell>
          <cell r="C712">
            <v>207581422</v>
          </cell>
          <cell r="D712" t="str">
            <v>6.5</v>
          </cell>
          <cell r="E712">
            <v>28</v>
          </cell>
          <cell r="H712">
            <v>2</v>
          </cell>
          <cell r="I712">
            <v>4</v>
          </cell>
        </row>
        <row r="713">
          <cell r="A713" t="str">
            <v>3524100650237EF+0025+02500</v>
          </cell>
          <cell r="B713" t="str">
            <v>X28</v>
          </cell>
          <cell r="C713">
            <v>207581349</v>
          </cell>
          <cell r="D713" t="str">
            <v>2.5</v>
          </cell>
          <cell r="E713">
            <v>21</v>
          </cell>
          <cell r="H713">
            <v>6</v>
          </cell>
          <cell r="I713">
            <v>6</v>
          </cell>
        </row>
        <row r="714">
          <cell r="A714" t="str">
            <v>3524100650237EF+0025+05000</v>
          </cell>
          <cell r="B714" t="str">
            <v>X28</v>
          </cell>
          <cell r="C714">
            <v>207581265</v>
          </cell>
          <cell r="D714">
            <v>4</v>
          </cell>
          <cell r="E714">
            <v>23</v>
          </cell>
          <cell r="F714">
            <v>9</v>
          </cell>
          <cell r="H714">
            <v>8</v>
          </cell>
          <cell r="I714">
            <v>6</v>
          </cell>
        </row>
        <row r="715">
          <cell r="A715" t="str">
            <v>3524100650237EF+0025+07500</v>
          </cell>
          <cell r="B715" t="str">
            <v>X28</v>
          </cell>
          <cell r="C715">
            <v>207581182</v>
          </cell>
          <cell r="D715">
            <v>8</v>
          </cell>
          <cell r="E715">
            <v>29</v>
          </cell>
          <cell r="H715">
            <v>5</v>
          </cell>
          <cell r="I715">
            <v>3</v>
          </cell>
        </row>
        <row r="716">
          <cell r="A716" t="str">
            <v>3524100650237EF+0025+10000</v>
          </cell>
          <cell r="B716" t="str">
            <v>X28</v>
          </cell>
          <cell r="C716">
            <v>207581109</v>
          </cell>
          <cell r="D716">
            <v>1</v>
          </cell>
          <cell r="E716">
            <v>4</v>
          </cell>
          <cell r="H716">
            <v>0</v>
          </cell>
          <cell r="I716">
            <v>4</v>
          </cell>
        </row>
        <row r="717">
          <cell r="A717" t="str">
            <v>3524100650237EF+0025+12500</v>
          </cell>
          <cell r="B717" t="str">
            <v>X28</v>
          </cell>
          <cell r="C717">
            <v>207581026</v>
          </cell>
          <cell r="D717">
            <v>9</v>
          </cell>
          <cell r="E717">
            <v>5</v>
          </cell>
          <cell r="F717">
            <v>15</v>
          </cell>
          <cell r="H717">
            <v>2</v>
          </cell>
          <cell r="I717">
            <v>2</v>
          </cell>
        </row>
        <row r="718">
          <cell r="A718" t="str">
            <v>3524100650237EF+0025+15000</v>
          </cell>
          <cell r="B718" t="str">
            <v>X28</v>
          </cell>
          <cell r="C718">
            <v>207580945</v>
          </cell>
          <cell r="D718" t="str">
            <v>1.5</v>
          </cell>
          <cell r="E718">
            <v>3</v>
          </cell>
          <cell r="H718">
            <v>0</v>
          </cell>
          <cell r="I718">
            <v>2</v>
          </cell>
        </row>
        <row r="719">
          <cell r="A719" t="str">
            <v>3524100650237EF+0025+17500</v>
          </cell>
          <cell r="B719" t="str">
            <v>X28</v>
          </cell>
          <cell r="C719">
            <v>207580861</v>
          </cell>
          <cell r="D719" t="str">
            <v>4.5</v>
          </cell>
          <cell r="E719">
            <v>9</v>
          </cell>
          <cell r="H719">
            <v>0</v>
          </cell>
          <cell r="I719">
            <v>2</v>
          </cell>
        </row>
        <row r="720">
          <cell r="A720" t="str">
            <v>3524100650237EF+0025+20000</v>
          </cell>
          <cell r="B720" t="str">
            <v>X28</v>
          </cell>
          <cell r="C720">
            <v>207580788</v>
          </cell>
          <cell r="D720" t="str">
            <v>2.5</v>
          </cell>
          <cell r="E720">
            <v>6</v>
          </cell>
          <cell r="H720">
            <v>1</v>
          </cell>
          <cell r="I720">
            <v>2</v>
          </cell>
        </row>
        <row r="721">
          <cell r="A721" t="str">
            <v>3524100650237EF+0050+00000</v>
          </cell>
          <cell r="B721" t="str">
            <v>X28</v>
          </cell>
          <cell r="C721">
            <v>207581331</v>
          </cell>
          <cell r="D721" t="str">
            <v>2.11</v>
          </cell>
          <cell r="E721">
            <v>27</v>
          </cell>
          <cell r="F721">
            <v>4</v>
          </cell>
          <cell r="H721">
            <v>12</v>
          </cell>
          <cell r="I721">
            <v>9</v>
          </cell>
        </row>
        <row r="722">
          <cell r="A722" t="str">
            <v>3524100650237EF+0050+02500</v>
          </cell>
          <cell r="B722" t="str">
            <v>X28</v>
          </cell>
          <cell r="C722">
            <v>207581257</v>
          </cell>
          <cell r="D722" t="str">
            <v>3.8</v>
          </cell>
          <cell r="E722">
            <v>26</v>
          </cell>
          <cell r="H722">
            <v>7</v>
          </cell>
          <cell r="I722">
            <v>5</v>
          </cell>
        </row>
        <row r="723">
          <cell r="A723" t="str">
            <v>3524100650237EF+0050+05000</v>
          </cell>
          <cell r="B723" t="str">
            <v>X28</v>
          </cell>
          <cell r="C723">
            <v>207581174</v>
          </cell>
          <cell r="D723" t="str">
            <v>2.33</v>
          </cell>
          <cell r="E723">
            <v>18</v>
          </cell>
          <cell r="H723">
            <v>4</v>
          </cell>
          <cell r="I723">
            <v>6</v>
          </cell>
        </row>
        <row r="724">
          <cell r="A724" t="str">
            <v>3524100650237EF+0050+07500</v>
          </cell>
          <cell r="B724" t="str">
            <v>X28</v>
          </cell>
          <cell r="C724">
            <v>207581091</v>
          </cell>
          <cell r="D724">
            <v>3</v>
          </cell>
          <cell r="E724">
            <v>8</v>
          </cell>
          <cell r="H724">
            <v>2</v>
          </cell>
          <cell r="I724">
            <v>2</v>
          </cell>
        </row>
        <row r="725">
          <cell r="A725" t="str">
            <v>3524100650237EF+0050+10000</v>
          </cell>
          <cell r="B725" t="str">
            <v>X28</v>
          </cell>
          <cell r="C725">
            <v>207581018</v>
          </cell>
          <cell r="D725" t="str">
            <v>3.33</v>
          </cell>
          <cell r="E725">
            <v>7</v>
          </cell>
          <cell r="F725">
            <v>5</v>
          </cell>
          <cell r="H725">
            <v>2</v>
          </cell>
          <cell r="I725">
            <v>3</v>
          </cell>
        </row>
        <row r="726">
          <cell r="A726" t="str">
            <v>3524100650237EF+0050+12500</v>
          </cell>
          <cell r="B726" t="str">
            <v>X28</v>
          </cell>
          <cell r="C726">
            <v>207580937</v>
          </cell>
          <cell r="D726">
            <v>3</v>
          </cell>
          <cell r="E726">
            <v>7</v>
          </cell>
          <cell r="H726">
            <v>1</v>
          </cell>
          <cell r="I726">
            <v>2</v>
          </cell>
        </row>
        <row r="727">
          <cell r="A727" t="str">
            <v>3524100650237EF+0050+15000</v>
          </cell>
          <cell r="B727" t="str">
            <v>X28</v>
          </cell>
          <cell r="C727">
            <v>207580853</v>
          </cell>
          <cell r="D727" t="str">
            <v>1.5</v>
          </cell>
          <cell r="E727">
            <v>3</v>
          </cell>
          <cell r="H727">
            <v>0</v>
          </cell>
          <cell r="I727">
            <v>2</v>
          </cell>
        </row>
        <row r="728">
          <cell r="A728" t="str">
            <v>3524100650237EF+0050+17500</v>
          </cell>
          <cell r="B728" t="str">
            <v>X28</v>
          </cell>
          <cell r="C728">
            <v>207580770</v>
          </cell>
          <cell r="D728">
            <v>3</v>
          </cell>
          <cell r="E728">
            <v>6</v>
          </cell>
          <cell r="H728">
            <v>0</v>
          </cell>
          <cell r="I728">
            <v>2</v>
          </cell>
        </row>
        <row r="729">
          <cell r="A729" t="str">
            <v>3524100650237EF+0050+20000</v>
          </cell>
          <cell r="B729" t="str">
            <v>X28</v>
          </cell>
          <cell r="C729">
            <v>207580697</v>
          </cell>
          <cell r="D729" t="str">
            <v>13.5</v>
          </cell>
          <cell r="E729">
            <v>9</v>
          </cell>
          <cell r="F729">
            <v>21</v>
          </cell>
          <cell r="H729">
            <v>3</v>
          </cell>
          <cell r="I729">
            <v>2</v>
          </cell>
        </row>
        <row r="730">
          <cell r="A730" t="str">
            <v>3524100650237EF+0075+00000</v>
          </cell>
          <cell r="B730" t="str">
            <v>X28</v>
          </cell>
          <cell r="C730">
            <v>207581240</v>
          </cell>
          <cell r="D730">
            <v>3</v>
          </cell>
          <cell r="E730">
            <v>28</v>
          </cell>
          <cell r="H730">
            <v>7</v>
          </cell>
          <cell r="I730">
            <v>7</v>
          </cell>
        </row>
        <row r="731">
          <cell r="A731" t="str">
            <v>3524100650237EF+0075+02500</v>
          </cell>
          <cell r="B731" t="str">
            <v>X28</v>
          </cell>
          <cell r="C731">
            <v>207581166</v>
          </cell>
          <cell r="D731" t="str">
            <v>1.5</v>
          </cell>
          <cell r="E731">
            <v>13</v>
          </cell>
          <cell r="H731">
            <v>4</v>
          </cell>
          <cell r="I731">
            <v>6</v>
          </cell>
        </row>
        <row r="732">
          <cell r="A732" t="str">
            <v>3524100650237EF+0075+05000</v>
          </cell>
          <cell r="B732" t="str">
            <v>X28</v>
          </cell>
          <cell r="C732">
            <v>207581083</v>
          </cell>
          <cell r="D732" t="str">
            <v>4.5</v>
          </cell>
          <cell r="E732">
            <v>16</v>
          </cell>
          <cell r="F732">
            <v>15</v>
          </cell>
          <cell r="H732">
            <v>4</v>
          </cell>
          <cell r="I732">
            <v>6</v>
          </cell>
        </row>
        <row r="733">
          <cell r="A733" t="str">
            <v>3524100650237EF+0075+07500</v>
          </cell>
          <cell r="B733" t="str">
            <v>X28</v>
          </cell>
          <cell r="C733">
            <v>207581000</v>
          </cell>
          <cell r="D733" t="str">
            <v>1.6</v>
          </cell>
          <cell r="E733">
            <v>14</v>
          </cell>
          <cell r="H733">
            <v>6</v>
          </cell>
          <cell r="I733">
            <v>5</v>
          </cell>
        </row>
        <row r="734">
          <cell r="A734" t="str">
            <v>3524100650237EF+0075+10000</v>
          </cell>
          <cell r="B734" t="str">
            <v>X28</v>
          </cell>
          <cell r="C734">
            <v>207580929</v>
          </cell>
          <cell r="D734">
            <v>2</v>
          </cell>
          <cell r="E734">
            <v>5</v>
          </cell>
          <cell r="H734">
            <v>1</v>
          </cell>
          <cell r="I734">
            <v>2</v>
          </cell>
        </row>
        <row r="735">
          <cell r="A735" t="str">
            <v>3524100650237EF+0075+12500</v>
          </cell>
          <cell r="B735" t="str">
            <v>X28</v>
          </cell>
          <cell r="C735">
            <v>207580846</v>
          </cell>
          <cell r="D735">
            <v>4</v>
          </cell>
          <cell r="E735">
            <v>18</v>
          </cell>
          <cell r="H735">
            <v>2</v>
          </cell>
          <cell r="I735">
            <v>4</v>
          </cell>
        </row>
        <row r="736">
          <cell r="A736" t="str">
            <v>3524100650237EF+0075+15000</v>
          </cell>
          <cell r="B736" t="str">
            <v>X28</v>
          </cell>
          <cell r="C736">
            <v>207580762</v>
          </cell>
          <cell r="D736" t="str">
            <v>3.5</v>
          </cell>
          <cell r="F736">
            <v>15</v>
          </cell>
          <cell r="H736">
            <v>1</v>
          </cell>
          <cell r="I736">
            <v>4</v>
          </cell>
        </row>
        <row r="737">
          <cell r="A737" t="str">
            <v>3524100650237EF+0075+17500</v>
          </cell>
          <cell r="B737" t="str">
            <v>X28</v>
          </cell>
          <cell r="C737">
            <v>207580689</v>
          </cell>
          <cell r="D737">
            <v>3</v>
          </cell>
          <cell r="E737">
            <v>6</v>
          </cell>
          <cell r="H737">
            <v>0</v>
          </cell>
          <cell r="I737">
            <v>2</v>
          </cell>
        </row>
        <row r="738">
          <cell r="A738" t="str">
            <v>3524100650237EF+0075+20000</v>
          </cell>
          <cell r="B738" t="str">
            <v>X28</v>
          </cell>
          <cell r="C738">
            <v>207580606</v>
          </cell>
          <cell r="D738">
            <v>2</v>
          </cell>
          <cell r="E738">
            <v>2</v>
          </cell>
          <cell r="H738">
            <v>0</v>
          </cell>
          <cell r="I738">
            <v>1</v>
          </cell>
        </row>
        <row r="739">
          <cell r="A739" t="str">
            <v>3524100650237EF+0100+00000</v>
          </cell>
          <cell r="B739" t="str">
            <v>X28</v>
          </cell>
          <cell r="C739">
            <v>207581158</v>
          </cell>
          <cell r="D739" t="str">
            <v>3.17</v>
          </cell>
          <cell r="E739">
            <v>16</v>
          </cell>
          <cell r="F739">
            <v>12</v>
          </cell>
          <cell r="H739">
            <v>9</v>
          </cell>
          <cell r="I739">
            <v>6</v>
          </cell>
        </row>
        <row r="740">
          <cell r="A740" t="str">
            <v>3524100650237EF+0100+02500</v>
          </cell>
          <cell r="B740" t="str">
            <v>X28</v>
          </cell>
          <cell r="C740">
            <v>207581075</v>
          </cell>
          <cell r="D740" t="str">
            <v>3.33</v>
          </cell>
          <cell r="E740">
            <v>21</v>
          </cell>
          <cell r="F740">
            <v>5</v>
          </cell>
          <cell r="H740">
            <v>6</v>
          </cell>
          <cell r="I740">
            <v>6</v>
          </cell>
        </row>
        <row r="741">
          <cell r="A741" t="str">
            <v>3524100650237EF+0100+05000</v>
          </cell>
          <cell r="B741" t="str">
            <v>X28</v>
          </cell>
          <cell r="C741">
            <v>207580994</v>
          </cell>
          <cell r="D741" t="str">
            <v>6.33</v>
          </cell>
          <cell r="E741">
            <v>19</v>
          </cell>
          <cell r="F741">
            <v>27</v>
          </cell>
          <cell r="H741">
            <v>8</v>
          </cell>
          <cell r="I741">
            <v>6</v>
          </cell>
        </row>
        <row r="742">
          <cell r="A742" t="str">
            <v>3524100650237EF+0100+07500</v>
          </cell>
          <cell r="B742" t="str">
            <v>X28</v>
          </cell>
          <cell r="C742">
            <v>207580911</v>
          </cell>
          <cell r="D742" t="str">
            <v>2.4</v>
          </cell>
          <cell r="E742">
            <v>15</v>
          </cell>
          <cell r="H742">
            <v>3</v>
          </cell>
          <cell r="I742">
            <v>5</v>
          </cell>
        </row>
        <row r="743">
          <cell r="A743" t="str">
            <v>3524100650237EF+0100+10000</v>
          </cell>
          <cell r="B743" t="str">
            <v>X28</v>
          </cell>
          <cell r="C743">
            <v>207580838</v>
          </cell>
          <cell r="D743">
            <v>6</v>
          </cell>
          <cell r="E743">
            <v>28</v>
          </cell>
          <cell r="H743">
            <v>4</v>
          </cell>
          <cell r="I743">
            <v>4</v>
          </cell>
        </row>
        <row r="744">
          <cell r="A744" t="str">
            <v>3524100650237EF+0100+12500</v>
          </cell>
          <cell r="B744" t="str">
            <v>X28</v>
          </cell>
          <cell r="C744">
            <v>207580754</v>
          </cell>
          <cell r="D744" t="str">
            <v>2.33</v>
          </cell>
          <cell r="E744">
            <v>10</v>
          </cell>
          <cell r="H744">
            <v>3</v>
          </cell>
          <cell r="I744">
            <v>3</v>
          </cell>
        </row>
        <row r="745">
          <cell r="A745" t="str">
            <v>3524100650237EF+0100+15000</v>
          </cell>
          <cell r="B745" t="str">
            <v>X28</v>
          </cell>
          <cell r="C745">
            <v>207580671</v>
          </cell>
          <cell r="D745">
            <v>4</v>
          </cell>
          <cell r="E745">
            <v>10</v>
          </cell>
          <cell r="H745">
            <v>2</v>
          </cell>
          <cell r="I745">
            <v>2</v>
          </cell>
        </row>
        <row r="746">
          <cell r="A746" t="str">
            <v>3524100650237EF+0100+17500</v>
          </cell>
          <cell r="B746" t="str">
            <v>X28</v>
          </cell>
          <cell r="C746">
            <v>207580598</v>
          </cell>
          <cell r="D746">
            <v>4</v>
          </cell>
          <cell r="E746">
            <v>9</v>
          </cell>
          <cell r="H746">
            <v>1</v>
          </cell>
          <cell r="I746">
            <v>2</v>
          </cell>
        </row>
        <row r="747">
          <cell r="A747" t="str">
            <v>3524100650237EF+0100+20000</v>
          </cell>
          <cell r="B747" t="str">
            <v>X28</v>
          </cell>
          <cell r="C747">
            <v>207580515</v>
          </cell>
          <cell r="D747" t="str">
            <v>2.5</v>
          </cell>
          <cell r="E747">
            <v>8</v>
          </cell>
          <cell r="H747">
            <v>3</v>
          </cell>
          <cell r="I747">
            <v>2</v>
          </cell>
        </row>
        <row r="748">
          <cell r="A748" t="str">
            <v>3524100650237EF+0125+00000</v>
          </cell>
          <cell r="B748" t="str">
            <v>X28</v>
          </cell>
          <cell r="C748">
            <v>207581067</v>
          </cell>
          <cell r="D748" t="str">
            <v>1.44</v>
          </cell>
          <cell r="E748">
            <v>16</v>
          </cell>
          <cell r="F748">
            <v>5</v>
          </cell>
          <cell r="H748">
            <v>8</v>
          </cell>
          <cell r="I748">
            <v>9</v>
          </cell>
        </row>
        <row r="749">
          <cell r="A749" t="str">
            <v>3524100650237EF+0125+02500</v>
          </cell>
          <cell r="B749" t="str">
            <v>X28</v>
          </cell>
          <cell r="C749">
            <v>207580986</v>
          </cell>
          <cell r="D749" t="str">
            <v>1.88</v>
          </cell>
          <cell r="E749">
            <v>14</v>
          </cell>
          <cell r="F749">
            <v>5</v>
          </cell>
          <cell r="H749">
            <v>4</v>
          </cell>
          <cell r="I749">
            <v>8</v>
          </cell>
        </row>
        <row r="750">
          <cell r="A750" t="str">
            <v>3524100650237EF+0125+05000</v>
          </cell>
          <cell r="B750" t="str">
            <v>X28</v>
          </cell>
          <cell r="C750">
            <v>207580903</v>
          </cell>
          <cell r="D750" t="str">
            <v>2.5</v>
          </cell>
          <cell r="E750">
            <v>30</v>
          </cell>
          <cell r="F750">
            <v>5</v>
          </cell>
          <cell r="H750">
            <v>10</v>
          </cell>
          <cell r="I750">
            <v>10</v>
          </cell>
        </row>
        <row r="751">
          <cell r="A751" t="str">
            <v>3524100650237EF+0125+07500</v>
          </cell>
          <cell r="B751" t="str">
            <v>X28</v>
          </cell>
          <cell r="C751">
            <v>207580820</v>
          </cell>
          <cell r="D751">
            <v>4</v>
          </cell>
          <cell r="E751">
            <v>23</v>
          </cell>
          <cell r="H751">
            <v>3</v>
          </cell>
          <cell r="I751">
            <v>5</v>
          </cell>
        </row>
        <row r="752">
          <cell r="A752" t="str">
            <v>3524100650237EF+0125+10000</v>
          </cell>
          <cell r="B752" t="str">
            <v>X28</v>
          </cell>
          <cell r="C752">
            <v>207580747</v>
          </cell>
          <cell r="D752">
            <v>4</v>
          </cell>
          <cell r="E752">
            <v>18</v>
          </cell>
          <cell r="H752">
            <v>2</v>
          </cell>
          <cell r="I752">
            <v>4</v>
          </cell>
        </row>
        <row r="753">
          <cell r="A753" t="str">
            <v>3524100650237EF+0125+12500</v>
          </cell>
          <cell r="B753" t="str">
            <v>X28</v>
          </cell>
          <cell r="C753">
            <v>207580663</v>
          </cell>
          <cell r="D753" t="str">
            <v>6.33</v>
          </cell>
          <cell r="E753">
            <v>5</v>
          </cell>
          <cell r="F753">
            <v>15</v>
          </cell>
          <cell r="H753">
            <v>1</v>
          </cell>
          <cell r="I753">
            <v>3</v>
          </cell>
        </row>
        <row r="754">
          <cell r="A754" t="str">
            <v>3524100650237EF+0125+15000</v>
          </cell>
          <cell r="B754" t="str">
            <v>X28</v>
          </cell>
          <cell r="C754">
            <v>207580580</v>
          </cell>
          <cell r="D754">
            <v>4</v>
          </cell>
          <cell r="E754">
            <v>7</v>
          </cell>
          <cell r="F754">
            <v>4</v>
          </cell>
          <cell r="H754">
            <v>3</v>
          </cell>
          <cell r="I754">
            <v>2</v>
          </cell>
        </row>
        <row r="755">
          <cell r="A755" t="str">
            <v>3524100650237EF+0125+17500</v>
          </cell>
          <cell r="B755" t="str">
            <v>X28</v>
          </cell>
          <cell r="C755">
            <v>207580507</v>
          </cell>
          <cell r="D755" t="str">
            <v>1.5</v>
          </cell>
          <cell r="E755">
            <v>4</v>
          </cell>
          <cell r="H755">
            <v>1</v>
          </cell>
          <cell r="I755">
            <v>2</v>
          </cell>
        </row>
        <row r="756">
          <cell r="A756" t="str">
            <v>3524100650237EF+0125+20000</v>
          </cell>
          <cell r="B756" t="str">
            <v>X28</v>
          </cell>
          <cell r="C756">
            <v>207580424</v>
          </cell>
          <cell r="D756" t="str">
            <v>2.5</v>
          </cell>
          <cell r="E756">
            <v>6</v>
          </cell>
          <cell r="H756">
            <v>1</v>
          </cell>
          <cell r="I756">
            <v>2</v>
          </cell>
        </row>
        <row r="757">
          <cell r="A757" t="str">
            <v>3524100650237EF+0150+00000</v>
          </cell>
          <cell r="B757" t="str">
            <v>X28</v>
          </cell>
          <cell r="C757">
            <v>207580978</v>
          </cell>
          <cell r="D757" t="str">
            <v>3.78</v>
          </cell>
          <cell r="E757">
            <v>45</v>
          </cell>
          <cell r="H757">
            <v>11</v>
          </cell>
          <cell r="I757">
            <v>9</v>
          </cell>
        </row>
        <row r="758">
          <cell r="A758" t="str">
            <v>3524100650237EF+0150+02500</v>
          </cell>
          <cell r="B758" t="str">
            <v>X28</v>
          </cell>
          <cell r="C758">
            <v>207580895</v>
          </cell>
          <cell r="D758" t="str">
            <v>2.86</v>
          </cell>
          <cell r="E758">
            <v>30</v>
          </cell>
          <cell r="H758">
            <v>10</v>
          </cell>
          <cell r="I758">
            <v>7</v>
          </cell>
        </row>
        <row r="759">
          <cell r="A759" t="str">
            <v>3524100650237EF+0150+05000</v>
          </cell>
          <cell r="B759" t="str">
            <v>X28</v>
          </cell>
          <cell r="C759">
            <v>207580812</v>
          </cell>
          <cell r="D759" t="str">
            <v>1.3</v>
          </cell>
          <cell r="E759">
            <v>23</v>
          </cell>
          <cell r="H759">
            <v>10</v>
          </cell>
          <cell r="I759">
            <v>10</v>
          </cell>
        </row>
        <row r="760">
          <cell r="A760" t="str">
            <v>3524100650237EF+0150+07500</v>
          </cell>
          <cell r="B760" t="str">
            <v>X28</v>
          </cell>
          <cell r="C760">
            <v>207580739</v>
          </cell>
          <cell r="D760" t="str">
            <v>4.75</v>
          </cell>
          <cell r="E760">
            <v>25</v>
          </cell>
          <cell r="H760">
            <v>6</v>
          </cell>
          <cell r="I760">
            <v>4</v>
          </cell>
        </row>
        <row r="761">
          <cell r="A761" t="str">
            <v>3524100650237EF+0150+10000</v>
          </cell>
          <cell r="B761" t="str">
            <v>X28</v>
          </cell>
          <cell r="C761">
            <v>207580655</v>
          </cell>
          <cell r="D761">
            <v>3</v>
          </cell>
          <cell r="E761">
            <v>9</v>
          </cell>
          <cell r="H761">
            <v>3</v>
          </cell>
          <cell r="I761">
            <v>2</v>
          </cell>
        </row>
        <row r="762">
          <cell r="A762" t="str">
            <v>3524100650237EF+0150+12500</v>
          </cell>
          <cell r="B762" t="str">
            <v>X28</v>
          </cell>
          <cell r="C762">
            <v>207580572</v>
          </cell>
          <cell r="D762">
            <v>4</v>
          </cell>
          <cell r="E762">
            <v>10</v>
          </cell>
          <cell r="F762">
            <v>13</v>
          </cell>
          <cell r="H762">
            <v>3</v>
          </cell>
          <cell r="I762">
            <v>5</v>
          </cell>
        </row>
        <row r="763">
          <cell r="A763" t="str">
            <v>3524100650237EF+0150+15000</v>
          </cell>
          <cell r="B763" t="str">
            <v>X28</v>
          </cell>
          <cell r="C763">
            <v>207580499</v>
          </cell>
          <cell r="D763" t="str">
            <v>8.67</v>
          </cell>
          <cell r="E763">
            <v>9</v>
          </cell>
          <cell r="F763">
            <v>20</v>
          </cell>
          <cell r="H763">
            <v>3</v>
          </cell>
          <cell r="I763">
            <v>3</v>
          </cell>
        </row>
        <row r="764">
          <cell r="A764" t="str">
            <v>3524100650237EF+0150+17500</v>
          </cell>
          <cell r="B764" t="str">
            <v>X28</v>
          </cell>
          <cell r="C764">
            <v>207580416</v>
          </cell>
          <cell r="D764" t="str">
            <v>5.5</v>
          </cell>
          <cell r="E764">
            <v>13</v>
          </cell>
          <cell r="H764">
            <v>2</v>
          </cell>
          <cell r="I764">
            <v>2</v>
          </cell>
        </row>
        <row r="765">
          <cell r="A765" t="str">
            <v>3524100650237EF+0150+20000</v>
          </cell>
          <cell r="B765" t="str">
            <v>X28</v>
          </cell>
          <cell r="C765">
            <v>207580333</v>
          </cell>
          <cell r="D765">
            <v>2</v>
          </cell>
          <cell r="E765">
            <v>2</v>
          </cell>
          <cell r="H765">
            <v>0</v>
          </cell>
          <cell r="I765">
            <v>1</v>
          </cell>
        </row>
        <row r="766">
          <cell r="A766" t="str">
            <v>3524100650237EF+0175+00000</v>
          </cell>
          <cell r="B766" t="str">
            <v>X28</v>
          </cell>
          <cell r="C766">
            <v>207580887</v>
          </cell>
          <cell r="D766" t="str">
            <v>4.4</v>
          </cell>
          <cell r="E766">
            <v>37</v>
          </cell>
          <cell r="F766">
            <v>23</v>
          </cell>
          <cell r="H766">
            <v>16</v>
          </cell>
          <cell r="I766">
            <v>10</v>
          </cell>
        </row>
        <row r="767">
          <cell r="A767" t="str">
            <v>3524100650237EF+0175+02500</v>
          </cell>
          <cell r="B767" t="str">
            <v>X28</v>
          </cell>
          <cell r="C767">
            <v>207580804</v>
          </cell>
          <cell r="D767">
            <v>4</v>
          </cell>
          <cell r="E767">
            <v>24</v>
          </cell>
          <cell r="F767">
            <v>20</v>
          </cell>
          <cell r="H767">
            <v>8</v>
          </cell>
          <cell r="I767">
            <v>9</v>
          </cell>
        </row>
        <row r="768">
          <cell r="A768" t="str">
            <v>3524100650237EF+0175+05000</v>
          </cell>
          <cell r="B768" t="str">
            <v>X28</v>
          </cell>
          <cell r="C768">
            <v>207580721</v>
          </cell>
          <cell r="D768" t="str">
            <v>2.2</v>
          </cell>
          <cell r="E768">
            <v>29</v>
          </cell>
          <cell r="F768">
            <v>4</v>
          </cell>
          <cell r="H768">
            <v>11</v>
          </cell>
          <cell r="I768">
            <v>10</v>
          </cell>
        </row>
        <row r="769">
          <cell r="A769" t="str">
            <v>3524100650237EF+0175+07500</v>
          </cell>
          <cell r="B769" t="str">
            <v>X28</v>
          </cell>
          <cell r="C769">
            <v>207580648</v>
          </cell>
          <cell r="D769">
            <v>2</v>
          </cell>
          <cell r="E769">
            <v>22</v>
          </cell>
          <cell r="F769">
            <v>2</v>
          </cell>
          <cell r="H769">
            <v>8</v>
          </cell>
          <cell r="I769">
            <v>8</v>
          </cell>
        </row>
        <row r="770">
          <cell r="A770" t="str">
            <v>3524100650237EF+0175+10000</v>
          </cell>
          <cell r="B770" t="str">
            <v>X28</v>
          </cell>
          <cell r="C770">
            <v>207580564</v>
          </cell>
          <cell r="D770">
            <v>3</v>
          </cell>
          <cell r="E770">
            <v>19</v>
          </cell>
          <cell r="H770">
            <v>4</v>
          </cell>
          <cell r="I770">
            <v>5</v>
          </cell>
        </row>
        <row r="771">
          <cell r="A771" t="str">
            <v>3524100650237EF+0175+12500</v>
          </cell>
          <cell r="B771" t="str">
            <v>X28</v>
          </cell>
          <cell r="C771">
            <v>207580481</v>
          </cell>
          <cell r="D771">
            <v>3</v>
          </cell>
          <cell r="E771">
            <v>16</v>
          </cell>
          <cell r="H771">
            <v>4</v>
          </cell>
          <cell r="I771">
            <v>4</v>
          </cell>
        </row>
        <row r="772">
          <cell r="A772" t="str">
            <v>3524100650237EF+0175+15000</v>
          </cell>
          <cell r="B772" t="str">
            <v>X28</v>
          </cell>
          <cell r="C772">
            <v>207580408</v>
          </cell>
          <cell r="D772" t="str">
            <v>1.57</v>
          </cell>
          <cell r="E772">
            <v>2</v>
          </cell>
          <cell r="F772">
            <v>10</v>
          </cell>
          <cell r="H772">
            <v>1</v>
          </cell>
          <cell r="I772">
            <v>7</v>
          </cell>
        </row>
        <row r="773">
          <cell r="A773" t="str">
            <v>3524100650237EF+0175+17500</v>
          </cell>
          <cell r="B773" t="str">
            <v>X28</v>
          </cell>
          <cell r="C773">
            <v>207580325</v>
          </cell>
          <cell r="D773" t="str">
            <v>4.5</v>
          </cell>
          <cell r="E773">
            <v>12</v>
          </cell>
          <cell r="H773">
            <v>3</v>
          </cell>
          <cell r="I773">
            <v>2</v>
          </cell>
        </row>
        <row r="774">
          <cell r="A774" t="str">
            <v>3524100650237EF+0175+20000</v>
          </cell>
          <cell r="B774" t="str">
            <v>X28</v>
          </cell>
          <cell r="C774">
            <v>207580242</v>
          </cell>
          <cell r="D774">
            <v>7</v>
          </cell>
          <cell r="E774">
            <v>14</v>
          </cell>
          <cell r="H774">
            <v>0</v>
          </cell>
          <cell r="I774">
            <v>2</v>
          </cell>
        </row>
        <row r="775">
          <cell r="A775" t="str">
            <v>3524100650237EF+0200+00000</v>
          </cell>
          <cell r="B775" t="str">
            <v>X28</v>
          </cell>
          <cell r="C775">
            <v>207580796</v>
          </cell>
          <cell r="D775" t="str">
            <v>2.75</v>
          </cell>
          <cell r="E775">
            <v>37</v>
          </cell>
          <cell r="F775">
            <v>11</v>
          </cell>
          <cell r="H775">
            <v>15</v>
          </cell>
          <cell r="I775">
            <v>12</v>
          </cell>
        </row>
        <row r="776">
          <cell r="A776" t="str">
            <v>3524100650237EF+0200+02500</v>
          </cell>
          <cell r="B776" t="str">
            <v>X28</v>
          </cell>
          <cell r="C776">
            <v>207580713</v>
          </cell>
          <cell r="D776" t="str">
            <v>2.89</v>
          </cell>
          <cell r="E776">
            <v>32</v>
          </cell>
          <cell r="F776">
            <v>5</v>
          </cell>
          <cell r="H776">
            <v>11</v>
          </cell>
          <cell r="I776">
            <v>9</v>
          </cell>
        </row>
        <row r="777">
          <cell r="A777" t="str">
            <v>3524100650237EF+0200+05000</v>
          </cell>
          <cell r="B777" t="str">
            <v>X28</v>
          </cell>
          <cell r="C777">
            <v>207580630</v>
          </cell>
          <cell r="D777" t="str">
            <v>3.78</v>
          </cell>
          <cell r="E777">
            <v>38</v>
          </cell>
          <cell r="F777">
            <v>14</v>
          </cell>
          <cell r="H777">
            <v>18</v>
          </cell>
          <cell r="I777">
            <v>9</v>
          </cell>
        </row>
        <row r="778">
          <cell r="A778" t="str">
            <v>3524100650237EF+0200+07500</v>
          </cell>
          <cell r="B778" t="str">
            <v>X28</v>
          </cell>
          <cell r="C778">
            <v>207580556</v>
          </cell>
          <cell r="D778" t="str">
            <v>4.38</v>
          </cell>
          <cell r="E778">
            <v>43</v>
          </cell>
          <cell r="F778">
            <v>5</v>
          </cell>
          <cell r="H778">
            <v>13</v>
          </cell>
          <cell r="I778">
            <v>8</v>
          </cell>
        </row>
        <row r="779">
          <cell r="A779" t="str">
            <v>3524100650237EF+0200+10000</v>
          </cell>
          <cell r="B779" t="str">
            <v>X28</v>
          </cell>
          <cell r="C779">
            <v>207580473</v>
          </cell>
          <cell r="D779">
            <v>10</v>
          </cell>
          <cell r="E779">
            <v>27</v>
          </cell>
          <cell r="F779">
            <v>25</v>
          </cell>
          <cell r="H779">
            <v>12</v>
          </cell>
          <cell r="I779">
            <v>4</v>
          </cell>
        </row>
        <row r="780">
          <cell r="A780" t="str">
            <v>3524100650237EF+0200+12500</v>
          </cell>
          <cell r="B780" t="str">
            <v>X28</v>
          </cell>
          <cell r="C780">
            <v>207580390</v>
          </cell>
          <cell r="D780" t="str">
            <v>4.67</v>
          </cell>
          <cell r="E780">
            <v>18</v>
          </cell>
          <cell r="H780">
            <v>4</v>
          </cell>
          <cell r="I780">
            <v>3</v>
          </cell>
        </row>
        <row r="781">
          <cell r="A781" t="str">
            <v>3524100650237EF+0200+15000</v>
          </cell>
          <cell r="B781" t="str">
            <v>X28</v>
          </cell>
          <cell r="C781">
            <v>207580317</v>
          </cell>
          <cell r="D781">
            <v>4</v>
          </cell>
          <cell r="E781">
            <v>14</v>
          </cell>
          <cell r="H781">
            <v>2</v>
          </cell>
          <cell r="I781">
            <v>3</v>
          </cell>
        </row>
        <row r="782">
          <cell r="A782" t="str">
            <v>3524100650237EF+0200+17500</v>
          </cell>
          <cell r="B782" t="str">
            <v>X28</v>
          </cell>
          <cell r="C782">
            <v>207580234</v>
          </cell>
          <cell r="D782" t="str">
            <v>2.5</v>
          </cell>
          <cell r="E782">
            <v>5</v>
          </cell>
          <cell r="H782">
            <v>0</v>
          </cell>
          <cell r="I782">
            <v>2</v>
          </cell>
        </row>
        <row r="783">
          <cell r="A783" t="str">
            <v>3524100650237EF+0200+20000</v>
          </cell>
          <cell r="B783" t="str">
            <v>X28</v>
          </cell>
          <cell r="C783">
            <v>207580150</v>
          </cell>
          <cell r="D783">
            <v>4</v>
          </cell>
          <cell r="E783">
            <v>13</v>
          </cell>
          <cell r="H783">
            <v>1</v>
          </cell>
          <cell r="I783">
            <v>3</v>
          </cell>
        </row>
        <row r="784">
          <cell r="A784" t="str">
            <v>3524100650237EF+0225+00000</v>
          </cell>
          <cell r="B784" t="str">
            <v>X28</v>
          </cell>
          <cell r="C784">
            <v>207580705</v>
          </cell>
          <cell r="D784" t="str">
            <v>1.22</v>
          </cell>
          <cell r="E784">
            <v>46</v>
          </cell>
          <cell r="F784">
            <v>5</v>
          </cell>
          <cell r="H784">
            <v>29</v>
          </cell>
          <cell r="I784">
            <v>18</v>
          </cell>
        </row>
        <row r="785">
          <cell r="A785" t="str">
            <v>3524100650237EF+0225+02500</v>
          </cell>
          <cell r="B785" t="str">
            <v>X28</v>
          </cell>
          <cell r="C785">
            <v>207580622</v>
          </cell>
          <cell r="D785" t="str">
            <v>3.9</v>
          </cell>
          <cell r="E785">
            <v>23</v>
          </cell>
          <cell r="F785">
            <v>31</v>
          </cell>
          <cell r="H785">
            <v>15</v>
          </cell>
          <cell r="I785">
            <v>10</v>
          </cell>
        </row>
        <row r="786">
          <cell r="A786" t="str">
            <v>3524100650237EF+0225+05000</v>
          </cell>
          <cell r="B786" t="str">
            <v>X28</v>
          </cell>
          <cell r="C786">
            <v>207580549</v>
          </cell>
          <cell r="D786" t="str">
            <v>2.38</v>
          </cell>
          <cell r="E786">
            <v>30</v>
          </cell>
          <cell r="F786">
            <v>25</v>
          </cell>
          <cell r="H786">
            <v>24</v>
          </cell>
          <cell r="I786">
            <v>13</v>
          </cell>
        </row>
        <row r="787">
          <cell r="A787" t="str">
            <v>3524100650237EF+0225+07500</v>
          </cell>
          <cell r="B787" t="str">
            <v>X28</v>
          </cell>
          <cell r="C787">
            <v>207580465</v>
          </cell>
          <cell r="D787">
            <v>3</v>
          </cell>
          <cell r="E787">
            <v>37</v>
          </cell>
          <cell r="F787">
            <v>14</v>
          </cell>
          <cell r="H787">
            <v>15</v>
          </cell>
          <cell r="I787">
            <v>12</v>
          </cell>
        </row>
        <row r="788">
          <cell r="A788" t="str">
            <v>3524100650237EF+0225+10000</v>
          </cell>
          <cell r="B788" t="str">
            <v>X28</v>
          </cell>
          <cell r="C788">
            <v>207580382</v>
          </cell>
          <cell r="D788" t="str">
            <v>2.33</v>
          </cell>
          <cell r="E788">
            <v>25</v>
          </cell>
          <cell r="H788">
            <v>11</v>
          </cell>
          <cell r="I788">
            <v>6</v>
          </cell>
        </row>
        <row r="789">
          <cell r="A789" t="str">
            <v>3524100650237EF+0225+12500</v>
          </cell>
          <cell r="B789" t="str">
            <v>X28</v>
          </cell>
          <cell r="C789">
            <v>207580309</v>
          </cell>
          <cell r="D789" t="str">
            <v>3.67</v>
          </cell>
          <cell r="E789">
            <v>10</v>
          </cell>
          <cell r="F789">
            <v>5</v>
          </cell>
          <cell r="H789">
            <v>4</v>
          </cell>
          <cell r="I789">
            <v>3</v>
          </cell>
        </row>
        <row r="790">
          <cell r="A790" t="str">
            <v>3524100650237EF+0225+15000</v>
          </cell>
          <cell r="B790" t="str">
            <v>X28</v>
          </cell>
          <cell r="C790">
            <v>207580226</v>
          </cell>
          <cell r="D790">
            <v>4</v>
          </cell>
          <cell r="E790">
            <v>11</v>
          </cell>
          <cell r="F790">
            <v>5</v>
          </cell>
          <cell r="H790">
            <v>4</v>
          </cell>
          <cell r="I790">
            <v>3</v>
          </cell>
        </row>
        <row r="791">
          <cell r="A791" t="str">
            <v>3524100650237EF+0225+17500</v>
          </cell>
          <cell r="B791" t="str">
            <v>X28</v>
          </cell>
          <cell r="C791">
            <v>207580143</v>
          </cell>
          <cell r="D791">
            <v>17</v>
          </cell>
          <cell r="E791">
            <v>21</v>
          </cell>
          <cell r="H791">
            <v>4</v>
          </cell>
          <cell r="I791">
            <v>1</v>
          </cell>
        </row>
        <row r="792">
          <cell r="A792" t="str">
            <v>3524100650237EF+0225+20000</v>
          </cell>
          <cell r="B792" t="str">
            <v>X28</v>
          </cell>
          <cell r="C792">
            <v>207580069</v>
          </cell>
          <cell r="D792">
            <v>0</v>
          </cell>
          <cell r="H792">
            <v>0</v>
          </cell>
          <cell r="I792">
            <v>1</v>
          </cell>
        </row>
        <row r="793">
          <cell r="A793" t="str">
            <v>3524100650237EF+0250+00000</v>
          </cell>
          <cell r="B793" t="str">
            <v>X28</v>
          </cell>
          <cell r="C793">
            <v>207580614</v>
          </cell>
          <cell r="D793" t="str">
            <v>2.75</v>
          </cell>
          <cell r="E793">
            <v>67</v>
          </cell>
          <cell r="F793">
            <v>29</v>
          </cell>
          <cell r="H793">
            <v>30</v>
          </cell>
          <cell r="I793">
            <v>24</v>
          </cell>
        </row>
        <row r="794">
          <cell r="A794" t="str">
            <v>3524100650237EF+0250+02500</v>
          </cell>
          <cell r="B794" t="str">
            <v>X28</v>
          </cell>
          <cell r="C794">
            <v>207580531</v>
          </cell>
          <cell r="D794" t="str">
            <v>3.54</v>
          </cell>
          <cell r="E794">
            <v>47</v>
          </cell>
          <cell r="F794">
            <v>20</v>
          </cell>
          <cell r="H794">
            <v>21</v>
          </cell>
          <cell r="I794">
            <v>13</v>
          </cell>
        </row>
        <row r="795">
          <cell r="A795" t="str">
            <v>3524100650237EF+0250+05000</v>
          </cell>
          <cell r="B795" t="str">
            <v>X28</v>
          </cell>
          <cell r="C795">
            <v>207580457</v>
          </cell>
          <cell r="D795" t="str">
            <v>4.07</v>
          </cell>
          <cell r="E795">
            <v>61</v>
          </cell>
          <cell r="F795">
            <v>27</v>
          </cell>
          <cell r="H795">
            <v>27</v>
          </cell>
          <cell r="I795">
            <v>15</v>
          </cell>
        </row>
        <row r="796">
          <cell r="A796" t="str">
            <v>3524100650237EF+0250+07500</v>
          </cell>
          <cell r="B796" t="str">
            <v>X28</v>
          </cell>
          <cell r="C796">
            <v>207580374</v>
          </cell>
          <cell r="D796" t="str">
            <v>5.14</v>
          </cell>
          <cell r="E796">
            <v>40</v>
          </cell>
          <cell r="F796">
            <v>14</v>
          </cell>
          <cell r="H796">
            <v>18</v>
          </cell>
          <cell r="I796">
            <v>7</v>
          </cell>
        </row>
        <row r="797">
          <cell r="A797" t="str">
            <v>3524100650237EF+0250+10000</v>
          </cell>
          <cell r="B797" t="str">
            <v>X28</v>
          </cell>
          <cell r="C797">
            <v>207580291</v>
          </cell>
          <cell r="D797" t="str">
            <v>3.71</v>
          </cell>
          <cell r="E797">
            <v>34</v>
          </cell>
          <cell r="H797">
            <v>8</v>
          </cell>
          <cell r="I797">
            <v>7</v>
          </cell>
        </row>
        <row r="798">
          <cell r="A798" t="str">
            <v>3524100650237EF+0250+12500</v>
          </cell>
          <cell r="B798" t="str">
            <v>X28</v>
          </cell>
          <cell r="C798">
            <v>207580218</v>
          </cell>
          <cell r="D798" t="str">
            <v>5.33</v>
          </cell>
          <cell r="E798">
            <v>19</v>
          </cell>
          <cell r="H798">
            <v>3</v>
          </cell>
          <cell r="I798">
            <v>3</v>
          </cell>
        </row>
        <row r="799">
          <cell r="A799" t="str">
            <v>3524100650237EF+0250+15000</v>
          </cell>
          <cell r="B799" t="str">
            <v>X28</v>
          </cell>
          <cell r="C799">
            <v>207580135</v>
          </cell>
          <cell r="D799" t="str">
            <v>3.33</v>
          </cell>
          <cell r="E799">
            <v>13</v>
          </cell>
          <cell r="H799">
            <v>3</v>
          </cell>
          <cell r="I799">
            <v>3</v>
          </cell>
        </row>
        <row r="800">
          <cell r="A800" t="str">
            <v>3524100650237EF+0250+17500</v>
          </cell>
          <cell r="B800" t="str">
            <v>X28</v>
          </cell>
          <cell r="C800">
            <v>207580051</v>
          </cell>
          <cell r="D800">
            <v>16</v>
          </cell>
          <cell r="E800">
            <v>18</v>
          </cell>
          <cell r="H800">
            <v>2</v>
          </cell>
          <cell r="I800">
            <v>1</v>
          </cell>
        </row>
        <row r="801">
          <cell r="A801" t="str">
            <v>3524100650237EF+0250+20000</v>
          </cell>
          <cell r="B801" t="str">
            <v>X28</v>
          </cell>
          <cell r="C801">
            <v>207579970</v>
          </cell>
          <cell r="D801">
            <v>12</v>
          </cell>
          <cell r="E801">
            <v>12</v>
          </cell>
          <cell r="H801">
            <v>0</v>
          </cell>
          <cell r="I801">
            <v>1</v>
          </cell>
        </row>
        <row r="802">
          <cell r="A802" t="str">
            <v>3524100650237EF+0275+00000</v>
          </cell>
          <cell r="B802" t="str">
            <v>X28</v>
          </cell>
          <cell r="C802">
            <v>207580523</v>
          </cell>
          <cell r="D802" t="str">
            <v>2.22</v>
          </cell>
          <cell r="E802">
            <v>57</v>
          </cell>
          <cell r="F802">
            <v>12</v>
          </cell>
          <cell r="H802">
            <v>29</v>
          </cell>
          <cell r="I802">
            <v>18</v>
          </cell>
        </row>
        <row r="803">
          <cell r="A803" t="str">
            <v>3524100650237EF+0275+02500</v>
          </cell>
          <cell r="B803" t="str">
            <v>X28</v>
          </cell>
          <cell r="C803">
            <v>207580440</v>
          </cell>
          <cell r="D803" t="str">
            <v>3.11</v>
          </cell>
          <cell r="E803">
            <v>40</v>
          </cell>
          <cell r="H803">
            <v>12</v>
          </cell>
          <cell r="I803">
            <v>9</v>
          </cell>
        </row>
        <row r="804">
          <cell r="A804" t="str">
            <v>3524100650237EF+0275+05000</v>
          </cell>
          <cell r="B804" t="str">
            <v>X28</v>
          </cell>
          <cell r="C804">
            <v>207580366</v>
          </cell>
          <cell r="D804" t="str">
            <v>3.64</v>
          </cell>
          <cell r="E804">
            <v>62</v>
          </cell>
          <cell r="F804">
            <v>14</v>
          </cell>
          <cell r="H804">
            <v>25</v>
          </cell>
          <cell r="I804">
            <v>14</v>
          </cell>
        </row>
        <row r="805">
          <cell r="A805" t="str">
            <v>3524100650237EF+0275+07500</v>
          </cell>
          <cell r="B805" t="str">
            <v>X28</v>
          </cell>
          <cell r="C805">
            <v>207580283</v>
          </cell>
          <cell r="D805" t="str">
            <v>2.17</v>
          </cell>
          <cell r="E805">
            <v>14</v>
          </cell>
          <cell r="F805">
            <v>9</v>
          </cell>
          <cell r="H805">
            <v>10</v>
          </cell>
          <cell r="I805">
            <v>6</v>
          </cell>
        </row>
        <row r="806">
          <cell r="A806" t="str">
            <v>3524100650237EF+0275+10000</v>
          </cell>
          <cell r="B806" t="str">
            <v>X28</v>
          </cell>
          <cell r="C806">
            <v>207580200</v>
          </cell>
          <cell r="D806" t="str">
            <v>6.5</v>
          </cell>
          <cell r="E806">
            <v>10</v>
          </cell>
          <cell r="F806">
            <v>20</v>
          </cell>
          <cell r="H806">
            <v>4</v>
          </cell>
          <cell r="I806">
            <v>4</v>
          </cell>
        </row>
        <row r="807">
          <cell r="A807" t="str">
            <v>3524100650237EF+0275+12500</v>
          </cell>
          <cell r="B807" t="str">
            <v>X28</v>
          </cell>
          <cell r="C807">
            <v>207580127</v>
          </cell>
          <cell r="D807" t="str">
            <v>7.67</v>
          </cell>
          <cell r="E807">
            <v>14</v>
          </cell>
          <cell r="F807">
            <v>14</v>
          </cell>
          <cell r="H807">
            <v>5</v>
          </cell>
          <cell r="I807">
            <v>3</v>
          </cell>
        </row>
        <row r="808">
          <cell r="A808" t="str">
            <v>3524100650237EF+0275+15000</v>
          </cell>
          <cell r="B808" t="str">
            <v>X28</v>
          </cell>
          <cell r="C808">
            <v>207580044</v>
          </cell>
          <cell r="D808">
            <v>13</v>
          </cell>
          <cell r="E808">
            <v>14</v>
          </cell>
          <cell r="H808">
            <v>1</v>
          </cell>
          <cell r="I808">
            <v>1</v>
          </cell>
        </row>
        <row r="809">
          <cell r="A809" t="str">
            <v>3524100650237EF+0275+17500</v>
          </cell>
          <cell r="B809" t="str">
            <v>X28</v>
          </cell>
          <cell r="C809">
            <v>207579962</v>
          </cell>
          <cell r="D809">
            <v>3</v>
          </cell>
          <cell r="E809">
            <v>3</v>
          </cell>
          <cell r="H809">
            <v>0</v>
          </cell>
          <cell r="I809">
            <v>1</v>
          </cell>
        </row>
        <row r="810">
          <cell r="A810" t="str">
            <v>3524100650237EF+0275+20000</v>
          </cell>
          <cell r="B810" t="str">
            <v>X28</v>
          </cell>
          <cell r="C810">
            <v>207579889</v>
          </cell>
          <cell r="D810">
            <v>4</v>
          </cell>
          <cell r="E810">
            <v>4</v>
          </cell>
          <cell r="H810">
            <v>0</v>
          </cell>
          <cell r="I810">
            <v>1</v>
          </cell>
        </row>
        <row r="811">
          <cell r="A811" t="str">
            <v>3524100650237EF+0300+00000</v>
          </cell>
          <cell r="B811" t="str">
            <v>X28</v>
          </cell>
          <cell r="C811">
            <v>207580432</v>
          </cell>
          <cell r="D811" t="str">
            <v>3.44</v>
          </cell>
          <cell r="E811">
            <v>62</v>
          </cell>
          <cell r="F811">
            <v>15</v>
          </cell>
          <cell r="H811">
            <v>22</v>
          </cell>
          <cell r="I811">
            <v>16</v>
          </cell>
        </row>
        <row r="812">
          <cell r="A812" t="str">
            <v>3524100650237EF+0300+02500</v>
          </cell>
          <cell r="B812" t="str">
            <v>X28</v>
          </cell>
          <cell r="C812">
            <v>207580358</v>
          </cell>
          <cell r="D812" t="str">
            <v>4.89</v>
          </cell>
          <cell r="E812">
            <v>41</v>
          </cell>
          <cell r="F812">
            <v>19</v>
          </cell>
          <cell r="H812">
            <v>16</v>
          </cell>
          <cell r="I812">
            <v>9</v>
          </cell>
        </row>
        <row r="813">
          <cell r="A813" t="str">
            <v>3524100650237EF+0300+05000</v>
          </cell>
          <cell r="B813" t="str">
            <v>X28</v>
          </cell>
          <cell r="C813">
            <v>207580275</v>
          </cell>
          <cell r="D813" t="str">
            <v>3.73</v>
          </cell>
          <cell r="E813">
            <v>26</v>
          </cell>
          <cell r="F813">
            <v>34</v>
          </cell>
          <cell r="H813">
            <v>19</v>
          </cell>
          <cell r="I813">
            <v>11</v>
          </cell>
        </row>
        <row r="814">
          <cell r="A814" t="str">
            <v>3524100650237EF+0300+07500</v>
          </cell>
          <cell r="B814" t="str">
            <v>X28</v>
          </cell>
          <cell r="C814">
            <v>207580192</v>
          </cell>
          <cell r="D814">
            <v>2</v>
          </cell>
          <cell r="E814">
            <v>9</v>
          </cell>
          <cell r="F814">
            <v>10</v>
          </cell>
          <cell r="H814">
            <v>7</v>
          </cell>
          <cell r="I814">
            <v>6</v>
          </cell>
        </row>
        <row r="815">
          <cell r="A815" t="str">
            <v>3524100650237EF+0300+10000</v>
          </cell>
          <cell r="B815" t="str">
            <v>X28</v>
          </cell>
          <cell r="C815">
            <v>207580119</v>
          </cell>
          <cell r="D815">
            <v>4</v>
          </cell>
          <cell r="E815">
            <v>15</v>
          </cell>
          <cell r="H815">
            <v>3</v>
          </cell>
          <cell r="I815">
            <v>3</v>
          </cell>
        </row>
        <row r="816">
          <cell r="A816" t="str">
            <v>3524100650237EF+0300+12500</v>
          </cell>
          <cell r="B816" t="str">
            <v>X28</v>
          </cell>
          <cell r="C816">
            <v>207580036</v>
          </cell>
          <cell r="D816">
            <v>5</v>
          </cell>
          <cell r="E816">
            <v>18</v>
          </cell>
          <cell r="H816">
            <v>3</v>
          </cell>
          <cell r="I816">
            <v>3</v>
          </cell>
        </row>
        <row r="817">
          <cell r="A817" t="str">
            <v>3524100650237EF+0300+15000</v>
          </cell>
          <cell r="B817" t="str">
            <v>X28</v>
          </cell>
          <cell r="C817">
            <v>207579954</v>
          </cell>
          <cell r="D817">
            <v>3</v>
          </cell>
          <cell r="E817">
            <v>14</v>
          </cell>
          <cell r="H817">
            <v>2</v>
          </cell>
          <cell r="I817">
            <v>4</v>
          </cell>
        </row>
        <row r="818">
          <cell r="A818" t="str">
            <v>3524100650237EF+0300+17500</v>
          </cell>
          <cell r="B818" t="str">
            <v>X28</v>
          </cell>
          <cell r="C818">
            <v>207579871</v>
          </cell>
          <cell r="D818">
            <v>25</v>
          </cell>
          <cell r="E818">
            <v>25</v>
          </cell>
          <cell r="H818">
            <v>0</v>
          </cell>
          <cell r="I818">
            <v>1</v>
          </cell>
        </row>
        <row r="819">
          <cell r="A819" t="str">
            <v>3524100650237EF+0300+20000</v>
          </cell>
          <cell r="B819" t="str">
            <v>X28</v>
          </cell>
          <cell r="C819">
            <v>207579798</v>
          </cell>
          <cell r="D819" t="str">
            <v>2.33</v>
          </cell>
          <cell r="E819">
            <v>8</v>
          </cell>
          <cell r="H819">
            <v>1</v>
          </cell>
          <cell r="I819">
            <v>3</v>
          </cell>
        </row>
        <row r="820">
          <cell r="A820" t="str">
            <v>3524100650237EF+0325+00000</v>
          </cell>
          <cell r="B820" t="str">
            <v>X28</v>
          </cell>
          <cell r="C820">
            <v>207580341</v>
          </cell>
          <cell r="D820">
            <v>2</v>
          </cell>
          <cell r="E820">
            <v>20</v>
          </cell>
          <cell r="F820">
            <v>10</v>
          </cell>
          <cell r="H820">
            <v>12</v>
          </cell>
          <cell r="I820">
            <v>9</v>
          </cell>
        </row>
        <row r="821">
          <cell r="A821" t="str">
            <v>3524100650237EF+0325+02500</v>
          </cell>
          <cell r="B821" t="str">
            <v>X28</v>
          </cell>
          <cell r="C821">
            <v>207580267</v>
          </cell>
          <cell r="D821" t="str">
            <v>2.83</v>
          </cell>
          <cell r="E821">
            <v>22</v>
          </cell>
          <cell r="H821">
            <v>5</v>
          </cell>
          <cell r="I821">
            <v>6</v>
          </cell>
        </row>
        <row r="822">
          <cell r="A822" t="str">
            <v>3524100650237EF+0325+05000</v>
          </cell>
          <cell r="B822" t="str">
            <v>X28</v>
          </cell>
          <cell r="C822">
            <v>207580184</v>
          </cell>
          <cell r="D822" t="str">
            <v>1.17</v>
          </cell>
          <cell r="E822">
            <v>15</v>
          </cell>
          <cell r="H822">
            <v>8</v>
          </cell>
          <cell r="I822">
            <v>6</v>
          </cell>
        </row>
        <row r="823">
          <cell r="A823" t="str">
            <v>3524100650237EF+0325+07500</v>
          </cell>
          <cell r="B823" t="str">
            <v>X28</v>
          </cell>
          <cell r="C823">
            <v>207580101</v>
          </cell>
          <cell r="D823" t="str">
            <v>2.71</v>
          </cell>
          <cell r="E823">
            <v>11</v>
          </cell>
          <cell r="F823">
            <v>12</v>
          </cell>
          <cell r="H823">
            <v>4</v>
          </cell>
          <cell r="I823">
            <v>7</v>
          </cell>
        </row>
        <row r="824">
          <cell r="A824" t="str">
            <v>3524100650237EF+0325+10000</v>
          </cell>
          <cell r="B824" t="str">
            <v>X28</v>
          </cell>
          <cell r="C824">
            <v>207580028</v>
          </cell>
          <cell r="D824" t="str">
            <v>4.67</v>
          </cell>
          <cell r="E824">
            <v>16</v>
          </cell>
          <cell r="H824">
            <v>2</v>
          </cell>
          <cell r="I824">
            <v>3</v>
          </cell>
        </row>
        <row r="825">
          <cell r="A825" t="str">
            <v>3524100650237EF+0325+12500</v>
          </cell>
          <cell r="B825" t="str">
            <v>X28</v>
          </cell>
          <cell r="C825">
            <v>207579947</v>
          </cell>
          <cell r="D825" t="str">
            <v>7.5</v>
          </cell>
          <cell r="E825">
            <v>15</v>
          </cell>
          <cell r="H825">
            <v>0</v>
          </cell>
          <cell r="I825">
            <v>2</v>
          </cell>
        </row>
        <row r="826">
          <cell r="A826" t="str">
            <v>3524100650237EF+0325+15000</v>
          </cell>
          <cell r="B826" t="str">
            <v>X28</v>
          </cell>
          <cell r="C826">
            <v>207579863</v>
          </cell>
          <cell r="D826">
            <v>0</v>
          </cell>
          <cell r="H826">
            <v>0</v>
          </cell>
          <cell r="I826">
            <v>7</v>
          </cell>
        </row>
        <row r="827">
          <cell r="A827" t="str">
            <v>3524100650237EF+0325+17500</v>
          </cell>
          <cell r="B827" t="str">
            <v>X28</v>
          </cell>
          <cell r="C827">
            <v>207579780</v>
          </cell>
          <cell r="D827">
            <v>2</v>
          </cell>
          <cell r="E827">
            <v>2</v>
          </cell>
          <cell r="H827">
            <v>0</v>
          </cell>
          <cell r="I827">
            <v>1</v>
          </cell>
        </row>
        <row r="828">
          <cell r="A828" t="str">
            <v>3524100650237EF+0325+20000</v>
          </cell>
          <cell r="B828" t="str">
            <v>X28</v>
          </cell>
          <cell r="C828">
            <v>207579707</v>
          </cell>
          <cell r="D828">
            <v>4</v>
          </cell>
          <cell r="E828">
            <v>4</v>
          </cell>
          <cell r="H828">
            <v>0</v>
          </cell>
          <cell r="I828">
            <v>1</v>
          </cell>
        </row>
        <row r="829">
          <cell r="A829" t="str">
            <v>3524100650237EF+0350+00000</v>
          </cell>
          <cell r="B829" t="str">
            <v>X28</v>
          </cell>
          <cell r="C829">
            <v>207580259</v>
          </cell>
          <cell r="D829">
            <v>0</v>
          </cell>
          <cell r="E829">
            <v>1</v>
          </cell>
          <cell r="F829">
            <v>4</v>
          </cell>
          <cell r="H829">
            <v>5</v>
          </cell>
          <cell r="I829">
            <v>9</v>
          </cell>
        </row>
        <row r="830">
          <cell r="A830" t="str">
            <v>3524100650237EF+0350+02500</v>
          </cell>
          <cell r="B830" t="str">
            <v>X28</v>
          </cell>
          <cell r="C830">
            <v>207580176</v>
          </cell>
          <cell r="D830" t="str">
            <v>9.33</v>
          </cell>
          <cell r="E830">
            <v>31</v>
          </cell>
          <cell r="H830">
            <v>3</v>
          </cell>
          <cell r="I830">
            <v>3</v>
          </cell>
        </row>
        <row r="831">
          <cell r="A831" t="str">
            <v>3524100650237EF+0350+05000</v>
          </cell>
          <cell r="B831" t="str">
            <v>X28</v>
          </cell>
          <cell r="C831">
            <v>207580093</v>
          </cell>
          <cell r="D831" t="str">
            <v>2.17</v>
          </cell>
          <cell r="E831">
            <v>17</v>
          </cell>
          <cell r="H831">
            <v>4</v>
          </cell>
          <cell r="I831">
            <v>6</v>
          </cell>
        </row>
        <row r="832">
          <cell r="A832" t="str">
            <v>3524100650237EF+0350+07500</v>
          </cell>
          <cell r="B832" t="str">
            <v>X28</v>
          </cell>
          <cell r="C832">
            <v>207580010</v>
          </cell>
          <cell r="D832" t="str">
            <v>7.33</v>
          </cell>
          <cell r="E832">
            <v>24</v>
          </cell>
          <cell r="H832">
            <v>2</v>
          </cell>
          <cell r="I832">
            <v>3</v>
          </cell>
        </row>
        <row r="833">
          <cell r="A833" t="str">
            <v>3524100650237EF+0350+10000</v>
          </cell>
          <cell r="B833" t="str">
            <v>X28</v>
          </cell>
          <cell r="C833">
            <v>207579939</v>
          </cell>
          <cell r="D833" t="str">
            <v>10.33</v>
          </cell>
          <cell r="E833">
            <v>32</v>
          </cell>
          <cell r="H833">
            <v>1</v>
          </cell>
          <cell r="I833">
            <v>3</v>
          </cell>
        </row>
        <row r="834">
          <cell r="A834" t="str">
            <v>3524100650237EF+0350+12500</v>
          </cell>
          <cell r="B834" t="str">
            <v>X28</v>
          </cell>
          <cell r="C834">
            <v>207579855</v>
          </cell>
          <cell r="D834">
            <v>3</v>
          </cell>
          <cell r="E834">
            <v>7</v>
          </cell>
          <cell r="H834">
            <v>1</v>
          </cell>
          <cell r="I834">
            <v>2</v>
          </cell>
        </row>
        <row r="835">
          <cell r="A835" t="str">
            <v>3524100650237EF+0350+15000</v>
          </cell>
          <cell r="B835" t="str">
            <v>X28</v>
          </cell>
          <cell r="C835">
            <v>207579772</v>
          </cell>
          <cell r="D835">
            <v>3</v>
          </cell>
          <cell r="E835">
            <v>3</v>
          </cell>
          <cell r="H835">
            <v>0</v>
          </cell>
          <cell r="I835">
            <v>1</v>
          </cell>
        </row>
        <row r="836">
          <cell r="A836" t="str">
            <v>3524100650237EF+0350+17500</v>
          </cell>
          <cell r="B836" t="str">
            <v>X28</v>
          </cell>
          <cell r="C836">
            <v>207579699</v>
          </cell>
          <cell r="D836">
            <v>30</v>
          </cell>
          <cell r="E836">
            <v>30</v>
          </cell>
          <cell r="H836">
            <v>0</v>
          </cell>
          <cell r="I836">
            <v>1</v>
          </cell>
        </row>
        <row r="837">
          <cell r="A837" t="str">
            <v>3524100650237EF+0350+20000</v>
          </cell>
          <cell r="B837" t="str">
            <v>X28</v>
          </cell>
          <cell r="C837">
            <v>207579616</v>
          </cell>
          <cell r="D837">
            <v>4</v>
          </cell>
          <cell r="E837">
            <v>4</v>
          </cell>
          <cell r="H837">
            <v>0</v>
          </cell>
          <cell r="I837">
            <v>1</v>
          </cell>
        </row>
        <row r="838">
          <cell r="A838" t="str">
            <v>3524100650237EF+0375+00000</v>
          </cell>
          <cell r="B838" t="str">
            <v>X28</v>
          </cell>
          <cell r="C838">
            <v>207580168</v>
          </cell>
          <cell r="D838" t="str">
            <v>3.5</v>
          </cell>
          <cell r="E838">
            <v>14</v>
          </cell>
          <cell r="F838">
            <v>5</v>
          </cell>
          <cell r="H838">
            <v>5</v>
          </cell>
          <cell r="I838">
            <v>4</v>
          </cell>
        </row>
        <row r="839">
          <cell r="A839" t="str">
            <v>3524100650237EF+0375+02500</v>
          </cell>
          <cell r="B839" t="str">
            <v>X28</v>
          </cell>
          <cell r="C839">
            <v>207580085</v>
          </cell>
          <cell r="D839" t="str">
            <v>2.33</v>
          </cell>
          <cell r="E839">
            <v>6</v>
          </cell>
          <cell r="F839">
            <v>5</v>
          </cell>
          <cell r="H839">
            <v>4</v>
          </cell>
          <cell r="I839">
            <v>3</v>
          </cell>
        </row>
        <row r="840">
          <cell r="A840" t="str">
            <v>3524100650237EF+0375+05000</v>
          </cell>
          <cell r="B840" t="str">
            <v>X28</v>
          </cell>
          <cell r="C840">
            <v>207580002</v>
          </cell>
          <cell r="D840" t="str">
            <v>4.75</v>
          </cell>
          <cell r="E840">
            <v>15</v>
          </cell>
          <cell r="F840">
            <v>10</v>
          </cell>
          <cell r="H840">
            <v>6</v>
          </cell>
          <cell r="I840">
            <v>4</v>
          </cell>
        </row>
        <row r="841">
          <cell r="A841" t="str">
            <v>3524100650237EF+0375+07500</v>
          </cell>
          <cell r="B841" t="str">
            <v>X28</v>
          </cell>
          <cell r="C841">
            <v>207579921</v>
          </cell>
          <cell r="D841" t="str">
            <v>3.33</v>
          </cell>
          <cell r="E841">
            <v>9</v>
          </cell>
          <cell r="F841">
            <v>4</v>
          </cell>
          <cell r="H841">
            <v>3</v>
          </cell>
          <cell r="I841">
            <v>3</v>
          </cell>
        </row>
        <row r="842">
          <cell r="A842" t="str">
            <v>3524100650237EF+0375+10000</v>
          </cell>
          <cell r="B842" t="str">
            <v>X28</v>
          </cell>
          <cell r="C842">
            <v>207579848</v>
          </cell>
          <cell r="D842">
            <v>15</v>
          </cell>
          <cell r="E842">
            <v>16</v>
          </cell>
          <cell r="H842">
            <v>1</v>
          </cell>
          <cell r="I842">
            <v>1</v>
          </cell>
        </row>
        <row r="843">
          <cell r="A843" t="str">
            <v>3524100650237EF+0375+12500</v>
          </cell>
          <cell r="B843" t="str">
            <v>X28</v>
          </cell>
          <cell r="C843">
            <v>207579764</v>
          </cell>
          <cell r="D843">
            <v>5</v>
          </cell>
          <cell r="E843">
            <v>5</v>
          </cell>
          <cell r="H843">
            <v>0</v>
          </cell>
          <cell r="I843">
            <v>1</v>
          </cell>
        </row>
        <row r="844">
          <cell r="A844" t="str">
            <v>3524100650237EF+0375+15000</v>
          </cell>
          <cell r="B844" t="str">
            <v>X28</v>
          </cell>
          <cell r="C844">
            <v>207579681</v>
          </cell>
          <cell r="D844">
            <v>1</v>
          </cell>
          <cell r="E844">
            <v>1</v>
          </cell>
          <cell r="H844">
            <v>0</v>
          </cell>
          <cell r="I844">
            <v>1</v>
          </cell>
        </row>
        <row r="845">
          <cell r="A845" t="str">
            <v>3524100650237EF+0375+17500</v>
          </cell>
          <cell r="B845" t="str">
            <v>X28</v>
          </cell>
          <cell r="C845">
            <v>207579608</v>
          </cell>
          <cell r="D845">
            <v>1</v>
          </cell>
          <cell r="E845">
            <v>1</v>
          </cell>
          <cell r="H845">
            <v>0</v>
          </cell>
          <cell r="I845">
            <v>1</v>
          </cell>
        </row>
        <row r="846">
          <cell r="A846" t="str">
            <v>3524100650237EF+0375+20000</v>
          </cell>
          <cell r="B846" t="str">
            <v>X28</v>
          </cell>
          <cell r="C846">
            <v>207579525</v>
          </cell>
          <cell r="D846">
            <v>4</v>
          </cell>
          <cell r="E846">
            <v>4</v>
          </cell>
          <cell r="H846">
            <v>0</v>
          </cell>
          <cell r="I846">
            <v>1</v>
          </cell>
        </row>
        <row r="847">
          <cell r="A847" t="str">
            <v>3524100650237EF+0400+00000</v>
          </cell>
          <cell r="B847" t="str">
            <v>X28</v>
          </cell>
          <cell r="C847">
            <v>207580077</v>
          </cell>
          <cell r="D847" t="str">
            <v>6.33</v>
          </cell>
          <cell r="E847">
            <v>18</v>
          </cell>
          <cell r="F847">
            <v>5</v>
          </cell>
          <cell r="H847">
            <v>4</v>
          </cell>
          <cell r="I847">
            <v>3</v>
          </cell>
        </row>
        <row r="848">
          <cell r="A848" t="str">
            <v>3524100650237EF+0400+02500</v>
          </cell>
          <cell r="B848" t="str">
            <v>X28</v>
          </cell>
          <cell r="C848">
            <v>207579996</v>
          </cell>
          <cell r="D848" t="str">
            <v>2.5</v>
          </cell>
          <cell r="E848">
            <v>7</v>
          </cell>
          <cell r="H848">
            <v>2</v>
          </cell>
          <cell r="I848">
            <v>2</v>
          </cell>
        </row>
        <row r="849">
          <cell r="A849" t="str">
            <v>3524100650237EF+0400+05000</v>
          </cell>
          <cell r="B849" t="str">
            <v>X28</v>
          </cell>
          <cell r="C849">
            <v>207579913</v>
          </cell>
          <cell r="D849" t="str">
            <v>6.75</v>
          </cell>
          <cell r="E849">
            <v>12</v>
          </cell>
          <cell r="F849">
            <v>19</v>
          </cell>
          <cell r="H849">
            <v>4</v>
          </cell>
          <cell r="I849">
            <v>4</v>
          </cell>
        </row>
        <row r="850">
          <cell r="A850" t="str">
            <v>3524100650237EF+0400+07500</v>
          </cell>
          <cell r="B850" t="str">
            <v>X28</v>
          </cell>
          <cell r="C850">
            <v>207579830</v>
          </cell>
          <cell r="D850" t="str">
            <v>3.5</v>
          </cell>
          <cell r="E850">
            <v>7</v>
          </cell>
          <cell r="H850">
            <v>0</v>
          </cell>
          <cell r="I850">
            <v>2</v>
          </cell>
        </row>
        <row r="851">
          <cell r="A851" t="str">
            <v>3524100650237EF+0400+10000</v>
          </cell>
          <cell r="B851" t="str">
            <v>X28</v>
          </cell>
          <cell r="C851">
            <v>207579756</v>
          </cell>
          <cell r="D851">
            <v>1</v>
          </cell>
          <cell r="E851">
            <v>1</v>
          </cell>
          <cell r="H851">
            <v>0</v>
          </cell>
          <cell r="I851">
            <v>1</v>
          </cell>
        </row>
        <row r="852">
          <cell r="A852" t="str">
            <v>3524100650237EF+0400+12500</v>
          </cell>
          <cell r="B852" t="str">
            <v>X28</v>
          </cell>
          <cell r="C852">
            <v>207579673</v>
          </cell>
          <cell r="D852">
            <v>7</v>
          </cell>
          <cell r="E852">
            <v>7</v>
          </cell>
          <cell r="H852">
            <v>0</v>
          </cell>
          <cell r="I852">
            <v>1</v>
          </cell>
        </row>
        <row r="853">
          <cell r="A853" t="str">
            <v>3524100650237EF+0400+15000</v>
          </cell>
          <cell r="B853" t="str">
            <v>X28</v>
          </cell>
          <cell r="C853">
            <v>207579590</v>
          </cell>
          <cell r="D853">
            <v>6</v>
          </cell>
          <cell r="E853">
            <v>6</v>
          </cell>
          <cell r="H853">
            <v>0</v>
          </cell>
          <cell r="I853">
            <v>1</v>
          </cell>
        </row>
        <row r="854">
          <cell r="A854" t="str">
            <v>3524100650237EF+0400+17500</v>
          </cell>
          <cell r="B854" t="str">
            <v>X28</v>
          </cell>
          <cell r="C854">
            <v>207579517</v>
          </cell>
          <cell r="D854">
            <v>1</v>
          </cell>
          <cell r="E854">
            <v>1</v>
          </cell>
          <cell r="H854">
            <v>0</v>
          </cell>
          <cell r="I854">
            <v>1</v>
          </cell>
        </row>
        <row r="855">
          <cell r="A855" t="str">
            <v>3524100650237EF+0400+20000</v>
          </cell>
          <cell r="B855" t="str">
            <v>X28</v>
          </cell>
          <cell r="C855">
            <v>207579434</v>
          </cell>
          <cell r="D855">
            <v>3</v>
          </cell>
          <cell r="E855">
            <v>3</v>
          </cell>
          <cell r="H855">
            <v>0</v>
          </cell>
          <cell r="I855">
            <v>1</v>
          </cell>
        </row>
        <row r="856">
          <cell r="A856" t="str">
            <v>3524100650237EF+0425+00000</v>
          </cell>
          <cell r="B856" t="str">
            <v>X28</v>
          </cell>
          <cell r="C856">
            <v>207579988</v>
          </cell>
          <cell r="D856">
            <v>16</v>
          </cell>
          <cell r="E856">
            <v>17</v>
          </cell>
          <cell r="H856">
            <v>1</v>
          </cell>
          <cell r="I856">
            <v>1</v>
          </cell>
        </row>
        <row r="857">
          <cell r="A857" t="str">
            <v>3524100650237EF+0425+02500</v>
          </cell>
          <cell r="B857" t="str">
            <v>X28</v>
          </cell>
          <cell r="C857">
            <v>207579905</v>
          </cell>
          <cell r="D857" t="str">
            <v>1.33</v>
          </cell>
          <cell r="F857">
            <v>4</v>
          </cell>
          <cell r="H857">
            <v>0</v>
          </cell>
          <cell r="I857">
            <v>3</v>
          </cell>
        </row>
        <row r="858">
          <cell r="A858" t="str">
            <v>3524100650237EF+0425+05000</v>
          </cell>
          <cell r="B858" t="str">
            <v>X28</v>
          </cell>
          <cell r="C858">
            <v>207579822</v>
          </cell>
          <cell r="D858">
            <v>3</v>
          </cell>
          <cell r="E858">
            <v>4</v>
          </cell>
          <cell r="H858">
            <v>1</v>
          </cell>
          <cell r="I858">
            <v>1</v>
          </cell>
        </row>
        <row r="859">
          <cell r="A859" t="str">
            <v>3524100650237EF+0425+07500</v>
          </cell>
          <cell r="B859" t="str">
            <v>X28</v>
          </cell>
          <cell r="C859">
            <v>207579749</v>
          </cell>
          <cell r="D859" t="str">
            <v>1.5</v>
          </cell>
          <cell r="E859">
            <v>3</v>
          </cell>
          <cell r="H859">
            <v>0</v>
          </cell>
          <cell r="I859">
            <v>2</v>
          </cell>
        </row>
        <row r="860">
          <cell r="A860" t="str">
            <v>3524100650237EF+0425+10000</v>
          </cell>
          <cell r="B860" t="str">
            <v>X28</v>
          </cell>
          <cell r="C860">
            <v>207579665</v>
          </cell>
          <cell r="D860">
            <v>2</v>
          </cell>
          <cell r="E860">
            <v>2</v>
          </cell>
          <cell r="H860">
            <v>0</v>
          </cell>
          <cell r="I860">
            <v>1</v>
          </cell>
        </row>
        <row r="861">
          <cell r="A861" t="str">
            <v>3524100650237EF+0425+12500</v>
          </cell>
          <cell r="B861" t="str">
            <v>X28</v>
          </cell>
          <cell r="C861">
            <v>207579582</v>
          </cell>
          <cell r="D861">
            <v>3</v>
          </cell>
          <cell r="E861">
            <v>3</v>
          </cell>
          <cell r="H861">
            <v>0</v>
          </cell>
          <cell r="I861">
            <v>1</v>
          </cell>
        </row>
        <row r="862">
          <cell r="A862" t="str">
            <v>3524100650237EF+0425+15000</v>
          </cell>
          <cell r="B862" t="str">
            <v>X28</v>
          </cell>
          <cell r="C862">
            <v>207579509</v>
          </cell>
          <cell r="D862">
            <v>2</v>
          </cell>
          <cell r="E862">
            <v>2</v>
          </cell>
          <cell r="H862">
            <v>0</v>
          </cell>
          <cell r="I862">
            <v>1</v>
          </cell>
        </row>
        <row r="863">
          <cell r="A863" t="str">
            <v>3524100650237EF+0425+17500</v>
          </cell>
          <cell r="B863" t="str">
            <v>X28</v>
          </cell>
          <cell r="C863">
            <v>207579426</v>
          </cell>
          <cell r="D863">
            <v>2</v>
          </cell>
          <cell r="E863">
            <v>2</v>
          </cell>
          <cell r="H863">
            <v>0</v>
          </cell>
          <cell r="I863">
            <v>1</v>
          </cell>
        </row>
        <row r="864">
          <cell r="A864" t="str">
            <v>3524100650237EF+0450+00000</v>
          </cell>
          <cell r="B864" t="str">
            <v>X28</v>
          </cell>
          <cell r="C864">
            <v>207579897</v>
          </cell>
          <cell r="D864">
            <v>14</v>
          </cell>
          <cell r="E864">
            <v>15</v>
          </cell>
          <cell r="H864">
            <v>1</v>
          </cell>
          <cell r="I864">
            <v>1</v>
          </cell>
        </row>
        <row r="865">
          <cell r="A865" t="str">
            <v>3524100650237EF+0450+02500</v>
          </cell>
          <cell r="B865" t="str">
            <v>X28</v>
          </cell>
          <cell r="C865">
            <v>207579814</v>
          </cell>
          <cell r="D865">
            <v>5</v>
          </cell>
          <cell r="E865">
            <v>5</v>
          </cell>
          <cell r="H865">
            <v>0</v>
          </cell>
          <cell r="I865">
            <v>1</v>
          </cell>
        </row>
        <row r="866">
          <cell r="A866" t="str">
            <v>3524100650237EF+0450+05000</v>
          </cell>
          <cell r="B866" t="str">
            <v>X28</v>
          </cell>
          <cell r="C866">
            <v>207579731</v>
          </cell>
          <cell r="D866">
            <v>3</v>
          </cell>
          <cell r="E866">
            <v>3</v>
          </cell>
          <cell r="H866">
            <v>0</v>
          </cell>
          <cell r="I866">
            <v>1</v>
          </cell>
        </row>
        <row r="867">
          <cell r="A867" t="str">
            <v>3524100650237EF+0450+07500</v>
          </cell>
          <cell r="B867" t="str">
            <v>X28</v>
          </cell>
          <cell r="C867">
            <v>207579657</v>
          </cell>
          <cell r="D867">
            <v>7</v>
          </cell>
          <cell r="E867">
            <v>7</v>
          </cell>
          <cell r="H867">
            <v>0</v>
          </cell>
          <cell r="I867">
            <v>1</v>
          </cell>
        </row>
        <row r="868">
          <cell r="A868" t="str">
            <v>3524100650237EF+0450+10000</v>
          </cell>
          <cell r="B868" t="str">
            <v>X28</v>
          </cell>
          <cell r="C868">
            <v>207579574</v>
          </cell>
          <cell r="D868">
            <v>7</v>
          </cell>
          <cell r="E868">
            <v>2</v>
          </cell>
          <cell r="F868">
            <v>5</v>
          </cell>
          <cell r="H868">
            <v>0</v>
          </cell>
          <cell r="I868">
            <v>1</v>
          </cell>
        </row>
        <row r="869">
          <cell r="A869" t="str">
            <v>3524100650237EF+0450+12500</v>
          </cell>
          <cell r="B869" t="str">
            <v>X28</v>
          </cell>
          <cell r="C869">
            <v>207579491</v>
          </cell>
          <cell r="D869">
            <v>4</v>
          </cell>
          <cell r="E869">
            <v>4</v>
          </cell>
          <cell r="H869">
            <v>0</v>
          </cell>
          <cell r="I869">
            <v>1</v>
          </cell>
        </row>
        <row r="870">
          <cell r="A870" t="str">
            <v>3524100650237EF+0450+15000</v>
          </cell>
          <cell r="B870" t="str">
            <v>X28</v>
          </cell>
          <cell r="C870">
            <v>207579418</v>
          </cell>
          <cell r="D870">
            <v>3</v>
          </cell>
          <cell r="E870">
            <v>3</v>
          </cell>
          <cell r="H870">
            <v>0</v>
          </cell>
          <cell r="I870">
            <v>1</v>
          </cell>
        </row>
        <row r="871">
          <cell r="A871" t="str">
            <v>3524100650237EF+0475+00000</v>
          </cell>
          <cell r="B871" t="str">
            <v>X28</v>
          </cell>
          <cell r="C871">
            <v>207579806</v>
          </cell>
          <cell r="D871">
            <v>19</v>
          </cell>
          <cell r="E871">
            <v>20</v>
          </cell>
          <cell r="H871">
            <v>1</v>
          </cell>
          <cell r="I871">
            <v>1</v>
          </cell>
        </row>
        <row r="872">
          <cell r="A872" t="str">
            <v>3524100650237EF+0475+02500</v>
          </cell>
          <cell r="B872" t="str">
            <v>X28</v>
          </cell>
          <cell r="C872">
            <v>207579723</v>
          </cell>
          <cell r="D872">
            <v>2</v>
          </cell>
          <cell r="E872">
            <v>2</v>
          </cell>
          <cell r="H872">
            <v>0</v>
          </cell>
          <cell r="I872">
            <v>1</v>
          </cell>
        </row>
        <row r="873">
          <cell r="A873" t="str">
            <v>3524100650237EF+0475+05000</v>
          </cell>
          <cell r="B873" t="str">
            <v>X28</v>
          </cell>
          <cell r="C873">
            <v>207579640</v>
          </cell>
          <cell r="D873">
            <v>2</v>
          </cell>
          <cell r="E873">
            <v>2</v>
          </cell>
          <cell r="H873">
            <v>0</v>
          </cell>
          <cell r="I873">
            <v>1</v>
          </cell>
        </row>
        <row r="874">
          <cell r="A874" t="str">
            <v>3524100650237EF+0475+07500</v>
          </cell>
          <cell r="B874" t="str">
            <v>X28</v>
          </cell>
          <cell r="C874">
            <v>207579566</v>
          </cell>
          <cell r="D874">
            <v>6</v>
          </cell>
          <cell r="E874">
            <v>6</v>
          </cell>
          <cell r="H874">
            <v>0</v>
          </cell>
          <cell r="I874">
            <v>1</v>
          </cell>
        </row>
        <row r="875">
          <cell r="A875" t="str">
            <v>3524100650237EF+0475+10000</v>
          </cell>
          <cell r="B875" t="str">
            <v>X28</v>
          </cell>
          <cell r="C875">
            <v>207579483</v>
          </cell>
          <cell r="D875">
            <v>4</v>
          </cell>
          <cell r="E875">
            <v>4</v>
          </cell>
          <cell r="H875">
            <v>0</v>
          </cell>
          <cell r="I875">
            <v>1</v>
          </cell>
        </row>
        <row r="876">
          <cell r="A876" t="str">
            <v>3524100650237EF+0475+12500</v>
          </cell>
          <cell r="B876" t="str">
            <v>X28</v>
          </cell>
          <cell r="C876">
            <v>207579400</v>
          </cell>
          <cell r="D876">
            <v>4</v>
          </cell>
          <cell r="E876">
            <v>4</v>
          </cell>
          <cell r="H876">
            <v>0</v>
          </cell>
          <cell r="I876">
            <v>1</v>
          </cell>
        </row>
        <row r="877">
          <cell r="A877" t="str">
            <v>3524100650237EF+0500+00000</v>
          </cell>
          <cell r="B877" t="str">
            <v>X28</v>
          </cell>
          <cell r="C877">
            <v>207579715</v>
          </cell>
          <cell r="D877">
            <v>8</v>
          </cell>
          <cell r="E877">
            <v>8</v>
          </cell>
          <cell r="H877">
            <v>0</v>
          </cell>
          <cell r="I877">
            <v>1</v>
          </cell>
        </row>
        <row r="878">
          <cell r="A878" t="str">
            <v>3524100650237EF+0500+02500</v>
          </cell>
          <cell r="B878" t="str">
            <v>X28</v>
          </cell>
          <cell r="C878">
            <v>207579632</v>
          </cell>
          <cell r="D878">
            <v>3</v>
          </cell>
          <cell r="E878">
            <v>3</v>
          </cell>
          <cell r="H878">
            <v>0</v>
          </cell>
          <cell r="I878">
            <v>1</v>
          </cell>
        </row>
        <row r="879">
          <cell r="A879" t="str">
            <v>3524100650237EF+0500+05000</v>
          </cell>
          <cell r="B879" t="str">
            <v>X28</v>
          </cell>
          <cell r="C879">
            <v>207579558</v>
          </cell>
          <cell r="D879">
            <v>2</v>
          </cell>
          <cell r="E879">
            <v>2</v>
          </cell>
          <cell r="H879">
            <v>0</v>
          </cell>
          <cell r="I879">
            <v>1</v>
          </cell>
        </row>
        <row r="880">
          <cell r="A880" t="str">
            <v>3524100650237EF+0500+07500</v>
          </cell>
          <cell r="B880" t="str">
            <v>X28</v>
          </cell>
          <cell r="C880">
            <v>207579475</v>
          </cell>
          <cell r="D880">
            <v>2</v>
          </cell>
          <cell r="E880">
            <v>2</v>
          </cell>
          <cell r="H880">
            <v>0</v>
          </cell>
          <cell r="I880">
            <v>1</v>
          </cell>
        </row>
        <row r="881">
          <cell r="A881" t="str">
            <v>3524100650237EF+0500+10000</v>
          </cell>
          <cell r="B881" t="str">
            <v>X28</v>
          </cell>
          <cell r="C881">
            <v>207579392</v>
          </cell>
          <cell r="D881">
            <v>2</v>
          </cell>
          <cell r="E881">
            <v>2</v>
          </cell>
          <cell r="H881">
            <v>0</v>
          </cell>
          <cell r="I881">
            <v>1</v>
          </cell>
        </row>
        <row r="882">
          <cell r="A882" t="str">
            <v>3524100650237EF+0525+00000</v>
          </cell>
          <cell r="B882" t="str">
            <v>X28</v>
          </cell>
          <cell r="C882">
            <v>207579624</v>
          </cell>
          <cell r="D882">
            <v>1</v>
          </cell>
          <cell r="E882">
            <v>1</v>
          </cell>
          <cell r="H882">
            <v>0</v>
          </cell>
          <cell r="I882">
            <v>1</v>
          </cell>
        </row>
        <row r="883">
          <cell r="A883" t="str">
            <v>3524100650237EF+0525+02500</v>
          </cell>
          <cell r="B883" t="str">
            <v>X28</v>
          </cell>
          <cell r="C883">
            <v>207579541</v>
          </cell>
          <cell r="D883">
            <v>5</v>
          </cell>
          <cell r="E883">
            <v>5</v>
          </cell>
          <cell r="H883">
            <v>0</v>
          </cell>
          <cell r="I883">
            <v>1</v>
          </cell>
        </row>
        <row r="884">
          <cell r="A884" t="str">
            <v>3524100650237EF+0525+05000</v>
          </cell>
          <cell r="B884" t="str">
            <v>X28</v>
          </cell>
          <cell r="C884">
            <v>207579467</v>
          </cell>
          <cell r="D884">
            <v>3</v>
          </cell>
          <cell r="E884">
            <v>3</v>
          </cell>
          <cell r="H884">
            <v>0</v>
          </cell>
          <cell r="I884">
            <v>1</v>
          </cell>
        </row>
        <row r="885">
          <cell r="A885" t="str">
            <v>3524100650237EF+0525+07500</v>
          </cell>
          <cell r="B885" t="str">
            <v>X28</v>
          </cell>
          <cell r="C885">
            <v>207579384</v>
          </cell>
          <cell r="D885">
            <v>6</v>
          </cell>
          <cell r="E885">
            <v>6</v>
          </cell>
          <cell r="H885">
            <v>0</v>
          </cell>
          <cell r="I885">
            <v>1</v>
          </cell>
        </row>
        <row r="886">
          <cell r="A886" t="str">
            <v>3524100650237EF+0550+00000</v>
          </cell>
          <cell r="B886" t="str">
            <v>X28</v>
          </cell>
          <cell r="C886">
            <v>207579533</v>
          </cell>
          <cell r="D886">
            <v>2</v>
          </cell>
          <cell r="E886">
            <v>2</v>
          </cell>
          <cell r="H886">
            <v>0</v>
          </cell>
          <cell r="I886">
            <v>1</v>
          </cell>
        </row>
        <row r="887">
          <cell r="A887" t="str">
            <v>3524100650237EF+0550+02500</v>
          </cell>
          <cell r="B887" t="str">
            <v>X28</v>
          </cell>
          <cell r="C887">
            <v>207579459</v>
          </cell>
          <cell r="D887">
            <v>3</v>
          </cell>
          <cell r="E887">
            <v>3</v>
          </cell>
          <cell r="H887">
            <v>0</v>
          </cell>
          <cell r="I887">
            <v>1</v>
          </cell>
        </row>
        <row r="888">
          <cell r="A888" t="str">
            <v>3524100650237EF+0550+05000</v>
          </cell>
          <cell r="B888" t="str">
            <v>X28</v>
          </cell>
          <cell r="C888">
            <v>207579376</v>
          </cell>
          <cell r="D888">
            <v>3</v>
          </cell>
          <cell r="E888">
            <v>3</v>
          </cell>
          <cell r="H888">
            <v>0</v>
          </cell>
          <cell r="I888">
            <v>1</v>
          </cell>
        </row>
        <row r="889">
          <cell r="A889" t="str">
            <v>3524100650237EF+0575+00000</v>
          </cell>
          <cell r="B889" t="str">
            <v>X28</v>
          </cell>
          <cell r="C889">
            <v>207579442</v>
          </cell>
          <cell r="D889">
            <v>2</v>
          </cell>
          <cell r="E889">
            <v>2</v>
          </cell>
          <cell r="H889">
            <v>0</v>
          </cell>
          <cell r="I889">
            <v>1</v>
          </cell>
        </row>
        <row r="890">
          <cell r="A890" t="str">
            <v>3524100650237EF+0575+02500</v>
          </cell>
          <cell r="B890" t="str">
            <v>X28</v>
          </cell>
          <cell r="C890">
            <v>207579368</v>
          </cell>
          <cell r="D890">
            <v>2</v>
          </cell>
          <cell r="E890">
            <v>2</v>
          </cell>
          <cell r="H890">
            <v>0</v>
          </cell>
          <cell r="I890">
            <v>1</v>
          </cell>
        </row>
        <row r="891">
          <cell r="A891" t="str">
            <v>3524100650237EF+0600+00000</v>
          </cell>
          <cell r="B891" t="str">
            <v>X28</v>
          </cell>
          <cell r="C891">
            <v>207579350</v>
          </cell>
          <cell r="D891">
            <v>2</v>
          </cell>
          <cell r="E891">
            <v>2</v>
          </cell>
          <cell r="H891">
            <v>0</v>
          </cell>
          <cell r="I891">
            <v>1</v>
          </cell>
        </row>
        <row r="892">
          <cell r="A892" t="str">
            <v>3524100650237EF-0025+05000</v>
          </cell>
          <cell r="B892" t="str">
            <v>X28</v>
          </cell>
          <cell r="C892">
            <v>207581448</v>
          </cell>
          <cell r="D892" t="str">
            <v>8.67</v>
          </cell>
          <cell r="E892">
            <v>15</v>
          </cell>
          <cell r="F892">
            <v>15</v>
          </cell>
          <cell r="H892">
            <v>4</v>
          </cell>
          <cell r="I892">
            <v>3</v>
          </cell>
        </row>
        <row r="893">
          <cell r="A893" t="str">
            <v>3524100650237EF-0025+07500</v>
          </cell>
          <cell r="B893" t="str">
            <v>X28</v>
          </cell>
          <cell r="C893">
            <v>207581364</v>
          </cell>
          <cell r="D893">
            <v>12</v>
          </cell>
          <cell r="E893">
            <v>28</v>
          </cell>
          <cell r="H893">
            <v>4</v>
          </cell>
          <cell r="I893">
            <v>2</v>
          </cell>
        </row>
        <row r="894">
          <cell r="A894" t="str">
            <v>3524100650237EF-0025+10000</v>
          </cell>
          <cell r="B894" t="str">
            <v>X28</v>
          </cell>
          <cell r="C894">
            <v>207581281</v>
          </cell>
          <cell r="D894" t="str">
            <v>3.33</v>
          </cell>
          <cell r="E894">
            <v>9</v>
          </cell>
          <cell r="F894">
            <v>5</v>
          </cell>
          <cell r="H894">
            <v>4</v>
          </cell>
          <cell r="I894">
            <v>3</v>
          </cell>
        </row>
        <row r="895">
          <cell r="A895" t="str">
            <v>3524100650237EF-0025+12500</v>
          </cell>
          <cell r="B895" t="str">
            <v>X28</v>
          </cell>
          <cell r="C895">
            <v>207581208</v>
          </cell>
          <cell r="D895">
            <v>18</v>
          </cell>
          <cell r="E895">
            <v>18</v>
          </cell>
          <cell r="H895">
            <v>0</v>
          </cell>
          <cell r="I895">
            <v>1</v>
          </cell>
        </row>
        <row r="896">
          <cell r="A896" t="str">
            <v>3524100650237EF-0025+15000</v>
          </cell>
          <cell r="B896" t="str">
            <v>X28</v>
          </cell>
          <cell r="C896">
            <v>207581125</v>
          </cell>
          <cell r="D896">
            <v>4</v>
          </cell>
          <cell r="E896">
            <v>11</v>
          </cell>
          <cell r="H896">
            <v>3</v>
          </cell>
          <cell r="I896">
            <v>2</v>
          </cell>
        </row>
        <row r="897">
          <cell r="A897" t="str">
            <v>3524100650237EF-0025+17500</v>
          </cell>
          <cell r="B897" t="str">
            <v>X28</v>
          </cell>
          <cell r="C897">
            <v>207581042</v>
          </cell>
          <cell r="D897">
            <v>2</v>
          </cell>
          <cell r="E897">
            <v>4</v>
          </cell>
          <cell r="H897">
            <v>0</v>
          </cell>
          <cell r="I897">
            <v>2</v>
          </cell>
        </row>
        <row r="898">
          <cell r="A898" t="str">
            <v>3524100650237EF-0025+20000</v>
          </cell>
          <cell r="B898" t="str">
            <v>X28</v>
          </cell>
          <cell r="C898">
            <v>207580960</v>
          </cell>
          <cell r="D898">
            <v>4</v>
          </cell>
          <cell r="E898">
            <v>4</v>
          </cell>
          <cell r="H898">
            <v>0</v>
          </cell>
          <cell r="I898">
            <v>1</v>
          </cell>
        </row>
        <row r="899">
          <cell r="A899" t="str">
            <v>3524100650237EF-0050+07500</v>
          </cell>
          <cell r="B899" t="str">
            <v>X28</v>
          </cell>
          <cell r="C899">
            <v>207581455</v>
          </cell>
          <cell r="D899" t="str">
            <v>5.5</v>
          </cell>
          <cell r="E899">
            <v>14</v>
          </cell>
          <cell r="H899">
            <v>3</v>
          </cell>
          <cell r="I899">
            <v>2</v>
          </cell>
        </row>
        <row r="900">
          <cell r="A900" t="str">
            <v>3524100650237EF-0050+10000</v>
          </cell>
          <cell r="B900" t="str">
            <v>X28</v>
          </cell>
          <cell r="C900">
            <v>207581372</v>
          </cell>
          <cell r="D900">
            <v>16</v>
          </cell>
          <cell r="E900">
            <v>34</v>
          </cell>
          <cell r="H900">
            <v>2</v>
          </cell>
          <cell r="I900">
            <v>2</v>
          </cell>
        </row>
        <row r="901">
          <cell r="A901" t="str">
            <v>3524100650237EF-0050+12500</v>
          </cell>
          <cell r="B901" t="str">
            <v>X28</v>
          </cell>
          <cell r="C901">
            <v>207581299</v>
          </cell>
          <cell r="D901" t="str">
            <v>13.5</v>
          </cell>
          <cell r="E901">
            <v>30</v>
          </cell>
          <cell r="H901">
            <v>3</v>
          </cell>
          <cell r="I901">
            <v>2</v>
          </cell>
        </row>
        <row r="902">
          <cell r="A902" t="str">
            <v>3524100650237EF-0050+15000</v>
          </cell>
          <cell r="B902" t="str">
            <v>X28</v>
          </cell>
          <cell r="C902">
            <v>207581216</v>
          </cell>
          <cell r="D902" t="str">
            <v>2.5</v>
          </cell>
          <cell r="E902">
            <v>7</v>
          </cell>
          <cell r="H902">
            <v>2</v>
          </cell>
          <cell r="I902">
            <v>2</v>
          </cell>
        </row>
        <row r="903">
          <cell r="A903" t="str">
            <v>3524100650237EF-0050+17500</v>
          </cell>
          <cell r="B903" t="str">
            <v>X28</v>
          </cell>
          <cell r="C903">
            <v>207581133</v>
          </cell>
          <cell r="D903">
            <v>9</v>
          </cell>
          <cell r="E903">
            <v>10</v>
          </cell>
          <cell r="H903">
            <v>1</v>
          </cell>
          <cell r="I903">
            <v>1</v>
          </cell>
        </row>
        <row r="904">
          <cell r="A904" t="str">
            <v>3524100650237EF-0050+20000</v>
          </cell>
          <cell r="B904" t="str">
            <v>X28</v>
          </cell>
          <cell r="C904">
            <v>207581059</v>
          </cell>
          <cell r="D904" t="str">
            <v>11.5</v>
          </cell>
          <cell r="E904">
            <v>27</v>
          </cell>
          <cell r="H904">
            <v>4</v>
          </cell>
          <cell r="I904">
            <v>2</v>
          </cell>
        </row>
        <row r="905">
          <cell r="A905" t="str">
            <v>3524100650237EF-0075+10000</v>
          </cell>
          <cell r="B905" t="str">
            <v>X28</v>
          </cell>
          <cell r="C905">
            <v>207581463</v>
          </cell>
          <cell r="D905" t="str">
            <v>5.67</v>
          </cell>
          <cell r="E905">
            <v>19</v>
          </cell>
          <cell r="H905">
            <v>2</v>
          </cell>
          <cell r="I905">
            <v>3</v>
          </cell>
        </row>
        <row r="906">
          <cell r="A906" t="str">
            <v>3524100650237EF-0075+12500</v>
          </cell>
          <cell r="B906" t="str">
            <v>X28</v>
          </cell>
          <cell r="C906">
            <v>207581380</v>
          </cell>
          <cell r="D906" t="str">
            <v>5.5</v>
          </cell>
          <cell r="E906">
            <v>14</v>
          </cell>
          <cell r="H906">
            <v>3</v>
          </cell>
          <cell r="I906">
            <v>2</v>
          </cell>
        </row>
        <row r="907">
          <cell r="A907" t="str">
            <v>3524100650237EF-0075+15000</v>
          </cell>
          <cell r="B907" t="str">
            <v>X28</v>
          </cell>
          <cell r="C907">
            <v>207581307</v>
          </cell>
          <cell r="D907" t="str">
            <v>4.5</v>
          </cell>
          <cell r="E907">
            <v>12</v>
          </cell>
          <cell r="H907">
            <v>3</v>
          </cell>
          <cell r="I907">
            <v>2</v>
          </cell>
        </row>
        <row r="908">
          <cell r="A908" t="str">
            <v>3524100650237EF-0075+17500</v>
          </cell>
          <cell r="B908" t="str">
            <v>X28</v>
          </cell>
          <cell r="C908">
            <v>207581224</v>
          </cell>
          <cell r="D908">
            <v>13</v>
          </cell>
          <cell r="E908">
            <v>14</v>
          </cell>
          <cell r="H908">
            <v>1</v>
          </cell>
          <cell r="I908">
            <v>1</v>
          </cell>
        </row>
        <row r="909">
          <cell r="A909" t="str">
            <v>3524100650237EF-0075+20000</v>
          </cell>
          <cell r="B909" t="str">
            <v>X28</v>
          </cell>
          <cell r="C909">
            <v>207581141</v>
          </cell>
          <cell r="D909">
            <v>5</v>
          </cell>
          <cell r="E909">
            <v>5</v>
          </cell>
          <cell r="H909">
            <v>0</v>
          </cell>
          <cell r="I909">
            <v>1</v>
          </cell>
        </row>
        <row r="910">
          <cell r="A910" t="str">
            <v>3524100650237EF-0100+12500</v>
          </cell>
          <cell r="B910" t="str">
            <v>X28</v>
          </cell>
          <cell r="C910">
            <v>207581471</v>
          </cell>
          <cell r="D910">
            <v>13</v>
          </cell>
          <cell r="E910">
            <v>28</v>
          </cell>
          <cell r="H910">
            <v>2</v>
          </cell>
          <cell r="I910">
            <v>2</v>
          </cell>
        </row>
        <row r="911">
          <cell r="A911" t="str">
            <v>3524100650237EF-0100+15000</v>
          </cell>
          <cell r="B911" t="str">
            <v>X28</v>
          </cell>
          <cell r="C911">
            <v>207581398</v>
          </cell>
          <cell r="D911" t="str">
            <v>1.5</v>
          </cell>
          <cell r="E911">
            <v>4</v>
          </cell>
          <cell r="H911">
            <v>1</v>
          </cell>
          <cell r="I911">
            <v>2</v>
          </cell>
        </row>
        <row r="912">
          <cell r="A912" t="str">
            <v>3524100650237EF-0100+17500</v>
          </cell>
          <cell r="B912" t="str">
            <v>X28</v>
          </cell>
          <cell r="C912">
            <v>207581315</v>
          </cell>
          <cell r="D912">
            <v>4</v>
          </cell>
          <cell r="E912">
            <v>10</v>
          </cell>
          <cell r="H912">
            <v>2</v>
          </cell>
          <cell r="I912">
            <v>2</v>
          </cell>
        </row>
        <row r="913">
          <cell r="A913" t="str">
            <v>3524100650237EF-0100+20000</v>
          </cell>
          <cell r="B913" t="str">
            <v>X28</v>
          </cell>
          <cell r="C913">
            <v>207581232</v>
          </cell>
          <cell r="D913">
            <v>7</v>
          </cell>
          <cell r="E913">
            <v>16</v>
          </cell>
          <cell r="H913">
            <v>2</v>
          </cell>
          <cell r="I913">
            <v>2</v>
          </cell>
        </row>
        <row r="914">
          <cell r="A914" t="str">
            <v>3524100650237EF-0125+15000</v>
          </cell>
          <cell r="B914" t="str">
            <v>X28</v>
          </cell>
          <cell r="C914">
            <v>207581489</v>
          </cell>
          <cell r="D914" t="str">
            <v>6.67</v>
          </cell>
          <cell r="E914">
            <v>23</v>
          </cell>
          <cell r="H914">
            <v>3</v>
          </cell>
          <cell r="I914">
            <v>3</v>
          </cell>
        </row>
        <row r="915">
          <cell r="A915" t="str">
            <v>3524100650237EF-0125+17500</v>
          </cell>
          <cell r="B915" t="str">
            <v>X28</v>
          </cell>
          <cell r="C915">
            <v>207581406</v>
          </cell>
          <cell r="D915">
            <v>5</v>
          </cell>
          <cell r="E915">
            <v>12</v>
          </cell>
          <cell r="H915">
            <v>2</v>
          </cell>
          <cell r="I915">
            <v>2</v>
          </cell>
        </row>
        <row r="916">
          <cell r="A916" t="str">
            <v>3524100650237EF-0125+20000</v>
          </cell>
          <cell r="B916" t="str">
            <v>X28</v>
          </cell>
          <cell r="C916">
            <v>207581323</v>
          </cell>
          <cell r="D916">
            <v>14</v>
          </cell>
          <cell r="E916">
            <v>28</v>
          </cell>
          <cell r="H916">
            <v>0</v>
          </cell>
          <cell r="I916">
            <v>2</v>
          </cell>
        </row>
        <row r="917">
          <cell r="A917" t="str">
            <v>3524100650237EF-0150+17500</v>
          </cell>
          <cell r="B917" t="str">
            <v>X28</v>
          </cell>
          <cell r="C917">
            <v>207581497</v>
          </cell>
          <cell r="D917" t="str">
            <v>2.5</v>
          </cell>
          <cell r="E917">
            <v>6</v>
          </cell>
          <cell r="H917">
            <v>1</v>
          </cell>
          <cell r="I917">
            <v>2</v>
          </cell>
        </row>
        <row r="918">
          <cell r="A918" t="str">
            <v>3524100650237EF-0150+20000</v>
          </cell>
          <cell r="B918" t="str">
            <v>X28</v>
          </cell>
          <cell r="C918">
            <v>207581414</v>
          </cell>
          <cell r="D918">
            <v>4</v>
          </cell>
          <cell r="E918">
            <v>9</v>
          </cell>
          <cell r="H918">
            <v>1</v>
          </cell>
          <cell r="I918">
            <v>2</v>
          </cell>
        </row>
        <row r="919">
          <cell r="A919" t="str">
            <v>3524100650237EF-0175+20000</v>
          </cell>
          <cell r="B919" t="str">
            <v>X28</v>
          </cell>
          <cell r="C919">
            <v>207581505</v>
          </cell>
          <cell r="D919">
            <v>4</v>
          </cell>
          <cell r="E919">
            <v>8</v>
          </cell>
          <cell r="H919">
            <v>0</v>
          </cell>
          <cell r="I919">
            <v>2</v>
          </cell>
        </row>
        <row r="920">
          <cell r="A920" t="str">
            <v>3524100650640EF+0000+02500</v>
          </cell>
          <cell r="B920" t="str">
            <v>X28</v>
          </cell>
          <cell r="C920">
            <v>263073876</v>
          </cell>
          <cell r="D920" t="str">
            <v>5.18</v>
          </cell>
          <cell r="E920">
            <v>47</v>
          </cell>
          <cell r="F920">
            <v>26</v>
          </cell>
          <cell r="H920">
            <v>16</v>
          </cell>
          <cell r="I920">
            <v>11</v>
          </cell>
        </row>
        <row r="921">
          <cell r="A921" t="str">
            <v>3524100650640EF+0000+05000</v>
          </cell>
          <cell r="B921" t="str">
            <v>X28</v>
          </cell>
          <cell r="C921">
            <v>263073793</v>
          </cell>
          <cell r="D921" t="str">
            <v>3.6</v>
          </cell>
          <cell r="E921">
            <v>44</v>
          </cell>
          <cell r="F921">
            <v>24</v>
          </cell>
          <cell r="H921">
            <v>14</v>
          </cell>
          <cell r="I921">
            <v>15</v>
          </cell>
        </row>
        <row r="922">
          <cell r="A922" t="str">
            <v>3524100650640EF+0000+07500</v>
          </cell>
          <cell r="B922" t="str">
            <v>X28</v>
          </cell>
          <cell r="C922">
            <v>263073710</v>
          </cell>
          <cell r="D922" t="str">
            <v>4.4</v>
          </cell>
          <cell r="E922">
            <v>52</v>
          </cell>
          <cell r="H922">
            <v>8</v>
          </cell>
          <cell r="I922">
            <v>10</v>
          </cell>
        </row>
        <row r="923">
          <cell r="A923" t="str">
            <v>3524100650640EF+0000+10000</v>
          </cell>
          <cell r="B923" t="str">
            <v>X28</v>
          </cell>
          <cell r="C923">
            <v>263073637</v>
          </cell>
          <cell r="D923" t="str">
            <v>2.88</v>
          </cell>
          <cell r="E923">
            <v>29</v>
          </cell>
          <cell r="H923">
            <v>6</v>
          </cell>
          <cell r="I923">
            <v>8</v>
          </cell>
        </row>
        <row r="924">
          <cell r="A924" t="str">
            <v>3524100650640EF+0000+12500</v>
          </cell>
          <cell r="B924" t="str">
            <v>X28</v>
          </cell>
          <cell r="C924">
            <v>263073553</v>
          </cell>
          <cell r="D924" t="str">
            <v>2.43</v>
          </cell>
          <cell r="E924">
            <v>20</v>
          </cell>
          <cell r="H924">
            <v>3</v>
          </cell>
          <cell r="I924">
            <v>7</v>
          </cell>
        </row>
        <row r="925">
          <cell r="A925" t="str">
            <v>3524100650640EF+0000+15000</v>
          </cell>
          <cell r="B925" t="str">
            <v>X28</v>
          </cell>
          <cell r="C925">
            <v>263073470</v>
          </cell>
          <cell r="D925" t="str">
            <v>3.29</v>
          </cell>
          <cell r="E925">
            <v>26</v>
          </cell>
          <cell r="H925">
            <v>3</v>
          </cell>
          <cell r="I925">
            <v>7</v>
          </cell>
        </row>
        <row r="926">
          <cell r="A926" t="str">
            <v>3524100650640EF+0000+17500</v>
          </cell>
          <cell r="B926" t="str">
            <v>X28</v>
          </cell>
          <cell r="C926">
            <v>263073397</v>
          </cell>
          <cell r="D926" t="str">
            <v>4.4</v>
          </cell>
          <cell r="E926">
            <v>26</v>
          </cell>
          <cell r="H926">
            <v>4</v>
          </cell>
          <cell r="I926">
            <v>5</v>
          </cell>
        </row>
        <row r="927">
          <cell r="A927" t="str">
            <v>3524100650640EF+0000+20000</v>
          </cell>
          <cell r="B927" t="str">
            <v>X28</v>
          </cell>
          <cell r="C927">
            <v>263073314</v>
          </cell>
          <cell r="D927" t="str">
            <v>2.4</v>
          </cell>
          <cell r="E927">
            <v>8</v>
          </cell>
          <cell r="F927">
            <v>5</v>
          </cell>
          <cell r="H927">
            <v>1</v>
          </cell>
          <cell r="I927">
            <v>5</v>
          </cell>
        </row>
        <row r="928">
          <cell r="A928" t="str">
            <v>3524100650640EF+0025+00000</v>
          </cell>
          <cell r="B928" t="str">
            <v>X28</v>
          </cell>
          <cell r="C928">
            <v>263073868</v>
          </cell>
          <cell r="D928" t="str">
            <v>3.09</v>
          </cell>
          <cell r="E928">
            <v>39</v>
          </cell>
          <cell r="F928">
            <v>5</v>
          </cell>
          <cell r="H928">
            <v>10</v>
          </cell>
          <cell r="I928">
            <v>11</v>
          </cell>
        </row>
        <row r="929">
          <cell r="A929" t="str">
            <v>3524100650640EF+0025+02500</v>
          </cell>
          <cell r="B929" t="str">
            <v>X28</v>
          </cell>
          <cell r="C929">
            <v>263073785</v>
          </cell>
          <cell r="D929">
            <v>3</v>
          </cell>
          <cell r="E929">
            <v>62</v>
          </cell>
          <cell r="H929">
            <v>17</v>
          </cell>
          <cell r="I929">
            <v>15</v>
          </cell>
        </row>
        <row r="930">
          <cell r="A930" t="str">
            <v>3524100650640EF+0025+05000</v>
          </cell>
          <cell r="B930" t="str">
            <v>X28</v>
          </cell>
          <cell r="C930">
            <v>263073702</v>
          </cell>
          <cell r="D930" t="str">
            <v>3.46</v>
          </cell>
          <cell r="E930">
            <v>30</v>
          </cell>
          <cell r="F930">
            <v>27</v>
          </cell>
          <cell r="H930">
            <v>12</v>
          </cell>
          <cell r="I930">
            <v>13</v>
          </cell>
        </row>
        <row r="931">
          <cell r="A931" t="str">
            <v>3524100650640EF+0025+07500</v>
          </cell>
          <cell r="B931" t="str">
            <v>X28</v>
          </cell>
          <cell r="C931">
            <v>263073629</v>
          </cell>
          <cell r="D931" t="str">
            <v>3.63</v>
          </cell>
          <cell r="E931">
            <v>35</v>
          </cell>
          <cell r="F931">
            <v>4</v>
          </cell>
          <cell r="H931">
            <v>10</v>
          </cell>
          <cell r="I931">
            <v>8</v>
          </cell>
        </row>
        <row r="932">
          <cell r="A932" t="str">
            <v>3524100650640EF+0025+10000</v>
          </cell>
          <cell r="B932" t="str">
            <v>X28</v>
          </cell>
          <cell r="C932">
            <v>263073546</v>
          </cell>
          <cell r="D932">
            <v>3</v>
          </cell>
          <cell r="E932">
            <v>26</v>
          </cell>
          <cell r="H932">
            <v>5</v>
          </cell>
          <cell r="I932">
            <v>7</v>
          </cell>
        </row>
        <row r="933">
          <cell r="A933" t="str">
            <v>3524100650640EF+0025+12500</v>
          </cell>
          <cell r="B933" t="str">
            <v>X28</v>
          </cell>
          <cell r="C933">
            <v>263073462</v>
          </cell>
          <cell r="D933" t="str">
            <v>2.71</v>
          </cell>
          <cell r="E933">
            <v>18</v>
          </cell>
          <cell r="F933">
            <v>5</v>
          </cell>
          <cell r="H933">
            <v>4</v>
          </cell>
          <cell r="I933">
            <v>7</v>
          </cell>
        </row>
        <row r="934">
          <cell r="A934" t="str">
            <v>3524100650640EF+0025+15000</v>
          </cell>
          <cell r="B934" t="str">
            <v>X28</v>
          </cell>
          <cell r="C934">
            <v>263073389</v>
          </cell>
          <cell r="D934" t="str">
            <v>2.6</v>
          </cell>
          <cell r="E934">
            <v>15</v>
          </cell>
          <cell r="H934">
            <v>2</v>
          </cell>
          <cell r="I934">
            <v>5</v>
          </cell>
        </row>
        <row r="935">
          <cell r="A935" t="str">
            <v>3524100650640EF+0025+17500</v>
          </cell>
          <cell r="B935" t="str">
            <v>X28</v>
          </cell>
          <cell r="C935">
            <v>263073306</v>
          </cell>
          <cell r="D935">
            <v>3</v>
          </cell>
          <cell r="E935">
            <v>12</v>
          </cell>
          <cell r="F935">
            <v>5</v>
          </cell>
          <cell r="H935">
            <v>2</v>
          </cell>
          <cell r="I935">
            <v>5</v>
          </cell>
        </row>
        <row r="936">
          <cell r="A936" t="str">
            <v>3524100650640EF+0025+20000</v>
          </cell>
          <cell r="B936" t="str">
            <v>X28</v>
          </cell>
          <cell r="C936">
            <v>263073223</v>
          </cell>
          <cell r="D936" t="str">
            <v>2.6</v>
          </cell>
          <cell r="E936">
            <v>15</v>
          </cell>
          <cell r="H936">
            <v>2</v>
          </cell>
          <cell r="I936">
            <v>5</v>
          </cell>
        </row>
        <row r="937">
          <cell r="A937" t="str">
            <v>3524100650640EF+0050+00000</v>
          </cell>
          <cell r="B937" t="str">
            <v>X28</v>
          </cell>
          <cell r="C937">
            <v>263073777</v>
          </cell>
          <cell r="D937" t="str">
            <v>3.39</v>
          </cell>
          <cell r="E937">
            <v>56</v>
          </cell>
          <cell r="F937">
            <v>27</v>
          </cell>
          <cell r="H937">
            <v>22</v>
          </cell>
          <cell r="I937">
            <v>18</v>
          </cell>
        </row>
        <row r="938">
          <cell r="A938" t="str">
            <v>3524100650640EF+0050+02500</v>
          </cell>
          <cell r="B938" t="str">
            <v>X28</v>
          </cell>
          <cell r="C938">
            <v>263073694</v>
          </cell>
          <cell r="D938" t="str">
            <v>4.23</v>
          </cell>
          <cell r="E938">
            <v>67</v>
          </cell>
          <cell r="F938">
            <v>7</v>
          </cell>
          <cell r="H938">
            <v>19</v>
          </cell>
          <cell r="I938">
            <v>13</v>
          </cell>
        </row>
        <row r="939">
          <cell r="A939" t="str">
            <v>3524100650640EF+0050+05000</v>
          </cell>
          <cell r="B939" t="str">
            <v>X28</v>
          </cell>
          <cell r="C939">
            <v>263073611</v>
          </cell>
          <cell r="D939" t="str">
            <v>3.18</v>
          </cell>
          <cell r="E939">
            <v>35</v>
          </cell>
          <cell r="F939">
            <v>14</v>
          </cell>
          <cell r="H939">
            <v>14</v>
          </cell>
          <cell r="I939">
            <v>11</v>
          </cell>
        </row>
        <row r="940">
          <cell r="A940" t="str">
            <v>3524100650640EF+0050+07500</v>
          </cell>
          <cell r="B940" t="str">
            <v>X28</v>
          </cell>
          <cell r="C940">
            <v>263073538</v>
          </cell>
          <cell r="D940" t="str">
            <v>4.78</v>
          </cell>
          <cell r="E940">
            <v>27</v>
          </cell>
          <cell r="F940">
            <v>24</v>
          </cell>
          <cell r="H940">
            <v>8</v>
          </cell>
          <cell r="I940">
            <v>9</v>
          </cell>
        </row>
        <row r="941">
          <cell r="A941" t="str">
            <v>3524100650640EF+0050+10000</v>
          </cell>
          <cell r="B941" t="str">
            <v>X28</v>
          </cell>
          <cell r="C941">
            <v>263073454</v>
          </cell>
          <cell r="D941" t="str">
            <v>4.14</v>
          </cell>
          <cell r="E941">
            <v>26</v>
          </cell>
          <cell r="F941">
            <v>10</v>
          </cell>
          <cell r="H941">
            <v>7</v>
          </cell>
          <cell r="I941">
            <v>7</v>
          </cell>
        </row>
        <row r="942">
          <cell r="A942" t="str">
            <v>3524100650640EF+0050+12500</v>
          </cell>
          <cell r="B942" t="str">
            <v>X28</v>
          </cell>
          <cell r="C942">
            <v>263073371</v>
          </cell>
          <cell r="D942" t="str">
            <v>3.17</v>
          </cell>
          <cell r="E942">
            <v>18</v>
          </cell>
          <cell r="F942">
            <v>5</v>
          </cell>
          <cell r="H942">
            <v>4</v>
          </cell>
          <cell r="I942">
            <v>6</v>
          </cell>
        </row>
        <row r="943">
          <cell r="A943" t="str">
            <v>3524100650640EF+0050+15000</v>
          </cell>
          <cell r="B943" t="str">
            <v>X28</v>
          </cell>
          <cell r="C943">
            <v>263073298</v>
          </cell>
          <cell r="D943" t="str">
            <v>3.71</v>
          </cell>
          <cell r="E943">
            <v>10</v>
          </cell>
          <cell r="F943">
            <v>20</v>
          </cell>
          <cell r="H943">
            <v>4</v>
          </cell>
          <cell r="I943">
            <v>7</v>
          </cell>
        </row>
        <row r="944">
          <cell r="A944" t="str">
            <v>3524100650640EF+0050+17500</v>
          </cell>
          <cell r="B944" t="str">
            <v>X28</v>
          </cell>
          <cell r="C944">
            <v>263073215</v>
          </cell>
          <cell r="D944" t="str">
            <v>6.4</v>
          </cell>
          <cell r="E944">
            <v>12</v>
          </cell>
          <cell r="F944">
            <v>24</v>
          </cell>
          <cell r="H944">
            <v>4</v>
          </cell>
          <cell r="I944">
            <v>5</v>
          </cell>
        </row>
        <row r="945">
          <cell r="A945" t="str">
            <v>3524100650640EF+0050+20000</v>
          </cell>
          <cell r="B945" t="str">
            <v>X28</v>
          </cell>
          <cell r="C945">
            <v>263073132</v>
          </cell>
          <cell r="D945" t="str">
            <v>1.8</v>
          </cell>
          <cell r="E945">
            <v>9</v>
          </cell>
          <cell r="H945">
            <v>0</v>
          </cell>
          <cell r="I945">
            <v>5</v>
          </cell>
        </row>
        <row r="946">
          <cell r="A946" t="str">
            <v>3524100650640EF+0075+00000</v>
          </cell>
          <cell r="B946" t="str">
            <v>X28</v>
          </cell>
          <cell r="C946">
            <v>263073686</v>
          </cell>
          <cell r="D946" t="str">
            <v>2.28</v>
          </cell>
          <cell r="E946">
            <v>45</v>
          </cell>
          <cell r="F946">
            <v>13</v>
          </cell>
          <cell r="H946">
            <v>17</v>
          </cell>
          <cell r="I946">
            <v>18</v>
          </cell>
        </row>
        <row r="947">
          <cell r="A947" t="str">
            <v>3524100650640EF+0075+02500</v>
          </cell>
          <cell r="B947" t="str">
            <v>X28</v>
          </cell>
          <cell r="C947">
            <v>263073603</v>
          </cell>
          <cell r="D947" t="str">
            <v>4.15</v>
          </cell>
          <cell r="E947">
            <v>61</v>
          </cell>
          <cell r="F947">
            <v>10</v>
          </cell>
          <cell r="H947">
            <v>17</v>
          </cell>
          <cell r="I947">
            <v>13</v>
          </cell>
        </row>
        <row r="948">
          <cell r="A948" t="str">
            <v>3524100650640EF+0075+05000</v>
          </cell>
          <cell r="B948" t="str">
            <v>X28</v>
          </cell>
          <cell r="C948">
            <v>263073520</v>
          </cell>
          <cell r="D948" t="str">
            <v>3.23</v>
          </cell>
          <cell r="E948">
            <v>33</v>
          </cell>
          <cell r="F948">
            <v>24</v>
          </cell>
          <cell r="H948">
            <v>15</v>
          </cell>
          <cell r="I948">
            <v>13</v>
          </cell>
        </row>
        <row r="949">
          <cell r="A949" t="str">
            <v>3524100650640EF+0075+07500</v>
          </cell>
          <cell r="B949" t="str">
            <v>X28</v>
          </cell>
          <cell r="C949">
            <v>263073447</v>
          </cell>
          <cell r="D949" t="str">
            <v>5.13</v>
          </cell>
          <cell r="E949">
            <v>32</v>
          </cell>
          <cell r="F949">
            <v>21</v>
          </cell>
          <cell r="H949">
            <v>12</v>
          </cell>
          <cell r="I949">
            <v>8</v>
          </cell>
        </row>
        <row r="950">
          <cell r="A950" t="str">
            <v>3524100650640EF+0075+10000</v>
          </cell>
          <cell r="B950" t="str">
            <v>X28</v>
          </cell>
          <cell r="C950">
            <v>263073363</v>
          </cell>
          <cell r="D950">
            <v>6</v>
          </cell>
          <cell r="E950">
            <v>18</v>
          </cell>
          <cell r="F950">
            <v>29</v>
          </cell>
          <cell r="H950">
            <v>5</v>
          </cell>
          <cell r="I950">
            <v>7</v>
          </cell>
        </row>
        <row r="951">
          <cell r="A951" t="str">
            <v>3524100650640EF+0075+12500</v>
          </cell>
          <cell r="B951" t="str">
            <v>X28</v>
          </cell>
          <cell r="C951">
            <v>263073280</v>
          </cell>
          <cell r="D951">
            <v>4</v>
          </cell>
          <cell r="E951">
            <v>13</v>
          </cell>
          <cell r="F951">
            <v>20</v>
          </cell>
          <cell r="H951">
            <v>5</v>
          </cell>
          <cell r="I951">
            <v>7</v>
          </cell>
        </row>
        <row r="952">
          <cell r="A952" t="str">
            <v>3524100650640EF+0075+15000</v>
          </cell>
          <cell r="B952" t="str">
            <v>X28</v>
          </cell>
          <cell r="C952">
            <v>263073207</v>
          </cell>
          <cell r="D952">
            <v>4</v>
          </cell>
          <cell r="E952">
            <v>19</v>
          </cell>
          <cell r="F952">
            <v>5</v>
          </cell>
          <cell r="H952">
            <v>4</v>
          </cell>
          <cell r="I952">
            <v>5</v>
          </cell>
        </row>
        <row r="953">
          <cell r="A953" t="str">
            <v>3524100650640EF+0075+17500</v>
          </cell>
          <cell r="B953" t="str">
            <v>X28</v>
          </cell>
          <cell r="C953">
            <v>263073124</v>
          </cell>
          <cell r="D953" t="str">
            <v>3.4</v>
          </cell>
          <cell r="E953">
            <v>20</v>
          </cell>
          <cell r="H953">
            <v>3</v>
          </cell>
          <cell r="I953">
            <v>5</v>
          </cell>
        </row>
        <row r="954">
          <cell r="A954" t="str">
            <v>3524100650640EF+0075+20000</v>
          </cell>
          <cell r="B954" t="str">
            <v>X28</v>
          </cell>
          <cell r="C954">
            <v>263073041</v>
          </cell>
          <cell r="D954">
            <v>2</v>
          </cell>
          <cell r="E954">
            <v>12</v>
          </cell>
          <cell r="H954">
            <v>2</v>
          </cell>
          <cell r="I954">
            <v>5</v>
          </cell>
        </row>
        <row r="955">
          <cell r="A955" t="str">
            <v>3524100650640EF+0100+00000</v>
          </cell>
          <cell r="B955" t="str">
            <v>X28</v>
          </cell>
          <cell r="C955">
            <v>263073595</v>
          </cell>
          <cell r="D955" t="str">
            <v>3.81</v>
          </cell>
          <cell r="E955">
            <v>81</v>
          </cell>
          <cell r="F955">
            <v>27</v>
          </cell>
          <cell r="H955">
            <v>28</v>
          </cell>
          <cell r="I955">
            <v>21</v>
          </cell>
        </row>
        <row r="956">
          <cell r="A956" t="str">
            <v>3524100650640EF+0100+02500</v>
          </cell>
          <cell r="B956" t="str">
            <v>X28</v>
          </cell>
          <cell r="C956">
            <v>263073512</v>
          </cell>
          <cell r="D956" t="str">
            <v>2.6</v>
          </cell>
          <cell r="E956">
            <v>41</v>
          </cell>
          <cell r="F956">
            <v>13</v>
          </cell>
          <cell r="H956">
            <v>15</v>
          </cell>
          <cell r="I956">
            <v>15</v>
          </cell>
        </row>
        <row r="957">
          <cell r="A957" t="str">
            <v>3524100650640EF+0100+05000</v>
          </cell>
          <cell r="B957" t="str">
            <v>X28</v>
          </cell>
          <cell r="C957">
            <v>263073439</v>
          </cell>
          <cell r="D957" t="str">
            <v>7.38</v>
          </cell>
          <cell r="E957">
            <v>63</v>
          </cell>
          <cell r="F957">
            <v>55</v>
          </cell>
          <cell r="H957">
            <v>22</v>
          </cell>
          <cell r="I957">
            <v>13</v>
          </cell>
        </row>
        <row r="958">
          <cell r="A958" t="str">
            <v>3524100650640EF+0100+07500</v>
          </cell>
          <cell r="B958" t="str">
            <v>X28</v>
          </cell>
          <cell r="C958">
            <v>263073355</v>
          </cell>
          <cell r="D958" t="str">
            <v>5.33</v>
          </cell>
          <cell r="E958">
            <v>29</v>
          </cell>
          <cell r="F958">
            <v>30</v>
          </cell>
          <cell r="H958">
            <v>11</v>
          </cell>
          <cell r="I958">
            <v>9</v>
          </cell>
        </row>
        <row r="959">
          <cell r="A959" t="str">
            <v>3524100650640EF+0100+10000</v>
          </cell>
          <cell r="B959" t="str">
            <v>X28</v>
          </cell>
          <cell r="C959">
            <v>263073272</v>
          </cell>
          <cell r="D959" t="str">
            <v>4.88</v>
          </cell>
          <cell r="E959">
            <v>23</v>
          </cell>
          <cell r="F959">
            <v>24</v>
          </cell>
          <cell r="H959">
            <v>8</v>
          </cell>
          <cell r="I959">
            <v>8</v>
          </cell>
        </row>
        <row r="960">
          <cell r="A960" t="str">
            <v>3524100650640EF+0100+12500</v>
          </cell>
          <cell r="B960" t="str">
            <v>X28</v>
          </cell>
          <cell r="C960">
            <v>263073199</v>
          </cell>
          <cell r="D960" t="str">
            <v>2.71</v>
          </cell>
          <cell r="E960">
            <v>19</v>
          </cell>
          <cell r="F960">
            <v>5</v>
          </cell>
          <cell r="H960">
            <v>5</v>
          </cell>
          <cell r="I960">
            <v>7</v>
          </cell>
        </row>
        <row r="961">
          <cell r="A961" t="str">
            <v>3524100650640EF+0100+15000</v>
          </cell>
          <cell r="B961" t="str">
            <v>X28</v>
          </cell>
          <cell r="C961">
            <v>263073116</v>
          </cell>
          <cell r="D961" t="str">
            <v>3.86</v>
          </cell>
          <cell r="E961">
            <v>21</v>
          </cell>
          <cell r="F961">
            <v>13</v>
          </cell>
          <cell r="H961">
            <v>7</v>
          </cell>
          <cell r="I961">
            <v>7</v>
          </cell>
        </row>
        <row r="962">
          <cell r="A962" t="str">
            <v>3524100650640EF+0100+17500</v>
          </cell>
          <cell r="B962" t="str">
            <v>X28</v>
          </cell>
          <cell r="C962">
            <v>263073033</v>
          </cell>
          <cell r="D962" t="str">
            <v>2.4</v>
          </cell>
          <cell r="E962">
            <v>13</v>
          </cell>
          <cell r="H962">
            <v>1</v>
          </cell>
          <cell r="I962">
            <v>5</v>
          </cell>
        </row>
        <row r="963">
          <cell r="A963" t="str">
            <v>3524100650640EF+0100+20000</v>
          </cell>
          <cell r="B963" t="str">
            <v>X28</v>
          </cell>
          <cell r="C963">
            <v>263072951</v>
          </cell>
          <cell r="D963" t="str">
            <v>2.2</v>
          </cell>
          <cell r="E963">
            <v>8</v>
          </cell>
          <cell r="F963">
            <v>5</v>
          </cell>
          <cell r="H963">
            <v>2</v>
          </cell>
          <cell r="I963">
            <v>5</v>
          </cell>
        </row>
        <row r="964">
          <cell r="A964" t="str">
            <v>3524100650640EF+0125+00000</v>
          </cell>
          <cell r="B964" t="str">
            <v>X28</v>
          </cell>
          <cell r="C964">
            <v>263073504</v>
          </cell>
          <cell r="D964" t="str">
            <v>3.9</v>
          </cell>
          <cell r="E964">
            <v>68</v>
          </cell>
          <cell r="F964">
            <v>42</v>
          </cell>
          <cell r="H964">
            <v>28</v>
          </cell>
          <cell r="I964">
            <v>21</v>
          </cell>
        </row>
        <row r="965">
          <cell r="A965" t="str">
            <v>3524100650640EF+0125+02500</v>
          </cell>
          <cell r="B965" t="str">
            <v>X28</v>
          </cell>
          <cell r="C965">
            <v>263073421</v>
          </cell>
          <cell r="D965" t="str">
            <v>3.6</v>
          </cell>
          <cell r="E965">
            <v>41</v>
          </cell>
          <cell r="F965">
            <v>30</v>
          </cell>
          <cell r="H965">
            <v>17</v>
          </cell>
          <cell r="I965">
            <v>15</v>
          </cell>
        </row>
        <row r="966">
          <cell r="A966" t="str">
            <v>3524100650640EF+0125+05000</v>
          </cell>
          <cell r="B966" t="str">
            <v>X28</v>
          </cell>
          <cell r="C966">
            <v>263073348</v>
          </cell>
          <cell r="D966" t="str">
            <v>3.53</v>
          </cell>
          <cell r="E966">
            <v>54</v>
          </cell>
          <cell r="F966">
            <v>17</v>
          </cell>
          <cell r="H966">
            <v>18</v>
          </cell>
          <cell r="I966">
            <v>15</v>
          </cell>
        </row>
        <row r="967">
          <cell r="A967" t="str">
            <v>3524100650640EF+0125+07500</v>
          </cell>
          <cell r="B967" t="str">
            <v>X28</v>
          </cell>
          <cell r="C967">
            <v>263073264</v>
          </cell>
          <cell r="D967" t="str">
            <v>6.2</v>
          </cell>
          <cell r="E967">
            <v>29</v>
          </cell>
          <cell r="F967">
            <v>48</v>
          </cell>
          <cell r="H967">
            <v>15</v>
          </cell>
          <cell r="I967">
            <v>10</v>
          </cell>
        </row>
        <row r="968">
          <cell r="A968" t="str">
            <v>3524100650640EF+0125+10000</v>
          </cell>
          <cell r="B968" t="str">
            <v>X28</v>
          </cell>
          <cell r="C968">
            <v>263073181</v>
          </cell>
          <cell r="D968">
            <v>4</v>
          </cell>
          <cell r="E968">
            <v>24</v>
          </cell>
          <cell r="F968">
            <v>17</v>
          </cell>
          <cell r="H968">
            <v>9</v>
          </cell>
          <cell r="I968">
            <v>8</v>
          </cell>
        </row>
        <row r="969">
          <cell r="A969" t="str">
            <v>3524100650640EF+0125+12500</v>
          </cell>
          <cell r="B969" t="str">
            <v>X28</v>
          </cell>
          <cell r="C969">
            <v>263073108</v>
          </cell>
          <cell r="D969" t="str">
            <v>3.71</v>
          </cell>
          <cell r="E969">
            <v>31</v>
          </cell>
          <cell r="H969">
            <v>5</v>
          </cell>
          <cell r="I969">
            <v>7</v>
          </cell>
        </row>
        <row r="970">
          <cell r="A970" t="str">
            <v>3524100650640EF+0125+15000</v>
          </cell>
          <cell r="B970" t="str">
            <v>X28</v>
          </cell>
          <cell r="C970">
            <v>263073025</v>
          </cell>
          <cell r="D970">
            <v>3</v>
          </cell>
          <cell r="E970">
            <v>12</v>
          </cell>
          <cell r="F970">
            <v>13</v>
          </cell>
          <cell r="H970">
            <v>4</v>
          </cell>
          <cell r="I970">
            <v>7</v>
          </cell>
        </row>
        <row r="971">
          <cell r="A971" t="str">
            <v>3524100650640EF+0125+17500</v>
          </cell>
          <cell r="B971" t="str">
            <v>X28</v>
          </cell>
          <cell r="C971">
            <v>263072944</v>
          </cell>
          <cell r="D971" t="str">
            <v>7.6</v>
          </cell>
          <cell r="E971">
            <v>17</v>
          </cell>
          <cell r="F971">
            <v>25</v>
          </cell>
          <cell r="H971">
            <v>4</v>
          </cell>
          <cell r="I971">
            <v>5</v>
          </cell>
        </row>
        <row r="972">
          <cell r="A972" t="str">
            <v>3524100650640EF+0125+20000</v>
          </cell>
          <cell r="B972" t="str">
            <v>X28</v>
          </cell>
          <cell r="C972">
            <v>263072860</v>
          </cell>
          <cell r="D972" t="str">
            <v>3.4</v>
          </cell>
          <cell r="E972">
            <v>18</v>
          </cell>
          <cell r="H972">
            <v>1</v>
          </cell>
          <cell r="I972">
            <v>5</v>
          </cell>
        </row>
        <row r="973">
          <cell r="A973" t="str">
            <v>3524100650640EF+0150+00000</v>
          </cell>
          <cell r="B973" t="str">
            <v>X28</v>
          </cell>
          <cell r="C973">
            <v>263073413</v>
          </cell>
          <cell r="D973" t="str">
            <v>3.56</v>
          </cell>
          <cell r="E973">
            <v>130</v>
          </cell>
          <cell r="H973">
            <v>34</v>
          </cell>
          <cell r="I973">
            <v>27</v>
          </cell>
        </row>
        <row r="974">
          <cell r="A974" t="str">
            <v>3524100650640EF+0150+02500</v>
          </cell>
          <cell r="B974" t="str">
            <v>X28</v>
          </cell>
          <cell r="C974">
            <v>263073330</v>
          </cell>
          <cell r="D974" t="str">
            <v>6.8</v>
          </cell>
          <cell r="E974">
            <v>120</v>
          </cell>
          <cell r="H974">
            <v>18</v>
          </cell>
          <cell r="I974">
            <v>15</v>
          </cell>
        </row>
        <row r="975">
          <cell r="A975" t="str">
            <v>3524100650640EF+0150+05000</v>
          </cell>
          <cell r="B975" t="str">
            <v>X28</v>
          </cell>
          <cell r="C975">
            <v>263073256</v>
          </cell>
          <cell r="D975" t="str">
            <v>4.33</v>
          </cell>
          <cell r="E975">
            <v>39</v>
          </cell>
          <cell r="F975">
            <v>60</v>
          </cell>
          <cell r="H975">
            <v>21</v>
          </cell>
          <cell r="I975">
            <v>18</v>
          </cell>
        </row>
        <row r="976">
          <cell r="A976" t="str">
            <v>3524100650640EF+0150+07500</v>
          </cell>
          <cell r="B976" t="str">
            <v>X28</v>
          </cell>
          <cell r="C976">
            <v>263073173</v>
          </cell>
          <cell r="D976" t="str">
            <v>5.4</v>
          </cell>
          <cell r="E976">
            <v>54</v>
          </cell>
          <cell r="F976">
            <v>16</v>
          </cell>
          <cell r="H976">
            <v>16</v>
          </cell>
          <cell r="I976">
            <v>10</v>
          </cell>
        </row>
        <row r="977">
          <cell r="A977" t="str">
            <v>3524100650640EF+0150+10000</v>
          </cell>
          <cell r="B977" t="str">
            <v>X28</v>
          </cell>
          <cell r="C977">
            <v>263073090</v>
          </cell>
          <cell r="D977">
            <v>6</v>
          </cell>
          <cell r="E977">
            <v>37</v>
          </cell>
          <cell r="F977">
            <v>30</v>
          </cell>
          <cell r="H977">
            <v>13</v>
          </cell>
          <cell r="I977">
            <v>9</v>
          </cell>
        </row>
        <row r="978">
          <cell r="A978" t="str">
            <v>3524100650640EF+0150+12500</v>
          </cell>
          <cell r="B978" t="str">
            <v>X28</v>
          </cell>
          <cell r="C978">
            <v>263073017</v>
          </cell>
          <cell r="D978" t="str">
            <v>3.86</v>
          </cell>
          <cell r="E978">
            <v>36</v>
          </cell>
          <cell r="H978">
            <v>9</v>
          </cell>
          <cell r="I978">
            <v>7</v>
          </cell>
        </row>
        <row r="979">
          <cell r="A979" t="str">
            <v>3524100650640EF+0150+15000</v>
          </cell>
          <cell r="B979" t="str">
            <v>X28</v>
          </cell>
          <cell r="C979">
            <v>263072936</v>
          </cell>
          <cell r="D979" t="str">
            <v>2.86</v>
          </cell>
          <cell r="E979">
            <v>25</v>
          </cell>
          <cell r="H979">
            <v>5</v>
          </cell>
          <cell r="I979">
            <v>7</v>
          </cell>
        </row>
        <row r="980">
          <cell r="A980" t="str">
            <v>3524100650640EF+0150+17500</v>
          </cell>
          <cell r="B980" t="str">
            <v>X28</v>
          </cell>
          <cell r="C980">
            <v>263072852</v>
          </cell>
          <cell r="D980" t="str">
            <v>2.6</v>
          </cell>
          <cell r="E980">
            <v>11</v>
          </cell>
          <cell r="F980">
            <v>5</v>
          </cell>
          <cell r="H980">
            <v>3</v>
          </cell>
          <cell r="I980">
            <v>5</v>
          </cell>
        </row>
        <row r="981">
          <cell r="A981" t="str">
            <v>3524100650640EF+0150+20000</v>
          </cell>
          <cell r="B981" t="str">
            <v>X28</v>
          </cell>
          <cell r="C981">
            <v>263072779</v>
          </cell>
          <cell r="D981" t="str">
            <v>2.2</v>
          </cell>
          <cell r="E981">
            <v>13</v>
          </cell>
          <cell r="H981">
            <v>2</v>
          </cell>
          <cell r="I981">
            <v>5</v>
          </cell>
        </row>
        <row r="982">
          <cell r="A982" t="str">
            <v>3524100650640EF+0175+00000</v>
          </cell>
          <cell r="B982" t="str">
            <v>X28</v>
          </cell>
          <cell r="C982">
            <v>263073322</v>
          </cell>
          <cell r="D982" t="str">
            <v>4.16</v>
          </cell>
          <cell r="E982">
            <v>96</v>
          </cell>
          <cell r="F982">
            <v>42</v>
          </cell>
          <cell r="H982">
            <v>34</v>
          </cell>
          <cell r="I982">
            <v>25</v>
          </cell>
        </row>
        <row r="983">
          <cell r="A983" t="str">
            <v>3524100650640EF+0175+02500</v>
          </cell>
          <cell r="B983" t="str">
            <v>X28</v>
          </cell>
          <cell r="C983">
            <v>263073249</v>
          </cell>
          <cell r="D983" t="str">
            <v>3.67</v>
          </cell>
          <cell r="E983">
            <v>51</v>
          </cell>
          <cell r="F983">
            <v>37</v>
          </cell>
          <cell r="H983">
            <v>22</v>
          </cell>
          <cell r="I983">
            <v>18</v>
          </cell>
        </row>
        <row r="984">
          <cell r="A984" t="str">
            <v>3524100650640EF+0175+05000</v>
          </cell>
          <cell r="B984" t="str">
            <v>X28</v>
          </cell>
          <cell r="C984">
            <v>263073165</v>
          </cell>
          <cell r="D984" t="str">
            <v>4.95</v>
          </cell>
          <cell r="E984">
            <v>93</v>
          </cell>
          <cell r="F984">
            <v>34</v>
          </cell>
          <cell r="H984">
            <v>33</v>
          </cell>
          <cell r="I984">
            <v>19</v>
          </cell>
        </row>
        <row r="985">
          <cell r="A985" t="str">
            <v>3524100650640EF+0175+07500</v>
          </cell>
          <cell r="B985" t="str">
            <v>X28</v>
          </cell>
          <cell r="C985">
            <v>263073082</v>
          </cell>
          <cell r="D985" t="str">
            <v>2.64</v>
          </cell>
          <cell r="E985">
            <v>34</v>
          </cell>
          <cell r="F985">
            <v>16</v>
          </cell>
          <cell r="H985">
            <v>21</v>
          </cell>
          <cell r="I985">
            <v>11</v>
          </cell>
        </row>
        <row r="986">
          <cell r="A986" t="str">
            <v>3524100650640EF+0175+10000</v>
          </cell>
          <cell r="B986" t="str">
            <v>X28</v>
          </cell>
          <cell r="C986">
            <v>263073009</v>
          </cell>
          <cell r="D986">
            <v>4</v>
          </cell>
          <cell r="E986">
            <v>42</v>
          </cell>
          <cell r="F986">
            <v>3</v>
          </cell>
          <cell r="H986">
            <v>13</v>
          </cell>
          <cell r="I986">
            <v>8</v>
          </cell>
        </row>
        <row r="987">
          <cell r="A987" t="str">
            <v>3524100650640EF+0175+12500</v>
          </cell>
          <cell r="B987" t="str">
            <v>X28</v>
          </cell>
          <cell r="C987">
            <v>263072928</v>
          </cell>
          <cell r="D987" t="str">
            <v>4.14</v>
          </cell>
          <cell r="E987">
            <v>22</v>
          </cell>
          <cell r="F987">
            <v>14</v>
          </cell>
          <cell r="H987">
            <v>7</v>
          </cell>
          <cell r="I987">
            <v>7</v>
          </cell>
        </row>
        <row r="988">
          <cell r="A988" t="str">
            <v>3524100650640EF+0175+15000</v>
          </cell>
          <cell r="B988" t="str">
            <v>X28</v>
          </cell>
          <cell r="C988">
            <v>263072845</v>
          </cell>
          <cell r="D988" t="str">
            <v>3.29</v>
          </cell>
          <cell r="E988">
            <v>24</v>
          </cell>
          <cell r="F988">
            <v>4</v>
          </cell>
          <cell r="H988">
            <v>5</v>
          </cell>
          <cell r="I988">
            <v>7</v>
          </cell>
        </row>
        <row r="989">
          <cell r="A989" t="str">
            <v>3524100650640EF+0175+17500</v>
          </cell>
          <cell r="B989" t="str">
            <v>X28</v>
          </cell>
          <cell r="C989">
            <v>263072761</v>
          </cell>
          <cell r="D989" t="str">
            <v>2.8</v>
          </cell>
          <cell r="E989">
            <v>16</v>
          </cell>
          <cell r="H989">
            <v>2</v>
          </cell>
          <cell r="I989">
            <v>5</v>
          </cell>
        </row>
        <row r="990">
          <cell r="A990" t="str">
            <v>3524100650640EF+0175+20000</v>
          </cell>
          <cell r="B990" t="str">
            <v>X28</v>
          </cell>
          <cell r="C990">
            <v>263072688</v>
          </cell>
          <cell r="D990" t="str">
            <v>3.25</v>
          </cell>
          <cell r="E990">
            <v>10</v>
          </cell>
          <cell r="F990">
            <v>4</v>
          </cell>
          <cell r="H990">
            <v>1</v>
          </cell>
          <cell r="I990">
            <v>4</v>
          </cell>
        </row>
        <row r="991">
          <cell r="A991" t="str">
            <v>3524100650640EF+0200+00000</v>
          </cell>
          <cell r="B991" t="str">
            <v>X28</v>
          </cell>
          <cell r="C991">
            <v>263073231</v>
          </cell>
          <cell r="D991" t="str">
            <v>2.64</v>
          </cell>
          <cell r="E991">
            <v>86</v>
          </cell>
          <cell r="F991">
            <v>44</v>
          </cell>
          <cell r="H991">
            <v>43</v>
          </cell>
          <cell r="I991">
            <v>33</v>
          </cell>
        </row>
        <row r="992">
          <cell r="A992" t="str">
            <v>3524100650640EF+0200+02500</v>
          </cell>
          <cell r="B992" t="str">
            <v>X28</v>
          </cell>
          <cell r="C992">
            <v>263073157</v>
          </cell>
          <cell r="D992" t="str">
            <v>2.83</v>
          </cell>
          <cell r="E992">
            <v>54</v>
          </cell>
          <cell r="F992">
            <v>21</v>
          </cell>
          <cell r="H992">
            <v>24</v>
          </cell>
          <cell r="I992">
            <v>18</v>
          </cell>
        </row>
        <row r="993">
          <cell r="A993" t="str">
            <v>3524100650640EF+0200+05000</v>
          </cell>
          <cell r="B993" t="str">
            <v>X28</v>
          </cell>
          <cell r="C993">
            <v>263073074</v>
          </cell>
          <cell r="D993" t="str">
            <v>3.54</v>
          </cell>
          <cell r="E993">
            <v>83</v>
          </cell>
          <cell r="F993">
            <v>39</v>
          </cell>
          <cell r="H993">
            <v>37</v>
          </cell>
          <cell r="I993">
            <v>24</v>
          </cell>
        </row>
        <row r="994">
          <cell r="A994" t="str">
            <v>3524100650640EF+0200+07500</v>
          </cell>
          <cell r="B994" t="str">
            <v>X28</v>
          </cell>
          <cell r="C994">
            <v>263072993</v>
          </cell>
          <cell r="D994" t="str">
            <v>3.77</v>
          </cell>
          <cell r="E994">
            <v>38</v>
          </cell>
          <cell r="F994">
            <v>31</v>
          </cell>
          <cell r="H994">
            <v>20</v>
          </cell>
          <cell r="I994">
            <v>13</v>
          </cell>
        </row>
        <row r="995">
          <cell r="A995" t="str">
            <v>3524100650640EF+0200+10000</v>
          </cell>
          <cell r="B995" t="str">
            <v>X28</v>
          </cell>
          <cell r="C995">
            <v>263072910</v>
          </cell>
          <cell r="D995" t="str">
            <v>4.8</v>
          </cell>
          <cell r="E995">
            <v>36</v>
          </cell>
          <cell r="F995">
            <v>24</v>
          </cell>
          <cell r="H995">
            <v>12</v>
          </cell>
          <cell r="I995">
            <v>10</v>
          </cell>
        </row>
        <row r="996">
          <cell r="A996" t="str">
            <v>3524100650640EF+0200+12500</v>
          </cell>
          <cell r="B996" t="str">
            <v>X28</v>
          </cell>
          <cell r="C996">
            <v>263072837</v>
          </cell>
          <cell r="D996" t="str">
            <v>2.57</v>
          </cell>
          <cell r="E996">
            <v>23</v>
          </cell>
          <cell r="H996">
            <v>5</v>
          </cell>
          <cell r="I996">
            <v>7</v>
          </cell>
        </row>
        <row r="997">
          <cell r="A997" t="str">
            <v>3524100650640EF+0200+15000</v>
          </cell>
          <cell r="B997" t="str">
            <v>X28</v>
          </cell>
          <cell r="C997">
            <v>263072753</v>
          </cell>
          <cell r="D997">
            <v>5</v>
          </cell>
          <cell r="E997">
            <v>9</v>
          </cell>
          <cell r="F997">
            <v>20</v>
          </cell>
          <cell r="H997">
            <v>4</v>
          </cell>
          <cell r="I997">
            <v>5</v>
          </cell>
        </row>
        <row r="998">
          <cell r="A998" t="str">
            <v>3524100650640EF+0200+17500</v>
          </cell>
          <cell r="B998" t="str">
            <v>X28</v>
          </cell>
          <cell r="C998">
            <v>263072670</v>
          </cell>
          <cell r="D998" t="str">
            <v>2.2</v>
          </cell>
          <cell r="E998">
            <v>10</v>
          </cell>
          <cell r="F998">
            <v>4</v>
          </cell>
          <cell r="H998">
            <v>3</v>
          </cell>
          <cell r="I998">
            <v>5</v>
          </cell>
        </row>
        <row r="999">
          <cell r="A999" t="str">
            <v>3524100650640EF+0200+20000</v>
          </cell>
          <cell r="B999" t="str">
            <v>X28</v>
          </cell>
          <cell r="C999">
            <v>263072597</v>
          </cell>
          <cell r="D999" t="str">
            <v>3.25</v>
          </cell>
          <cell r="E999">
            <v>10</v>
          </cell>
          <cell r="F999">
            <v>5</v>
          </cell>
          <cell r="H999">
            <v>2</v>
          </cell>
          <cell r="I999">
            <v>4</v>
          </cell>
        </row>
        <row r="1000">
          <cell r="A1000" t="str">
            <v>3524100650640EF+0225+00000</v>
          </cell>
          <cell r="B1000" t="str">
            <v>X28</v>
          </cell>
          <cell r="C1000">
            <v>263073140</v>
          </cell>
          <cell r="D1000" t="str">
            <v>1.48</v>
          </cell>
          <cell r="E1000">
            <v>71</v>
          </cell>
          <cell r="F1000">
            <v>23</v>
          </cell>
          <cell r="H1000">
            <v>45</v>
          </cell>
          <cell r="I1000">
            <v>33</v>
          </cell>
        </row>
        <row r="1001">
          <cell r="A1001" t="str">
            <v>3524100650640EF+0225+02500</v>
          </cell>
          <cell r="B1001" t="str">
            <v>X28</v>
          </cell>
          <cell r="C1001">
            <v>263073066</v>
          </cell>
          <cell r="D1001" t="str">
            <v>3.05</v>
          </cell>
          <cell r="E1001">
            <v>59</v>
          </cell>
          <cell r="F1001">
            <v>28</v>
          </cell>
          <cell r="H1001">
            <v>23</v>
          </cell>
          <cell r="I1001">
            <v>21</v>
          </cell>
        </row>
        <row r="1002">
          <cell r="A1002" t="str">
            <v>3524100650640EF+0225+05000</v>
          </cell>
          <cell r="B1002" t="str">
            <v>X28</v>
          </cell>
          <cell r="C1002">
            <v>263072985</v>
          </cell>
          <cell r="D1002" t="str">
            <v>3.58</v>
          </cell>
          <cell r="E1002">
            <v>80</v>
          </cell>
          <cell r="F1002">
            <v>47</v>
          </cell>
          <cell r="H1002">
            <v>41</v>
          </cell>
          <cell r="I1002">
            <v>24</v>
          </cell>
        </row>
        <row r="1003">
          <cell r="A1003" t="str">
            <v>3524100650640EF+0225+07500</v>
          </cell>
          <cell r="B1003" t="str">
            <v>X28</v>
          </cell>
          <cell r="C1003">
            <v>263072902</v>
          </cell>
          <cell r="D1003" t="str">
            <v>4.33</v>
          </cell>
          <cell r="E1003">
            <v>53</v>
          </cell>
          <cell r="F1003">
            <v>38</v>
          </cell>
          <cell r="H1003">
            <v>26</v>
          </cell>
          <cell r="I1003">
            <v>15</v>
          </cell>
        </row>
        <row r="1004">
          <cell r="A1004" t="str">
            <v>3524100650640EF+0225+10000</v>
          </cell>
          <cell r="B1004" t="str">
            <v>X28</v>
          </cell>
          <cell r="C1004">
            <v>263072829</v>
          </cell>
          <cell r="D1004" t="str">
            <v>3.38</v>
          </cell>
          <cell r="E1004">
            <v>30</v>
          </cell>
          <cell r="F1004">
            <v>8</v>
          </cell>
          <cell r="H1004">
            <v>11</v>
          </cell>
          <cell r="I1004">
            <v>8</v>
          </cell>
        </row>
        <row r="1005">
          <cell r="A1005" t="str">
            <v>3524100650640EF+0225+12500</v>
          </cell>
          <cell r="B1005" t="str">
            <v>X28</v>
          </cell>
          <cell r="C1005">
            <v>263072746</v>
          </cell>
          <cell r="D1005" t="str">
            <v>2.86</v>
          </cell>
          <cell r="E1005">
            <v>20</v>
          </cell>
          <cell r="F1005">
            <v>5</v>
          </cell>
          <cell r="H1005">
            <v>5</v>
          </cell>
          <cell r="I1005">
            <v>7</v>
          </cell>
        </row>
        <row r="1006">
          <cell r="A1006" t="str">
            <v>3524100650640EF+0225+15000</v>
          </cell>
          <cell r="B1006" t="str">
            <v>X28</v>
          </cell>
          <cell r="C1006">
            <v>263072662</v>
          </cell>
          <cell r="D1006" t="str">
            <v>2.8</v>
          </cell>
          <cell r="E1006">
            <v>16</v>
          </cell>
          <cell r="H1006">
            <v>2</v>
          </cell>
          <cell r="I1006">
            <v>5</v>
          </cell>
        </row>
        <row r="1007">
          <cell r="A1007" t="str">
            <v>3524100650640EF+0225+17500</v>
          </cell>
          <cell r="B1007" t="str">
            <v>X28</v>
          </cell>
          <cell r="C1007">
            <v>263072589</v>
          </cell>
          <cell r="D1007" t="str">
            <v>2.6</v>
          </cell>
          <cell r="E1007">
            <v>13</v>
          </cell>
          <cell r="H1007">
            <v>0</v>
          </cell>
          <cell r="I1007">
            <v>5</v>
          </cell>
        </row>
        <row r="1008">
          <cell r="A1008" t="str">
            <v>3524100650640EF+0225+20000</v>
          </cell>
          <cell r="B1008" t="str">
            <v>X28</v>
          </cell>
          <cell r="C1008">
            <v>263072506</v>
          </cell>
          <cell r="D1008" t="str">
            <v>6.75</v>
          </cell>
          <cell r="E1008">
            <v>27</v>
          </cell>
          <cell r="H1008">
            <v>0</v>
          </cell>
          <cell r="I1008">
            <v>4</v>
          </cell>
        </row>
        <row r="1009">
          <cell r="A1009" t="str">
            <v>3524100650640EF+0250+00000</v>
          </cell>
          <cell r="B1009" t="str">
            <v>X28</v>
          </cell>
          <cell r="C1009">
            <v>263073058</v>
          </cell>
          <cell r="D1009" t="str">
            <v>3.17</v>
          </cell>
          <cell r="E1009">
            <v>100</v>
          </cell>
          <cell r="F1009">
            <v>57</v>
          </cell>
          <cell r="H1009">
            <v>62</v>
          </cell>
          <cell r="I1009">
            <v>30</v>
          </cell>
        </row>
        <row r="1010">
          <cell r="A1010" t="str">
            <v>3524100650640EF+0250+02500</v>
          </cell>
          <cell r="B1010" t="str">
            <v>X28</v>
          </cell>
          <cell r="C1010">
            <v>263072977</v>
          </cell>
          <cell r="D1010" t="str">
            <v>3.61</v>
          </cell>
          <cell r="E1010">
            <v>48</v>
          </cell>
          <cell r="F1010">
            <v>43</v>
          </cell>
          <cell r="H1010">
            <v>26</v>
          </cell>
          <cell r="I1010">
            <v>18</v>
          </cell>
        </row>
        <row r="1011">
          <cell r="A1011" t="str">
            <v>3524100650640EF+0250+05000</v>
          </cell>
          <cell r="B1011" t="str">
            <v>X28</v>
          </cell>
          <cell r="C1011">
            <v>263072894</v>
          </cell>
          <cell r="D1011" t="str">
            <v>3.84</v>
          </cell>
          <cell r="E1011">
            <v>102</v>
          </cell>
          <cell r="F1011">
            <v>36</v>
          </cell>
          <cell r="H1011">
            <v>42</v>
          </cell>
          <cell r="I1011">
            <v>25</v>
          </cell>
        </row>
        <row r="1012">
          <cell r="A1012" t="str">
            <v>3524100650640EF+0250+07500</v>
          </cell>
          <cell r="B1012" t="str">
            <v>X28</v>
          </cell>
          <cell r="C1012">
            <v>263072811</v>
          </cell>
          <cell r="D1012" t="str">
            <v>3.31</v>
          </cell>
          <cell r="E1012">
            <v>45</v>
          </cell>
          <cell r="F1012">
            <v>17</v>
          </cell>
          <cell r="H1012">
            <v>19</v>
          </cell>
          <cell r="I1012">
            <v>13</v>
          </cell>
        </row>
        <row r="1013">
          <cell r="A1013" t="str">
            <v>3524100650640EF+0250+10000</v>
          </cell>
          <cell r="B1013" t="str">
            <v>X28</v>
          </cell>
          <cell r="C1013">
            <v>263072738</v>
          </cell>
          <cell r="D1013" t="str">
            <v>2.3</v>
          </cell>
          <cell r="E1013">
            <v>21</v>
          </cell>
          <cell r="F1013">
            <v>13</v>
          </cell>
          <cell r="H1013">
            <v>11</v>
          </cell>
          <cell r="I1013">
            <v>10</v>
          </cell>
        </row>
        <row r="1014">
          <cell r="A1014" t="str">
            <v>3524100650640EF+0250+12500</v>
          </cell>
          <cell r="B1014" t="str">
            <v>X28</v>
          </cell>
          <cell r="C1014">
            <v>263072654</v>
          </cell>
          <cell r="D1014" t="str">
            <v>2.43</v>
          </cell>
          <cell r="E1014">
            <v>13</v>
          </cell>
          <cell r="F1014">
            <v>9</v>
          </cell>
          <cell r="H1014">
            <v>5</v>
          </cell>
          <cell r="I1014">
            <v>7</v>
          </cell>
        </row>
        <row r="1015">
          <cell r="A1015" t="str">
            <v>3524100650640EF+0250+15000</v>
          </cell>
          <cell r="B1015" t="str">
            <v>X28</v>
          </cell>
          <cell r="C1015">
            <v>263072571</v>
          </cell>
          <cell r="D1015">
            <v>2</v>
          </cell>
          <cell r="E1015">
            <v>13</v>
          </cell>
          <cell r="H1015">
            <v>3</v>
          </cell>
          <cell r="I1015">
            <v>5</v>
          </cell>
        </row>
        <row r="1016">
          <cell r="A1016" t="str">
            <v>3524100650640EF+0250+17500</v>
          </cell>
          <cell r="B1016" t="str">
            <v>X28</v>
          </cell>
          <cell r="C1016">
            <v>263072498</v>
          </cell>
          <cell r="D1016" t="str">
            <v>9.75</v>
          </cell>
          <cell r="E1016">
            <v>42</v>
          </cell>
          <cell r="H1016">
            <v>3</v>
          </cell>
          <cell r="I1016">
            <v>4</v>
          </cell>
        </row>
        <row r="1017">
          <cell r="A1017" t="str">
            <v>3524100650640EF+0250+20000</v>
          </cell>
          <cell r="B1017" t="str">
            <v>X28</v>
          </cell>
          <cell r="C1017">
            <v>263072415</v>
          </cell>
          <cell r="D1017" t="str">
            <v>12.75</v>
          </cell>
          <cell r="E1017">
            <v>51</v>
          </cell>
          <cell r="H1017">
            <v>0</v>
          </cell>
          <cell r="I1017">
            <v>4</v>
          </cell>
        </row>
        <row r="1018">
          <cell r="A1018" t="str">
            <v>3524100650640EF+0275+00000</v>
          </cell>
          <cell r="B1018" t="str">
            <v>X28</v>
          </cell>
          <cell r="C1018">
            <v>263072969</v>
          </cell>
          <cell r="D1018" t="str">
            <v>2.56</v>
          </cell>
          <cell r="E1018">
            <v>44</v>
          </cell>
          <cell r="F1018">
            <v>64</v>
          </cell>
          <cell r="H1018">
            <v>39</v>
          </cell>
          <cell r="I1018">
            <v>27</v>
          </cell>
        </row>
        <row r="1019">
          <cell r="A1019" t="str">
            <v>3524100650640EF+0275+02500</v>
          </cell>
          <cell r="B1019" t="str">
            <v>X28</v>
          </cell>
          <cell r="C1019">
            <v>263072886</v>
          </cell>
          <cell r="D1019" t="str">
            <v>2.83</v>
          </cell>
          <cell r="E1019">
            <v>54</v>
          </cell>
          <cell r="F1019">
            <v>21</v>
          </cell>
          <cell r="H1019">
            <v>24</v>
          </cell>
          <cell r="I1019">
            <v>18</v>
          </cell>
        </row>
        <row r="1020">
          <cell r="A1020" t="str">
            <v>3524100650640EF+0275+05000</v>
          </cell>
          <cell r="B1020" t="str">
            <v>X28</v>
          </cell>
          <cell r="C1020">
            <v>263072803</v>
          </cell>
          <cell r="D1020" t="str">
            <v>5.9</v>
          </cell>
          <cell r="E1020">
            <v>79</v>
          </cell>
          <cell r="F1020">
            <v>81</v>
          </cell>
          <cell r="H1020">
            <v>36</v>
          </cell>
          <cell r="I1020">
            <v>21</v>
          </cell>
        </row>
        <row r="1021">
          <cell r="A1021" t="str">
            <v>3524100650640EF+0275+07500</v>
          </cell>
          <cell r="B1021" t="str">
            <v>X28</v>
          </cell>
          <cell r="C1021">
            <v>263072720</v>
          </cell>
          <cell r="D1021" t="str">
            <v>4.38</v>
          </cell>
          <cell r="E1021">
            <v>54</v>
          </cell>
          <cell r="F1021">
            <v>22</v>
          </cell>
          <cell r="H1021">
            <v>19</v>
          </cell>
          <cell r="I1021">
            <v>13</v>
          </cell>
        </row>
        <row r="1022">
          <cell r="A1022" t="str">
            <v>3524100650640EF+0275+10000</v>
          </cell>
          <cell r="B1022" t="str">
            <v>X28</v>
          </cell>
          <cell r="C1022">
            <v>263072647</v>
          </cell>
          <cell r="D1022">
            <v>5</v>
          </cell>
          <cell r="E1022">
            <v>32</v>
          </cell>
          <cell r="F1022">
            <v>19</v>
          </cell>
          <cell r="H1022">
            <v>11</v>
          </cell>
          <cell r="I1022">
            <v>8</v>
          </cell>
        </row>
        <row r="1023">
          <cell r="A1023" t="str">
            <v>3524100650640EF+0275+12500</v>
          </cell>
          <cell r="B1023" t="str">
            <v>X28</v>
          </cell>
          <cell r="C1023">
            <v>263072563</v>
          </cell>
          <cell r="D1023" t="str">
            <v>1.57</v>
          </cell>
          <cell r="E1023">
            <v>14</v>
          </cell>
          <cell r="H1023">
            <v>3</v>
          </cell>
          <cell r="I1023">
            <v>7</v>
          </cell>
        </row>
        <row r="1024">
          <cell r="A1024" t="str">
            <v>3524100650640EF+0275+15000</v>
          </cell>
          <cell r="B1024" t="str">
            <v>X28</v>
          </cell>
          <cell r="C1024">
            <v>263072480</v>
          </cell>
          <cell r="D1024" t="str">
            <v>2.2</v>
          </cell>
          <cell r="E1024">
            <v>12</v>
          </cell>
          <cell r="H1024">
            <v>1</v>
          </cell>
          <cell r="I1024">
            <v>5</v>
          </cell>
        </row>
        <row r="1025">
          <cell r="A1025" t="str">
            <v>3524100650640EF+0275+17500</v>
          </cell>
          <cell r="B1025" t="str">
            <v>X28</v>
          </cell>
          <cell r="C1025">
            <v>263072407</v>
          </cell>
          <cell r="D1025" t="str">
            <v>2.5</v>
          </cell>
          <cell r="E1025">
            <v>10</v>
          </cell>
          <cell r="H1025">
            <v>0</v>
          </cell>
          <cell r="I1025">
            <v>4</v>
          </cell>
        </row>
        <row r="1026">
          <cell r="A1026" t="str">
            <v>3524100650640EF+0275+20000</v>
          </cell>
          <cell r="B1026" t="str">
            <v>X28</v>
          </cell>
          <cell r="C1026">
            <v>263072324</v>
          </cell>
          <cell r="D1026" t="str">
            <v>2.25</v>
          </cell>
          <cell r="E1026">
            <v>9</v>
          </cell>
          <cell r="H1026">
            <v>0</v>
          </cell>
          <cell r="I1026">
            <v>4</v>
          </cell>
        </row>
        <row r="1027">
          <cell r="A1027" t="str">
            <v>3524100650640EF+0300+00000</v>
          </cell>
          <cell r="B1027" t="str">
            <v>X28</v>
          </cell>
          <cell r="C1027">
            <v>263072878</v>
          </cell>
          <cell r="D1027" t="str">
            <v>3.41</v>
          </cell>
          <cell r="E1027">
            <v>106</v>
          </cell>
          <cell r="F1027">
            <v>37</v>
          </cell>
          <cell r="H1027">
            <v>44</v>
          </cell>
          <cell r="I1027">
            <v>29</v>
          </cell>
        </row>
        <row r="1028">
          <cell r="A1028" t="str">
            <v>3524100650640EF+0300+02500</v>
          </cell>
          <cell r="B1028" t="str">
            <v>X28</v>
          </cell>
          <cell r="C1028">
            <v>263072795</v>
          </cell>
          <cell r="D1028" t="str">
            <v>4.73</v>
          </cell>
          <cell r="E1028">
            <v>40</v>
          </cell>
          <cell r="F1028">
            <v>29</v>
          </cell>
          <cell r="H1028">
            <v>17</v>
          </cell>
          <cell r="I1028">
            <v>11</v>
          </cell>
        </row>
        <row r="1029">
          <cell r="A1029" t="str">
            <v>3524100650640EF+0300+05000</v>
          </cell>
          <cell r="B1029" t="str">
            <v>X28</v>
          </cell>
          <cell r="C1029">
            <v>263072712</v>
          </cell>
          <cell r="D1029" t="str">
            <v>4.72</v>
          </cell>
          <cell r="E1029">
            <v>38</v>
          </cell>
          <cell r="F1029">
            <v>67</v>
          </cell>
          <cell r="H1029">
            <v>20</v>
          </cell>
          <cell r="I1029">
            <v>18</v>
          </cell>
        </row>
        <row r="1030">
          <cell r="A1030" t="str">
            <v>3524100650640EF+0300+07500</v>
          </cell>
          <cell r="B1030" t="str">
            <v>X28</v>
          </cell>
          <cell r="C1030">
            <v>263072639</v>
          </cell>
          <cell r="D1030" t="str">
            <v>3.22</v>
          </cell>
          <cell r="E1030">
            <v>30</v>
          </cell>
          <cell r="F1030">
            <v>12</v>
          </cell>
          <cell r="H1030">
            <v>13</v>
          </cell>
          <cell r="I1030">
            <v>9</v>
          </cell>
        </row>
        <row r="1031">
          <cell r="A1031" t="str">
            <v>3524100650640EF+0300+10000</v>
          </cell>
          <cell r="B1031" t="str">
            <v>X28</v>
          </cell>
          <cell r="C1031">
            <v>263072555</v>
          </cell>
          <cell r="D1031">
            <v>3</v>
          </cell>
          <cell r="E1031">
            <v>17</v>
          </cell>
          <cell r="F1031">
            <v>10</v>
          </cell>
          <cell r="H1031">
            <v>6</v>
          </cell>
          <cell r="I1031">
            <v>7</v>
          </cell>
        </row>
        <row r="1032">
          <cell r="A1032" t="str">
            <v>3524100650640EF+0300+12500</v>
          </cell>
          <cell r="B1032" t="str">
            <v>X28</v>
          </cell>
          <cell r="C1032">
            <v>263072472</v>
          </cell>
          <cell r="D1032" t="str">
            <v>2.67</v>
          </cell>
          <cell r="E1032">
            <v>17</v>
          </cell>
          <cell r="H1032">
            <v>1</v>
          </cell>
          <cell r="I1032">
            <v>6</v>
          </cell>
        </row>
        <row r="1033">
          <cell r="A1033" t="str">
            <v>3524100650640EF+0300+15000</v>
          </cell>
          <cell r="B1033" t="str">
            <v>X28</v>
          </cell>
          <cell r="C1033">
            <v>263072399</v>
          </cell>
          <cell r="D1033" t="str">
            <v>4.8</v>
          </cell>
          <cell r="E1033">
            <v>25</v>
          </cell>
          <cell r="H1033">
            <v>1</v>
          </cell>
          <cell r="I1033">
            <v>5</v>
          </cell>
        </row>
        <row r="1034">
          <cell r="A1034" t="str">
            <v>3524100650640EF+0300+17500</v>
          </cell>
          <cell r="B1034" t="str">
            <v>X28</v>
          </cell>
          <cell r="C1034">
            <v>263072316</v>
          </cell>
          <cell r="D1034">
            <v>2</v>
          </cell>
          <cell r="E1034">
            <v>9</v>
          </cell>
          <cell r="H1034">
            <v>1</v>
          </cell>
          <cell r="I1034">
            <v>4</v>
          </cell>
        </row>
        <row r="1035">
          <cell r="A1035" t="str">
            <v>3524100650640EF+0300+20000</v>
          </cell>
          <cell r="B1035" t="str">
            <v>X28</v>
          </cell>
          <cell r="C1035">
            <v>263072233</v>
          </cell>
          <cell r="D1035" t="str">
            <v>3.5</v>
          </cell>
          <cell r="E1035">
            <v>14</v>
          </cell>
          <cell r="H1035">
            <v>0</v>
          </cell>
          <cell r="I1035">
            <v>4</v>
          </cell>
        </row>
        <row r="1036">
          <cell r="A1036" t="str">
            <v>3524100650640EF+0325+00000</v>
          </cell>
          <cell r="B1036" t="str">
            <v>X28</v>
          </cell>
          <cell r="C1036">
            <v>263072787</v>
          </cell>
          <cell r="D1036" t="str">
            <v>2.69</v>
          </cell>
          <cell r="E1036">
            <v>37</v>
          </cell>
          <cell r="F1036">
            <v>23</v>
          </cell>
          <cell r="H1036">
            <v>17</v>
          </cell>
          <cell r="I1036">
            <v>16</v>
          </cell>
        </row>
        <row r="1037">
          <cell r="A1037" t="str">
            <v>3524100650640EF+0325+02500</v>
          </cell>
          <cell r="B1037" t="str">
            <v>X28</v>
          </cell>
          <cell r="C1037">
            <v>263072704</v>
          </cell>
          <cell r="D1037" t="str">
            <v>3.5</v>
          </cell>
          <cell r="E1037">
            <v>32</v>
          </cell>
          <cell r="F1037">
            <v>15</v>
          </cell>
          <cell r="H1037">
            <v>12</v>
          </cell>
          <cell r="I1037">
            <v>10</v>
          </cell>
        </row>
        <row r="1038">
          <cell r="A1038" t="str">
            <v>3524100650640EF+0325+05000</v>
          </cell>
          <cell r="B1038" t="str">
            <v>X28</v>
          </cell>
          <cell r="C1038">
            <v>263072621</v>
          </cell>
          <cell r="D1038" t="str">
            <v>3.77</v>
          </cell>
          <cell r="E1038">
            <v>37</v>
          </cell>
          <cell r="F1038">
            <v>27</v>
          </cell>
          <cell r="H1038">
            <v>15</v>
          </cell>
          <cell r="I1038">
            <v>13</v>
          </cell>
        </row>
        <row r="1039">
          <cell r="A1039" t="str">
            <v>3524100650640EF+0325+07500</v>
          </cell>
          <cell r="B1039" t="str">
            <v>X28</v>
          </cell>
          <cell r="C1039">
            <v>263072548</v>
          </cell>
          <cell r="D1039" t="str">
            <v>5.14</v>
          </cell>
          <cell r="E1039">
            <v>34</v>
          </cell>
          <cell r="F1039">
            <v>13</v>
          </cell>
          <cell r="H1039">
            <v>11</v>
          </cell>
          <cell r="I1039">
            <v>7</v>
          </cell>
        </row>
        <row r="1040">
          <cell r="A1040" t="str">
            <v>3524100650640EF+0325+10000</v>
          </cell>
          <cell r="B1040" t="str">
            <v>X28</v>
          </cell>
          <cell r="C1040">
            <v>263072464</v>
          </cell>
          <cell r="D1040" t="str">
            <v>4.8</v>
          </cell>
          <cell r="E1040">
            <v>26</v>
          </cell>
          <cell r="H1040">
            <v>2</v>
          </cell>
          <cell r="I1040">
            <v>5</v>
          </cell>
        </row>
        <row r="1041">
          <cell r="A1041" t="str">
            <v>3524100650640EF+0325+12500</v>
          </cell>
          <cell r="B1041" t="str">
            <v>X28</v>
          </cell>
          <cell r="C1041">
            <v>263072381</v>
          </cell>
          <cell r="D1041" t="str">
            <v>2.6</v>
          </cell>
          <cell r="E1041">
            <v>13</v>
          </cell>
          <cell r="H1041">
            <v>0</v>
          </cell>
          <cell r="I1041">
            <v>5</v>
          </cell>
        </row>
        <row r="1042">
          <cell r="A1042" t="str">
            <v>3524100650640EF+0325+15000</v>
          </cell>
          <cell r="B1042" t="str">
            <v>X28</v>
          </cell>
          <cell r="C1042">
            <v>263072308</v>
          </cell>
          <cell r="D1042" t="str">
            <v>8.5</v>
          </cell>
          <cell r="E1042">
            <v>35</v>
          </cell>
          <cell r="H1042">
            <v>1</v>
          </cell>
          <cell r="I1042">
            <v>4</v>
          </cell>
        </row>
        <row r="1043">
          <cell r="A1043" t="str">
            <v>3524100650640EF+0325+17500</v>
          </cell>
          <cell r="B1043" t="str">
            <v>X28</v>
          </cell>
          <cell r="C1043">
            <v>263072225</v>
          </cell>
          <cell r="D1043" t="str">
            <v>2.75</v>
          </cell>
          <cell r="E1043">
            <v>11</v>
          </cell>
          <cell r="H1043">
            <v>0</v>
          </cell>
          <cell r="I1043">
            <v>4</v>
          </cell>
        </row>
        <row r="1044">
          <cell r="A1044" t="str">
            <v>3524100650640EF+0325+20000</v>
          </cell>
          <cell r="B1044" t="str">
            <v>X28</v>
          </cell>
          <cell r="C1044">
            <v>263072142</v>
          </cell>
          <cell r="D1044" t="str">
            <v>4.75</v>
          </cell>
          <cell r="E1044">
            <v>20</v>
          </cell>
          <cell r="H1044">
            <v>1</v>
          </cell>
          <cell r="I1044">
            <v>4</v>
          </cell>
        </row>
        <row r="1045">
          <cell r="A1045" t="str">
            <v>3524100650640EF+0350+00000</v>
          </cell>
          <cell r="B1045" t="str">
            <v>X28</v>
          </cell>
          <cell r="C1045">
            <v>263072696</v>
          </cell>
          <cell r="D1045" t="str">
            <v>3.18</v>
          </cell>
          <cell r="E1045">
            <v>28</v>
          </cell>
          <cell r="F1045">
            <v>23</v>
          </cell>
          <cell r="H1045">
            <v>16</v>
          </cell>
          <cell r="I1045">
            <v>11</v>
          </cell>
        </row>
        <row r="1046">
          <cell r="A1046" t="str">
            <v>3524100650640EF+0350+02500</v>
          </cell>
          <cell r="B1046" t="str">
            <v>X28</v>
          </cell>
          <cell r="C1046">
            <v>263072613</v>
          </cell>
          <cell r="D1046" t="str">
            <v>3.86</v>
          </cell>
          <cell r="E1046">
            <v>26</v>
          </cell>
          <cell r="F1046">
            <v>10</v>
          </cell>
          <cell r="H1046">
            <v>9</v>
          </cell>
          <cell r="I1046">
            <v>7</v>
          </cell>
        </row>
        <row r="1047">
          <cell r="A1047" t="str">
            <v>3524100650640EF+0350+05000</v>
          </cell>
          <cell r="B1047" t="str">
            <v>X28</v>
          </cell>
          <cell r="C1047">
            <v>263072530</v>
          </cell>
          <cell r="D1047" t="str">
            <v>3.78</v>
          </cell>
          <cell r="E1047">
            <v>21</v>
          </cell>
          <cell r="F1047">
            <v>23</v>
          </cell>
          <cell r="H1047">
            <v>10</v>
          </cell>
          <cell r="I1047">
            <v>9</v>
          </cell>
        </row>
        <row r="1048">
          <cell r="A1048" t="str">
            <v>3524100650640EF+0350+07500</v>
          </cell>
          <cell r="B1048" t="str">
            <v>X28</v>
          </cell>
          <cell r="C1048">
            <v>263072456</v>
          </cell>
          <cell r="D1048" t="str">
            <v>4.86</v>
          </cell>
          <cell r="E1048">
            <v>18</v>
          </cell>
          <cell r="F1048">
            <v>24</v>
          </cell>
          <cell r="H1048">
            <v>8</v>
          </cell>
          <cell r="I1048">
            <v>7</v>
          </cell>
        </row>
        <row r="1049">
          <cell r="A1049" t="str">
            <v>3524100650640EF+0350+10000</v>
          </cell>
          <cell r="B1049" t="str">
            <v>X28</v>
          </cell>
          <cell r="C1049">
            <v>263072373</v>
          </cell>
          <cell r="D1049" t="str">
            <v>2.86</v>
          </cell>
          <cell r="E1049">
            <v>25</v>
          </cell>
          <cell r="H1049">
            <v>5</v>
          </cell>
          <cell r="I1049">
            <v>7</v>
          </cell>
        </row>
        <row r="1050">
          <cell r="A1050" t="str">
            <v>3524100650640EF+0350+12500</v>
          </cell>
          <cell r="B1050" t="str">
            <v>X28</v>
          </cell>
          <cell r="C1050">
            <v>263072290</v>
          </cell>
          <cell r="D1050" t="str">
            <v>4.2</v>
          </cell>
          <cell r="E1050">
            <v>21</v>
          </cell>
          <cell r="H1050">
            <v>0</v>
          </cell>
          <cell r="I1050">
            <v>5</v>
          </cell>
        </row>
        <row r="1051">
          <cell r="A1051" t="str">
            <v>3524100650640EF+0350+15000</v>
          </cell>
          <cell r="B1051" t="str">
            <v>X28</v>
          </cell>
          <cell r="C1051">
            <v>263072217</v>
          </cell>
          <cell r="D1051" t="str">
            <v>2.2</v>
          </cell>
          <cell r="E1051">
            <v>12</v>
          </cell>
          <cell r="H1051">
            <v>1</v>
          </cell>
          <cell r="I1051">
            <v>5</v>
          </cell>
        </row>
        <row r="1052">
          <cell r="A1052" t="str">
            <v>3524100650640EF+0350+17500</v>
          </cell>
          <cell r="B1052" t="str">
            <v>X28</v>
          </cell>
          <cell r="C1052">
            <v>263072134</v>
          </cell>
          <cell r="D1052" t="str">
            <v>3.75</v>
          </cell>
          <cell r="E1052">
            <v>15</v>
          </cell>
          <cell r="H1052">
            <v>0</v>
          </cell>
          <cell r="I1052">
            <v>4</v>
          </cell>
        </row>
        <row r="1053">
          <cell r="A1053" t="str">
            <v>3524100650640EF+0350+20000</v>
          </cell>
          <cell r="B1053" t="str">
            <v>X28</v>
          </cell>
          <cell r="C1053">
            <v>263072050</v>
          </cell>
          <cell r="D1053">
            <v>4</v>
          </cell>
          <cell r="E1053">
            <v>16</v>
          </cell>
          <cell r="H1053">
            <v>0</v>
          </cell>
          <cell r="I1053">
            <v>4</v>
          </cell>
        </row>
        <row r="1054">
          <cell r="A1054" t="str">
            <v>3524100650640EF+0375+00000</v>
          </cell>
          <cell r="B1054" t="str">
            <v>X28</v>
          </cell>
          <cell r="C1054">
            <v>263072605</v>
          </cell>
          <cell r="D1054" t="str">
            <v>2.44</v>
          </cell>
          <cell r="E1054">
            <v>18</v>
          </cell>
          <cell r="F1054">
            <v>14</v>
          </cell>
          <cell r="H1054">
            <v>10</v>
          </cell>
          <cell r="I1054">
            <v>9</v>
          </cell>
        </row>
        <row r="1055">
          <cell r="A1055" t="str">
            <v>3524100650640EF+0375+02500</v>
          </cell>
          <cell r="B1055" t="str">
            <v>X28</v>
          </cell>
          <cell r="C1055">
            <v>263072522</v>
          </cell>
          <cell r="D1055" t="str">
            <v>2.57</v>
          </cell>
          <cell r="E1055">
            <v>21</v>
          </cell>
          <cell r="H1055">
            <v>3</v>
          </cell>
          <cell r="I1055">
            <v>7</v>
          </cell>
        </row>
        <row r="1056">
          <cell r="A1056" t="str">
            <v>3524100650640EF+0375+05000</v>
          </cell>
          <cell r="B1056" t="str">
            <v>X28</v>
          </cell>
          <cell r="C1056">
            <v>263072449</v>
          </cell>
          <cell r="D1056" t="str">
            <v>3.57</v>
          </cell>
          <cell r="E1056">
            <v>22</v>
          </cell>
          <cell r="F1056">
            <v>10</v>
          </cell>
          <cell r="H1056">
            <v>7</v>
          </cell>
          <cell r="I1056">
            <v>7</v>
          </cell>
        </row>
        <row r="1057">
          <cell r="A1057" t="str">
            <v>3524100650640EF+0375+07500</v>
          </cell>
          <cell r="B1057" t="str">
            <v>X28</v>
          </cell>
          <cell r="C1057">
            <v>263072365</v>
          </cell>
          <cell r="D1057">
            <v>5</v>
          </cell>
          <cell r="E1057">
            <v>9</v>
          </cell>
          <cell r="F1057">
            <v>18</v>
          </cell>
          <cell r="H1057">
            <v>2</v>
          </cell>
          <cell r="I1057">
            <v>5</v>
          </cell>
        </row>
        <row r="1058">
          <cell r="A1058" t="str">
            <v>3524100650640EF+0375+10000</v>
          </cell>
          <cell r="B1058" t="str">
            <v>X28</v>
          </cell>
          <cell r="C1058">
            <v>263072282</v>
          </cell>
          <cell r="D1058" t="str">
            <v>2.75</v>
          </cell>
          <cell r="E1058">
            <v>8</v>
          </cell>
          <cell r="F1058">
            <v>5</v>
          </cell>
          <cell r="H1058">
            <v>2</v>
          </cell>
          <cell r="I1058">
            <v>4</v>
          </cell>
        </row>
        <row r="1059">
          <cell r="A1059" t="str">
            <v>3524100650640EF+0375+12500</v>
          </cell>
          <cell r="B1059" t="str">
            <v>X28</v>
          </cell>
          <cell r="C1059">
            <v>263072209</v>
          </cell>
          <cell r="D1059" t="str">
            <v>4.75</v>
          </cell>
          <cell r="E1059">
            <v>19</v>
          </cell>
          <cell r="H1059">
            <v>0</v>
          </cell>
          <cell r="I1059">
            <v>4</v>
          </cell>
        </row>
        <row r="1060">
          <cell r="A1060" t="str">
            <v>3524100650640EF+0375+15000</v>
          </cell>
          <cell r="B1060" t="str">
            <v>X28</v>
          </cell>
          <cell r="C1060">
            <v>263072126</v>
          </cell>
          <cell r="D1060">
            <v>4</v>
          </cell>
          <cell r="E1060">
            <v>16</v>
          </cell>
          <cell r="H1060">
            <v>0</v>
          </cell>
          <cell r="I1060">
            <v>4</v>
          </cell>
        </row>
        <row r="1061">
          <cell r="A1061" t="str">
            <v>3524100650640EF+0375+17500</v>
          </cell>
          <cell r="B1061" t="str">
            <v>X28</v>
          </cell>
          <cell r="C1061">
            <v>263072043</v>
          </cell>
          <cell r="D1061">
            <v>9</v>
          </cell>
          <cell r="E1061">
            <v>36</v>
          </cell>
          <cell r="H1061">
            <v>0</v>
          </cell>
          <cell r="I1061">
            <v>4</v>
          </cell>
        </row>
        <row r="1062">
          <cell r="A1062" t="str">
            <v>3524100650640EF+0375+20000</v>
          </cell>
          <cell r="B1062" t="str">
            <v>X28</v>
          </cell>
          <cell r="C1062">
            <v>263071961</v>
          </cell>
          <cell r="D1062" t="str">
            <v>10.25</v>
          </cell>
          <cell r="E1062">
            <v>41</v>
          </cell>
          <cell r="H1062">
            <v>0</v>
          </cell>
          <cell r="I1062">
            <v>4</v>
          </cell>
        </row>
        <row r="1063">
          <cell r="A1063" t="str">
            <v>3524100650640EF+0400+00000</v>
          </cell>
          <cell r="B1063" t="str">
            <v>X28</v>
          </cell>
          <cell r="C1063">
            <v>263072514</v>
          </cell>
          <cell r="D1063" t="str">
            <v>2.38</v>
          </cell>
          <cell r="E1063">
            <v>23</v>
          </cell>
          <cell r="H1063">
            <v>4</v>
          </cell>
          <cell r="I1063">
            <v>8</v>
          </cell>
        </row>
        <row r="1064">
          <cell r="A1064" t="str">
            <v>3524100650640EF+0400+02500</v>
          </cell>
          <cell r="B1064" t="str">
            <v>X28</v>
          </cell>
          <cell r="C1064">
            <v>263072431</v>
          </cell>
          <cell r="D1064" t="str">
            <v>2.8</v>
          </cell>
          <cell r="E1064">
            <v>10</v>
          </cell>
          <cell r="F1064">
            <v>7</v>
          </cell>
          <cell r="H1064">
            <v>3</v>
          </cell>
          <cell r="I1064">
            <v>5</v>
          </cell>
        </row>
        <row r="1065">
          <cell r="A1065" t="str">
            <v>3524100650640EF+0400+05000</v>
          </cell>
          <cell r="B1065" t="str">
            <v>X28</v>
          </cell>
          <cell r="C1065">
            <v>263072357</v>
          </cell>
          <cell r="D1065" t="str">
            <v>4.8</v>
          </cell>
          <cell r="E1065">
            <v>26</v>
          </cell>
          <cell r="H1065">
            <v>2</v>
          </cell>
          <cell r="I1065">
            <v>5</v>
          </cell>
        </row>
        <row r="1066">
          <cell r="A1066" t="str">
            <v>3524100650640EF+0400+07500</v>
          </cell>
          <cell r="B1066" t="str">
            <v>X28</v>
          </cell>
          <cell r="C1066">
            <v>263072274</v>
          </cell>
          <cell r="D1066" t="str">
            <v>3.4</v>
          </cell>
          <cell r="E1066">
            <v>17</v>
          </cell>
          <cell r="H1066">
            <v>0</v>
          </cell>
          <cell r="I1066">
            <v>5</v>
          </cell>
        </row>
        <row r="1067">
          <cell r="A1067" t="str">
            <v>3524100650640EF+0400+10000</v>
          </cell>
          <cell r="B1067" t="str">
            <v>X28</v>
          </cell>
          <cell r="C1067">
            <v>263072191</v>
          </cell>
          <cell r="D1067" t="str">
            <v>1.6</v>
          </cell>
          <cell r="E1067">
            <v>8</v>
          </cell>
          <cell r="H1067">
            <v>0</v>
          </cell>
          <cell r="I1067">
            <v>5</v>
          </cell>
        </row>
        <row r="1068">
          <cell r="A1068" t="str">
            <v>3524100650640EF+0400+12500</v>
          </cell>
          <cell r="B1068" t="str">
            <v>X28</v>
          </cell>
          <cell r="C1068">
            <v>263072118</v>
          </cell>
          <cell r="D1068">
            <v>5</v>
          </cell>
          <cell r="E1068">
            <v>20</v>
          </cell>
          <cell r="H1068">
            <v>0</v>
          </cell>
          <cell r="I1068">
            <v>4</v>
          </cell>
        </row>
        <row r="1069">
          <cell r="A1069" t="str">
            <v>3524100650640EF+0400+15000</v>
          </cell>
          <cell r="B1069" t="str">
            <v>X28</v>
          </cell>
          <cell r="C1069">
            <v>263072035</v>
          </cell>
          <cell r="D1069" t="str">
            <v>4.75</v>
          </cell>
          <cell r="E1069">
            <v>19</v>
          </cell>
          <cell r="H1069">
            <v>0</v>
          </cell>
          <cell r="I1069">
            <v>4</v>
          </cell>
        </row>
        <row r="1070">
          <cell r="A1070" t="str">
            <v>3524100650640EF+0400+17500</v>
          </cell>
          <cell r="B1070" t="str">
            <v>X28</v>
          </cell>
          <cell r="C1070">
            <v>263071953</v>
          </cell>
          <cell r="D1070" t="str">
            <v>3.75</v>
          </cell>
          <cell r="E1070">
            <v>15</v>
          </cell>
          <cell r="H1070">
            <v>0</v>
          </cell>
          <cell r="I1070">
            <v>4</v>
          </cell>
        </row>
        <row r="1071">
          <cell r="A1071" t="str">
            <v>3524100650640EF+0400+20000</v>
          </cell>
          <cell r="B1071" t="str">
            <v>X28</v>
          </cell>
          <cell r="C1071">
            <v>263071870</v>
          </cell>
          <cell r="D1071" t="str">
            <v>3.5</v>
          </cell>
          <cell r="E1071">
            <v>14</v>
          </cell>
          <cell r="H1071">
            <v>0</v>
          </cell>
          <cell r="I1071">
            <v>4</v>
          </cell>
        </row>
        <row r="1072">
          <cell r="A1072" t="str">
            <v>3524100650640EF+0425+00000</v>
          </cell>
          <cell r="B1072" t="str">
            <v>X28</v>
          </cell>
          <cell r="C1072">
            <v>263072423</v>
          </cell>
          <cell r="D1072" t="str">
            <v>2.6</v>
          </cell>
          <cell r="E1072">
            <v>14</v>
          </cell>
          <cell r="H1072">
            <v>1</v>
          </cell>
          <cell r="I1072">
            <v>5</v>
          </cell>
        </row>
        <row r="1073">
          <cell r="A1073" t="str">
            <v>3524100650640EF+0425+02500</v>
          </cell>
          <cell r="B1073" t="str">
            <v>X28</v>
          </cell>
          <cell r="C1073">
            <v>263072340</v>
          </cell>
          <cell r="D1073" t="str">
            <v>3.8</v>
          </cell>
          <cell r="E1073">
            <v>20</v>
          </cell>
          <cell r="H1073">
            <v>1</v>
          </cell>
          <cell r="I1073">
            <v>5</v>
          </cell>
        </row>
        <row r="1074">
          <cell r="A1074" t="str">
            <v>3524100650640EF+0425+05000</v>
          </cell>
          <cell r="B1074" t="str">
            <v>X28</v>
          </cell>
          <cell r="C1074">
            <v>263072266</v>
          </cell>
          <cell r="D1074" t="str">
            <v>3.8</v>
          </cell>
          <cell r="E1074">
            <v>20</v>
          </cell>
          <cell r="H1074">
            <v>1</v>
          </cell>
          <cell r="I1074">
            <v>5</v>
          </cell>
        </row>
        <row r="1075">
          <cell r="A1075" t="str">
            <v>3524100650640EF+0425+07500</v>
          </cell>
          <cell r="B1075" t="str">
            <v>X28</v>
          </cell>
          <cell r="C1075">
            <v>263072183</v>
          </cell>
          <cell r="D1075" t="str">
            <v>3.5</v>
          </cell>
          <cell r="E1075">
            <v>14</v>
          </cell>
          <cell r="H1075">
            <v>0</v>
          </cell>
          <cell r="I1075">
            <v>4</v>
          </cell>
        </row>
        <row r="1076">
          <cell r="A1076" t="str">
            <v>3524100650640EF+0425+10000</v>
          </cell>
          <cell r="B1076" t="str">
            <v>X28</v>
          </cell>
          <cell r="C1076">
            <v>263072100</v>
          </cell>
          <cell r="D1076">
            <v>6</v>
          </cell>
          <cell r="E1076">
            <v>24</v>
          </cell>
          <cell r="H1076">
            <v>0</v>
          </cell>
          <cell r="I1076">
            <v>4</v>
          </cell>
        </row>
        <row r="1077">
          <cell r="A1077" t="str">
            <v>3524100650640EF+0425+12500</v>
          </cell>
          <cell r="B1077" t="str">
            <v>X28</v>
          </cell>
          <cell r="C1077">
            <v>263072027</v>
          </cell>
          <cell r="D1077" t="str">
            <v>3.5</v>
          </cell>
          <cell r="E1077">
            <v>14</v>
          </cell>
          <cell r="H1077">
            <v>0</v>
          </cell>
          <cell r="I1077">
            <v>4</v>
          </cell>
        </row>
        <row r="1078">
          <cell r="A1078" t="str">
            <v>3524100650640EF+0425+15000</v>
          </cell>
          <cell r="B1078" t="str">
            <v>X28</v>
          </cell>
          <cell r="C1078">
            <v>263071946</v>
          </cell>
          <cell r="D1078" t="str">
            <v>8.25</v>
          </cell>
          <cell r="E1078">
            <v>34</v>
          </cell>
          <cell r="H1078">
            <v>1</v>
          </cell>
          <cell r="I1078">
            <v>4</v>
          </cell>
        </row>
        <row r="1079">
          <cell r="A1079" t="str">
            <v>3524100650640EF+0425+17500</v>
          </cell>
          <cell r="B1079" t="str">
            <v>X28</v>
          </cell>
          <cell r="C1079">
            <v>263071862</v>
          </cell>
          <cell r="D1079">
            <v>8</v>
          </cell>
          <cell r="E1079">
            <v>32</v>
          </cell>
          <cell r="H1079">
            <v>0</v>
          </cell>
          <cell r="I1079">
            <v>4</v>
          </cell>
        </row>
        <row r="1080">
          <cell r="A1080" t="str">
            <v>3524100650640EF+0450+00000</v>
          </cell>
          <cell r="B1080" t="str">
            <v>X28</v>
          </cell>
          <cell r="C1080">
            <v>263072332</v>
          </cell>
          <cell r="D1080" t="str">
            <v>3.4</v>
          </cell>
          <cell r="E1080">
            <v>17</v>
          </cell>
          <cell r="H1080">
            <v>0</v>
          </cell>
          <cell r="I1080">
            <v>5</v>
          </cell>
        </row>
        <row r="1081">
          <cell r="A1081" t="str">
            <v>3524100650640EF+0450+02500</v>
          </cell>
          <cell r="B1081" t="str">
            <v>X28</v>
          </cell>
          <cell r="C1081">
            <v>263072258</v>
          </cell>
          <cell r="D1081" t="str">
            <v>6.25</v>
          </cell>
          <cell r="E1081">
            <v>25</v>
          </cell>
          <cell r="H1081">
            <v>0</v>
          </cell>
          <cell r="I1081">
            <v>4</v>
          </cell>
        </row>
        <row r="1082">
          <cell r="A1082" t="str">
            <v>3524100650640EF+0450+05000</v>
          </cell>
          <cell r="B1082" t="str">
            <v>X28</v>
          </cell>
          <cell r="C1082">
            <v>263072175</v>
          </cell>
          <cell r="D1082" t="str">
            <v>1.6</v>
          </cell>
          <cell r="E1082">
            <v>10</v>
          </cell>
          <cell r="H1082">
            <v>2</v>
          </cell>
          <cell r="I1082">
            <v>5</v>
          </cell>
        </row>
        <row r="1083">
          <cell r="A1083" t="str">
            <v>3524100650640EF+0450+07500</v>
          </cell>
          <cell r="B1083" t="str">
            <v>X28</v>
          </cell>
          <cell r="C1083">
            <v>263072092</v>
          </cell>
          <cell r="D1083">
            <v>4</v>
          </cell>
          <cell r="E1083">
            <v>16</v>
          </cell>
          <cell r="H1083">
            <v>0</v>
          </cell>
          <cell r="I1083">
            <v>4</v>
          </cell>
        </row>
        <row r="1084">
          <cell r="A1084" t="str">
            <v>3524100650640EF+0450+10000</v>
          </cell>
          <cell r="B1084" t="str">
            <v>X28</v>
          </cell>
          <cell r="C1084">
            <v>263072019</v>
          </cell>
          <cell r="D1084" t="str">
            <v>6.25</v>
          </cell>
          <cell r="E1084">
            <v>25</v>
          </cell>
          <cell r="H1084">
            <v>0</v>
          </cell>
          <cell r="I1084">
            <v>4</v>
          </cell>
        </row>
        <row r="1085">
          <cell r="A1085" t="str">
            <v>3524100650640EF+0450+12500</v>
          </cell>
          <cell r="B1085" t="str">
            <v>X28</v>
          </cell>
          <cell r="C1085">
            <v>263071938</v>
          </cell>
          <cell r="D1085">
            <v>8</v>
          </cell>
          <cell r="E1085">
            <v>32</v>
          </cell>
          <cell r="H1085">
            <v>0</v>
          </cell>
          <cell r="I1085">
            <v>4</v>
          </cell>
        </row>
        <row r="1086">
          <cell r="A1086" t="str">
            <v>3524100650640EF+0450+15000</v>
          </cell>
          <cell r="B1086" t="str">
            <v>X28</v>
          </cell>
          <cell r="C1086">
            <v>263071854</v>
          </cell>
          <cell r="D1086">
            <v>10</v>
          </cell>
          <cell r="E1086">
            <v>40</v>
          </cell>
          <cell r="H1086">
            <v>0</v>
          </cell>
          <cell r="I1086">
            <v>4</v>
          </cell>
        </row>
        <row r="1087">
          <cell r="A1087" t="str">
            <v>3524100650640EF+0475+00000</v>
          </cell>
          <cell r="B1087" t="str">
            <v>X28</v>
          </cell>
          <cell r="C1087">
            <v>263072241</v>
          </cell>
          <cell r="D1087" t="str">
            <v>5.2</v>
          </cell>
          <cell r="E1087">
            <v>27</v>
          </cell>
          <cell r="H1087">
            <v>1</v>
          </cell>
          <cell r="I1087">
            <v>5</v>
          </cell>
        </row>
        <row r="1088">
          <cell r="A1088" t="str">
            <v>3524100650640EF+0475+02500</v>
          </cell>
          <cell r="B1088" t="str">
            <v>X28</v>
          </cell>
          <cell r="C1088">
            <v>263072167</v>
          </cell>
          <cell r="D1088" t="str">
            <v>4.25</v>
          </cell>
          <cell r="E1088">
            <v>17</v>
          </cell>
          <cell r="H1088">
            <v>0</v>
          </cell>
          <cell r="I1088">
            <v>4</v>
          </cell>
        </row>
        <row r="1089">
          <cell r="A1089" t="str">
            <v>3524100650640EF+0475+05000</v>
          </cell>
          <cell r="B1089" t="str">
            <v>X28</v>
          </cell>
          <cell r="C1089">
            <v>263072084</v>
          </cell>
          <cell r="D1089">
            <v>8</v>
          </cell>
          <cell r="E1089">
            <v>32</v>
          </cell>
          <cell r="H1089">
            <v>0</v>
          </cell>
          <cell r="I1089">
            <v>4</v>
          </cell>
        </row>
        <row r="1090">
          <cell r="A1090" t="str">
            <v>3524100650640EF+0475+07500</v>
          </cell>
          <cell r="B1090" t="str">
            <v>X28</v>
          </cell>
          <cell r="C1090">
            <v>263072001</v>
          </cell>
          <cell r="D1090">
            <v>5</v>
          </cell>
          <cell r="E1090">
            <v>20</v>
          </cell>
          <cell r="H1090">
            <v>0</v>
          </cell>
          <cell r="I1090">
            <v>4</v>
          </cell>
        </row>
        <row r="1091">
          <cell r="A1091" t="str">
            <v>3524100650640EF+0475+10000</v>
          </cell>
          <cell r="B1091" t="str">
            <v>X28</v>
          </cell>
          <cell r="C1091">
            <v>263071920</v>
          </cell>
          <cell r="D1091" t="str">
            <v>6.25</v>
          </cell>
          <cell r="E1091">
            <v>25</v>
          </cell>
          <cell r="H1091">
            <v>0</v>
          </cell>
          <cell r="I1091">
            <v>4</v>
          </cell>
        </row>
        <row r="1092">
          <cell r="A1092" t="str">
            <v>3524100650640EF+0475+12500</v>
          </cell>
          <cell r="B1092" t="str">
            <v>X28</v>
          </cell>
          <cell r="C1092">
            <v>263071847</v>
          </cell>
          <cell r="D1092" t="str">
            <v>6.75</v>
          </cell>
          <cell r="E1092">
            <v>27</v>
          </cell>
          <cell r="H1092">
            <v>0</v>
          </cell>
          <cell r="I1092">
            <v>4</v>
          </cell>
        </row>
        <row r="1093">
          <cell r="A1093" t="str">
            <v>3524100650640EF+0500+00000</v>
          </cell>
          <cell r="B1093" t="str">
            <v>X28</v>
          </cell>
          <cell r="C1093">
            <v>263072159</v>
          </cell>
          <cell r="D1093" t="str">
            <v>5.2</v>
          </cell>
          <cell r="E1093">
            <v>26</v>
          </cell>
          <cell r="H1093">
            <v>0</v>
          </cell>
          <cell r="I1093">
            <v>5</v>
          </cell>
        </row>
        <row r="1094">
          <cell r="A1094" t="str">
            <v>3524100650640EF+0500+02500</v>
          </cell>
          <cell r="B1094" t="str">
            <v>X28</v>
          </cell>
          <cell r="C1094">
            <v>263072076</v>
          </cell>
          <cell r="D1094" t="str">
            <v>7.25</v>
          </cell>
          <cell r="E1094">
            <v>29</v>
          </cell>
          <cell r="H1094">
            <v>0</v>
          </cell>
          <cell r="I1094">
            <v>4</v>
          </cell>
        </row>
        <row r="1095">
          <cell r="A1095" t="str">
            <v>3524100650640EF+0500+05000</v>
          </cell>
          <cell r="B1095" t="str">
            <v>X28</v>
          </cell>
          <cell r="C1095">
            <v>263071995</v>
          </cell>
          <cell r="D1095" t="str">
            <v>7.5</v>
          </cell>
          <cell r="E1095">
            <v>30</v>
          </cell>
          <cell r="H1095">
            <v>0</v>
          </cell>
          <cell r="I1095">
            <v>4</v>
          </cell>
        </row>
        <row r="1096">
          <cell r="A1096" t="str">
            <v>3524100650640EF+0500+07500</v>
          </cell>
          <cell r="B1096" t="str">
            <v>X28</v>
          </cell>
          <cell r="C1096">
            <v>263071912</v>
          </cell>
          <cell r="D1096" t="str">
            <v>6.75</v>
          </cell>
          <cell r="E1096">
            <v>27</v>
          </cell>
          <cell r="H1096">
            <v>0</v>
          </cell>
          <cell r="I1096">
            <v>4</v>
          </cell>
        </row>
        <row r="1097">
          <cell r="A1097" t="str">
            <v>3524100650640EF+0500+10000</v>
          </cell>
          <cell r="B1097" t="str">
            <v>X28</v>
          </cell>
          <cell r="C1097">
            <v>263071839</v>
          </cell>
          <cell r="D1097">
            <v>7</v>
          </cell>
          <cell r="E1097">
            <v>28</v>
          </cell>
          <cell r="H1097">
            <v>0</v>
          </cell>
          <cell r="I1097">
            <v>4</v>
          </cell>
        </row>
        <row r="1098">
          <cell r="A1098" t="str">
            <v>3524100650640EF+0525+00000</v>
          </cell>
          <cell r="B1098" t="str">
            <v>X28</v>
          </cell>
          <cell r="C1098">
            <v>263072068</v>
          </cell>
          <cell r="D1098" t="str">
            <v>7.75</v>
          </cell>
          <cell r="E1098">
            <v>31</v>
          </cell>
          <cell r="H1098">
            <v>0</v>
          </cell>
          <cell r="I1098">
            <v>4</v>
          </cell>
        </row>
        <row r="1099">
          <cell r="A1099" t="str">
            <v>3524100650640EF+0525+02500</v>
          </cell>
          <cell r="B1099" t="str">
            <v>X28</v>
          </cell>
          <cell r="C1099">
            <v>263071987</v>
          </cell>
          <cell r="D1099">
            <v>9</v>
          </cell>
          <cell r="E1099">
            <v>36</v>
          </cell>
          <cell r="H1099">
            <v>0</v>
          </cell>
          <cell r="I1099">
            <v>4</v>
          </cell>
        </row>
        <row r="1100">
          <cell r="A1100" t="str">
            <v>3524100650640EF+0525+05000</v>
          </cell>
          <cell r="B1100" t="str">
            <v>X28</v>
          </cell>
          <cell r="C1100">
            <v>263071904</v>
          </cell>
          <cell r="D1100">
            <v>8</v>
          </cell>
          <cell r="E1100">
            <v>32</v>
          </cell>
          <cell r="H1100">
            <v>0</v>
          </cell>
          <cell r="I1100">
            <v>4</v>
          </cell>
        </row>
        <row r="1101">
          <cell r="A1101" t="str">
            <v>3524100650640EF+0525+07500</v>
          </cell>
          <cell r="B1101" t="str">
            <v>X28</v>
          </cell>
          <cell r="C1101">
            <v>263071821</v>
          </cell>
          <cell r="D1101">
            <v>7</v>
          </cell>
          <cell r="E1101">
            <v>28</v>
          </cell>
          <cell r="H1101">
            <v>0</v>
          </cell>
          <cell r="I1101">
            <v>4</v>
          </cell>
        </row>
        <row r="1102">
          <cell r="A1102" t="str">
            <v>3524100650640EF+0550+00000</v>
          </cell>
          <cell r="B1102" t="str">
            <v>X28</v>
          </cell>
          <cell r="C1102">
            <v>263071979</v>
          </cell>
          <cell r="D1102" t="str">
            <v>3.75</v>
          </cell>
          <cell r="E1102">
            <v>15</v>
          </cell>
          <cell r="H1102">
            <v>0</v>
          </cell>
          <cell r="I1102">
            <v>4</v>
          </cell>
        </row>
        <row r="1103">
          <cell r="A1103" t="str">
            <v>3524100650640EF+0550+02500</v>
          </cell>
          <cell r="B1103" t="str">
            <v>X28</v>
          </cell>
          <cell r="C1103">
            <v>263071896</v>
          </cell>
          <cell r="D1103" t="str">
            <v>6.5</v>
          </cell>
          <cell r="E1103">
            <v>26</v>
          </cell>
          <cell r="H1103">
            <v>0</v>
          </cell>
          <cell r="I1103">
            <v>4</v>
          </cell>
        </row>
        <row r="1104">
          <cell r="A1104" t="str">
            <v>3524100650640EF+0550+05000</v>
          </cell>
          <cell r="B1104" t="str">
            <v>X28</v>
          </cell>
          <cell r="C1104">
            <v>263071813</v>
          </cell>
          <cell r="D1104">
            <v>8</v>
          </cell>
          <cell r="E1104">
            <v>32</v>
          </cell>
          <cell r="H1104">
            <v>0</v>
          </cell>
          <cell r="I1104">
            <v>4</v>
          </cell>
        </row>
        <row r="1105">
          <cell r="A1105" t="str">
            <v>3524100650640EF+0575+00000</v>
          </cell>
          <cell r="B1105" t="str">
            <v>X28</v>
          </cell>
          <cell r="C1105">
            <v>263071888</v>
          </cell>
          <cell r="D1105" t="str">
            <v>7.25</v>
          </cell>
          <cell r="E1105">
            <v>29</v>
          </cell>
          <cell r="H1105">
            <v>0</v>
          </cell>
          <cell r="I1105">
            <v>4</v>
          </cell>
        </row>
        <row r="1106">
          <cell r="A1106" t="str">
            <v>3524100650640EF+0575+02500</v>
          </cell>
          <cell r="B1106" t="str">
            <v>X28</v>
          </cell>
          <cell r="C1106">
            <v>263071805</v>
          </cell>
          <cell r="D1106" t="str">
            <v>9.5</v>
          </cell>
          <cell r="E1106">
            <v>38</v>
          </cell>
          <cell r="H1106">
            <v>0</v>
          </cell>
          <cell r="I1106">
            <v>4</v>
          </cell>
        </row>
        <row r="1107">
          <cell r="A1107" t="str">
            <v>3524100650640EF+0600+00000</v>
          </cell>
          <cell r="B1107" t="str">
            <v>X28</v>
          </cell>
          <cell r="C1107">
            <v>263071797</v>
          </cell>
          <cell r="D1107" t="str">
            <v>7.25</v>
          </cell>
          <cell r="E1107">
            <v>29</v>
          </cell>
          <cell r="H1107">
            <v>0</v>
          </cell>
          <cell r="I1107">
            <v>4</v>
          </cell>
        </row>
        <row r="1108">
          <cell r="A1108" t="str">
            <v>3524100650640EF-0025+05000</v>
          </cell>
          <cell r="B1108" t="str">
            <v>X28</v>
          </cell>
          <cell r="C1108">
            <v>263073884</v>
          </cell>
          <cell r="D1108" t="str">
            <v>3.3</v>
          </cell>
          <cell r="E1108">
            <v>36</v>
          </cell>
          <cell r="F1108">
            <v>9</v>
          </cell>
          <cell r="H1108">
            <v>12</v>
          </cell>
          <cell r="I1108">
            <v>10</v>
          </cell>
        </row>
        <row r="1109">
          <cell r="A1109" t="str">
            <v>3524100650640EF-0025+07500</v>
          </cell>
          <cell r="B1109" t="str">
            <v>X28</v>
          </cell>
          <cell r="C1109">
            <v>263073801</v>
          </cell>
          <cell r="D1109">
            <v>3</v>
          </cell>
          <cell r="E1109">
            <v>37</v>
          </cell>
          <cell r="H1109">
            <v>7</v>
          </cell>
          <cell r="I1109">
            <v>10</v>
          </cell>
        </row>
        <row r="1110">
          <cell r="A1110" t="str">
            <v>3524100650640EF-0025+10000</v>
          </cell>
          <cell r="B1110" t="str">
            <v>X28</v>
          </cell>
          <cell r="C1110">
            <v>263073728</v>
          </cell>
          <cell r="D1110" t="str">
            <v>4.57</v>
          </cell>
          <cell r="E1110">
            <v>15</v>
          </cell>
          <cell r="F1110">
            <v>20</v>
          </cell>
          <cell r="H1110">
            <v>3</v>
          </cell>
          <cell r="I1110">
            <v>7</v>
          </cell>
        </row>
        <row r="1111">
          <cell r="A1111" t="str">
            <v>3524100650640EF-0025+12500</v>
          </cell>
          <cell r="B1111" t="str">
            <v>X28</v>
          </cell>
          <cell r="C1111">
            <v>263073645</v>
          </cell>
          <cell r="D1111" t="str">
            <v>2.43</v>
          </cell>
          <cell r="E1111">
            <v>22</v>
          </cell>
          <cell r="H1111">
            <v>5</v>
          </cell>
          <cell r="I1111">
            <v>7</v>
          </cell>
        </row>
        <row r="1112">
          <cell r="A1112" t="str">
            <v>3524100650640EF-0025+15000</v>
          </cell>
          <cell r="B1112" t="str">
            <v>X28</v>
          </cell>
          <cell r="C1112">
            <v>263073561</v>
          </cell>
          <cell r="D1112" t="str">
            <v>2.14</v>
          </cell>
          <cell r="E1112">
            <v>18</v>
          </cell>
          <cell r="H1112">
            <v>3</v>
          </cell>
          <cell r="I1112">
            <v>7</v>
          </cell>
        </row>
        <row r="1113">
          <cell r="A1113" t="str">
            <v>3524100650640EF-0025+17500</v>
          </cell>
          <cell r="B1113" t="str">
            <v>X28</v>
          </cell>
          <cell r="C1113">
            <v>263073488</v>
          </cell>
          <cell r="D1113" t="str">
            <v>5.2</v>
          </cell>
          <cell r="E1113">
            <v>28</v>
          </cell>
          <cell r="H1113">
            <v>2</v>
          </cell>
          <cell r="I1113">
            <v>5</v>
          </cell>
        </row>
        <row r="1114">
          <cell r="A1114" t="str">
            <v>3524100650640EF-0025+20000</v>
          </cell>
          <cell r="B1114" t="str">
            <v>X28</v>
          </cell>
          <cell r="C1114">
            <v>263073405</v>
          </cell>
          <cell r="D1114" t="str">
            <v>2.6</v>
          </cell>
          <cell r="E1114">
            <v>2</v>
          </cell>
          <cell r="F1114">
            <v>11</v>
          </cell>
          <cell r="H1114">
            <v>0</v>
          </cell>
          <cell r="I1114">
            <v>5</v>
          </cell>
        </row>
        <row r="1115">
          <cell r="A1115" t="str">
            <v>3524100650640EF-0050+07500</v>
          </cell>
          <cell r="B1115" t="str">
            <v>X28</v>
          </cell>
          <cell r="C1115">
            <v>263073892</v>
          </cell>
          <cell r="D1115" t="str">
            <v>2.5</v>
          </cell>
          <cell r="E1115">
            <v>20</v>
          </cell>
          <cell r="F1115">
            <v>6</v>
          </cell>
          <cell r="H1115">
            <v>6</v>
          </cell>
          <cell r="I1115">
            <v>8</v>
          </cell>
        </row>
        <row r="1116">
          <cell r="A1116" t="str">
            <v>3524100650640EF-0050+10000</v>
          </cell>
          <cell r="B1116" t="str">
            <v>X28</v>
          </cell>
          <cell r="C1116">
            <v>263073819</v>
          </cell>
          <cell r="D1116" t="str">
            <v>6.13</v>
          </cell>
          <cell r="E1116">
            <v>53</v>
          </cell>
          <cell r="H1116">
            <v>4</v>
          </cell>
          <cell r="I1116">
            <v>8</v>
          </cell>
        </row>
        <row r="1117">
          <cell r="A1117" t="str">
            <v>3524100650640EF-0050+12500</v>
          </cell>
          <cell r="B1117" t="str">
            <v>X28</v>
          </cell>
          <cell r="C1117">
            <v>263073736</v>
          </cell>
          <cell r="D1117" t="str">
            <v>5.71</v>
          </cell>
          <cell r="E1117">
            <v>45</v>
          </cell>
          <cell r="H1117">
            <v>5</v>
          </cell>
          <cell r="I1117">
            <v>7</v>
          </cell>
        </row>
        <row r="1118">
          <cell r="A1118" t="str">
            <v>3524100650640EF-0050+15000</v>
          </cell>
          <cell r="B1118" t="str">
            <v>X28</v>
          </cell>
          <cell r="C1118">
            <v>263073652</v>
          </cell>
          <cell r="D1118" t="str">
            <v>4.14</v>
          </cell>
          <cell r="E1118">
            <v>31</v>
          </cell>
          <cell r="H1118">
            <v>2</v>
          </cell>
          <cell r="I1118">
            <v>7</v>
          </cell>
        </row>
        <row r="1119">
          <cell r="A1119" t="str">
            <v>3524100650640EF-0050+17500</v>
          </cell>
          <cell r="B1119" t="str">
            <v>X28</v>
          </cell>
          <cell r="C1119">
            <v>263073579</v>
          </cell>
          <cell r="D1119" t="str">
            <v>2.8</v>
          </cell>
          <cell r="E1119">
            <v>16</v>
          </cell>
          <cell r="H1119">
            <v>2</v>
          </cell>
          <cell r="I1119">
            <v>5</v>
          </cell>
        </row>
        <row r="1120">
          <cell r="A1120" t="str">
            <v>3524100650640EF-0050+20000</v>
          </cell>
          <cell r="B1120" t="str">
            <v>X28</v>
          </cell>
          <cell r="C1120">
            <v>263073496</v>
          </cell>
          <cell r="D1120" t="str">
            <v>2.4</v>
          </cell>
          <cell r="E1120">
            <v>8</v>
          </cell>
          <cell r="F1120">
            <v>5</v>
          </cell>
          <cell r="H1120">
            <v>1</v>
          </cell>
          <cell r="I1120">
            <v>5</v>
          </cell>
        </row>
        <row r="1121">
          <cell r="A1121" t="str">
            <v>3524100650640EF-0075+10000</v>
          </cell>
          <cell r="B1121" t="str">
            <v>X28</v>
          </cell>
          <cell r="C1121">
            <v>263073900</v>
          </cell>
          <cell r="D1121" t="str">
            <v>4.5</v>
          </cell>
          <cell r="E1121">
            <v>19</v>
          </cell>
          <cell r="F1121">
            <v>23</v>
          </cell>
          <cell r="H1121">
            <v>6</v>
          </cell>
          <cell r="I1121">
            <v>8</v>
          </cell>
        </row>
        <row r="1122">
          <cell r="A1122" t="str">
            <v>3524100650640EF-0075+12500</v>
          </cell>
          <cell r="B1122" t="str">
            <v>X28</v>
          </cell>
          <cell r="C1122">
            <v>263073827</v>
          </cell>
          <cell r="D1122" t="str">
            <v>3.71</v>
          </cell>
          <cell r="E1122">
            <v>16</v>
          </cell>
          <cell r="F1122">
            <v>14</v>
          </cell>
          <cell r="H1122">
            <v>4</v>
          </cell>
          <cell r="I1122">
            <v>7</v>
          </cell>
        </row>
        <row r="1123">
          <cell r="A1123" t="str">
            <v>3524100650640EF-0075+15000</v>
          </cell>
          <cell r="B1123" t="str">
            <v>X28</v>
          </cell>
          <cell r="C1123">
            <v>263073744</v>
          </cell>
          <cell r="D1123" t="str">
            <v>4.57</v>
          </cell>
          <cell r="E1123">
            <v>35</v>
          </cell>
          <cell r="H1123">
            <v>3</v>
          </cell>
          <cell r="I1123">
            <v>7</v>
          </cell>
        </row>
        <row r="1124">
          <cell r="A1124" t="str">
            <v>3524100650640EF-0075+17500</v>
          </cell>
          <cell r="B1124" t="str">
            <v>X28</v>
          </cell>
          <cell r="C1124">
            <v>263073660</v>
          </cell>
          <cell r="D1124" t="str">
            <v>3.8</v>
          </cell>
          <cell r="E1124">
            <v>20</v>
          </cell>
          <cell r="H1124">
            <v>1</v>
          </cell>
          <cell r="I1124">
            <v>5</v>
          </cell>
        </row>
        <row r="1125">
          <cell r="A1125" t="str">
            <v>3524100650640EF-0075+20000</v>
          </cell>
          <cell r="B1125" t="str">
            <v>X28</v>
          </cell>
          <cell r="C1125">
            <v>263073587</v>
          </cell>
          <cell r="D1125" t="str">
            <v>2.4</v>
          </cell>
          <cell r="E1125">
            <v>8</v>
          </cell>
          <cell r="F1125">
            <v>5</v>
          </cell>
          <cell r="H1125">
            <v>1</v>
          </cell>
          <cell r="I1125">
            <v>5</v>
          </cell>
        </row>
        <row r="1126">
          <cell r="A1126" t="str">
            <v>3524100650640EF-0100+12500</v>
          </cell>
          <cell r="B1126" t="str">
            <v>X28</v>
          </cell>
          <cell r="C1126">
            <v>263073918</v>
          </cell>
          <cell r="D1126" t="str">
            <v>3.43</v>
          </cell>
          <cell r="E1126">
            <v>24</v>
          </cell>
          <cell r="F1126">
            <v>5</v>
          </cell>
          <cell r="H1126">
            <v>5</v>
          </cell>
          <cell r="I1126">
            <v>7</v>
          </cell>
        </row>
        <row r="1127">
          <cell r="A1127" t="str">
            <v>3524100650640EF-0100+15000</v>
          </cell>
          <cell r="B1127" t="str">
            <v>X28</v>
          </cell>
          <cell r="C1127">
            <v>263073835</v>
          </cell>
          <cell r="D1127" t="str">
            <v>3.71</v>
          </cell>
          <cell r="E1127">
            <v>34</v>
          </cell>
          <cell r="H1127">
            <v>8</v>
          </cell>
          <cell r="I1127">
            <v>7</v>
          </cell>
        </row>
        <row r="1128">
          <cell r="A1128" t="str">
            <v>3524100650640EF-0100+17500</v>
          </cell>
          <cell r="B1128" t="str">
            <v>X28</v>
          </cell>
          <cell r="C1128">
            <v>263073751</v>
          </cell>
          <cell r="D1128" t="str">
            <v>2.14</v>
          </cell>
          <cell r="E1128">
            <v>14</v>
          </cell>
          <cell r="F1128">
            <v>5</v>
          </cell>
          <cell r="H1128">
            <v>4</v>
          </cell>
          <cell r="I1128">
            <v>7</v>
          </cell>
        </row>
        <row r="1129">
          <cell r="A1129" t="str">
            <v>3524100650640EF-0100+20000</v>
          </cell>
          <cell r="B1129" t="str">
            <v>X28</v>
          </cell>
          <cell r="C1129">
            <v>263073678</v>
          </cell>
          <cell r="D1129" t="str">
            <v>2.67</v>
          </cell>
          <cell r="E1129">
            <v>18</v>
          </cell>
          <cell r="H1129">
            <v>2</v>
          </cell>
          <cell r="I1129">
            <v>6</v>
          </cell>
        </row>
        <row r="1130">
          <cell r="A1130" t="str">
            <v>3524100650640EF-0125+15000</v>
          </cell>
          <cell r="B1130" t="str">
            <v>X28</v>
          </cell>
          <cell r="C1130">
            <v>263073926</v>
          </cell>
          <cell r="D1130" t="str">
            <v>3.43</v>
          </cell>
          <cell r="E1130">
            <v>29</v>
          </cell>
          <cell r="H1130">
            <v>5</v>
          </cell>
          <cell r="I1130">
            <v>7</v>
          </cell>
        </row>
        <row r="1131">
          <cell r="A1131" t="str">
            <v>3524100650640EF-0125+17500</v>
          </cell>
          <cell r="B1131" t="str">
            <v>X28</v>
          </cell>
          <cell r="C1131">
            <v>263073843</v>
          </cell>
          <cell r="D1131" t="str">
            <v>3.29</v>
          </cell>
          <cell r="E1131">
            <v>28</v>
          </cell>
          <cell r="H1131">
            <v>5</v>
          </cell>
          <cell r="I1131">
            <v>7</v>
          </cell>
        </row>
        <row r="1132">
          <cell r="A1132" t="str">
            <v>3524100650640EF-0125+20000</v>
          </cell>
          <cell r="B1132" t="str">
            <v>X28</v>
          </cell>
          <cell r="C1132">
            <v>263073769</v>
          </cell>
          <cell r="D1132" t="str">
            <v>4.4</v>
          </cell>
          <cell r="E1132">
            <v>23</v>
          </cell>
          <cell r="H1132">
            <v>1</v>
          </cell>
          <cell r="I1132">
            <v>5</v>
          </cell>
        </row>
        <row r="1133">
          <cell r="A1133" t="str">
            <v>3524100650640EF-0150+17500</v>
          </cell>
          <cell r="B1133" t="str">
            <v>X28</v>
          </cell>
          <cell r="C1133">
            <v>263073934</v>
          </cell>
          <cell r="D1133" t="str">
            <v>2.43</v>
          </cell>
          <cell r="E1133">
            <v>20</v>
          </cell>
          <cell r="H1133">
            <v>3</v>
          </cell>
          <cell r="I1133">
            <v>7</v>
          </cell>
        </row>
        <row r="1134">
          <cell r="A1134" t="str">
            <v>3524100650640EF-0150+20000</v>
          </cell>
          <cell r="B1134" t="str">
            <v>X28</v>
          </cell>
          <cell r="C1134">
            <v>263073850</v>
          </cell>
          <cell r="D1134" t="str">
            <v>2.14</v>
          </cell>
          <cell r="E1134">
            <v>19</v>
          </cell>
          <cell r="H1134">
            <v>4</v>
          </cell>
          <cell r="I1134">
            <v>7</v>
          </cell>
        </row>
        <row r="1135">
          <cell r="A1135" t="str">
            <v>3524100650640EF-0175+20000</v>
          </cell>
          <cell r="B1135" t="str">
            <v>X28</v>
          </cell>
          <cell r="C1135">
            <v>263073942</v>
          </cell>
          <cell r="D1135" t="str">
            <v>1.86</v>
          </cell>
          <cell r="E1135">
            <v>16</v>
          </cell>
          <cell r="H1135">
            <v>3</v>
          </cell>
          <cell r="I1135">
            <v>7</v>
          </cell>
        </row>
        <row r="1136">
          <cell r="A1136" t="str">
            <v>3524100650675EF+0000+02500</v>
          </cell>
          <cell r="B1136" t="str">
            <v>X28</v>
          </cell>
          <cell r="C1136">
            <v>214053985</v>
          </cell>
          <cell r="D1136">
            <v>9</v>
          </cell>
          <cell r="H1136">
            <v>0</v>
          </cell>
          <cell r="I1136">
            <v>0</v>
          </cell>
        </row>
        <row r="1137">
          <cell r="A1137" t="str">
            <v>3524100650675EF+0000+05000</v>
          </cell>
          <cell r="B1137" t="str">
            <v>X28</v>
          </cell>
          <cell r="C1137">
            <v>214053902</v>
          </cell>
          <cell r="D1137">
            <v>9</v>
          </cell>
          <cell r="H1137">
            <v>0</v>
          </cell>
          <cell r="I1137">
            <v>0</v>
          </cell>
        </row>
        <row r="1138">
          <cell r="A1138" t="str">
            <v>3524100650675EF+0000+07500</v>
          </cell>
          <cell r="B1138" t="str">
            <v>X28</v>
          </cell>
          <cell r="C1138">
            <v>214053829</v>
          </cell>
          <cell r="D1138">
            <v>9</v>
          </cell>
          <cell r="H1138">
            <v>0</v>
          </cell>
          <cell r="I1138">
            <v>0</v>
          </cell>
        </row>
        <row r="1139">
          <cell r="A1139" t="str">
            <v>3524100650675EF+0000+10000</v>
          </cell>
          <cell r="B1139" t="str">
            <v>X28</v>
          </cell>
          <cell r="C1139">
            <v>214053746</v>
          </cell>
          <cell r="D1139">
            <v>9</v>
          </cell>
          <cell r="H1139">
            <v>0</v>
          </cell>
          <cell r="I1139">
            <v>0</v>
          </cell>
        </row>
        <row r="1140">
          <cell r="A1140" t="str">
            <v>3524100650675EF+0000+12500</v>
          </cell>
          <cell r="B1140" t="str">
            <v>X28</v>
          </cell>
          <cell r="C1140">
            <v>214053662</v>
          </cell>
          <cell r="D1140">
            <v>9</v>
          </cell>
          <cell r="H1140">
            <v>0</v>
          </cell>
          <cell r="I1140">
            <v>0</v>
          </cell>
        </row>
        <row r="1141">
          <cell r="A1141" t="str">
            <v>3524100650675EF+0000+15000</v>
          </cell>
          <cell r="B1141" t="str">
            <v>X28</v>
          </cell>
          <cell r="C1141">
            <v>214053589</v>
          </cell>
          <cell r="D1141">
            <v>9</v>
          </cell>
          <cell r="H1141">
            <v>0</v>
          </cell>
          <cell r="I1141">
            <v>0</v>
          </cell>
        </row>
        <row r="1142">
          <cell r="A1142" t="str">
            <v>3524100650675EF+0000+17500</v>
          </cell>
          <cell r="B1142" t="str">
            <v>X28</v>
          </cell>
          <cell r="C1142">
            <v>214053506</v>
          </cell>
          <cell r="D1142">
            <v>9</v>
          </cell>
          <cell r="H1142">
            <v>0</v>
          </cell>
          <cell r="I1142">
            <v>0</v>
          </cell>
        </row>
        <row r="1143">
          <cell r="A1143" t="str">
            <v>3524100650675EF+0000+20000</v>
          </cell>
          <cell r="B1143" t="str">
            <v>X28</v>
          </cell>
          <cell r="C1143">
            <v>214053423</v>
          </cell>
          <cell r="D1143">
            <v>9</v>
          </cell>
          <cell r="H1143">
            <v>0</v>
          </cell>
          <cell r="I1143">
            <v>0</v>
          </cell>
        </row>
        <row r="1144">
          <cell r="A1144" t="str">
            <v>3524100650675EF+0025+00000</v>
          </cell>
          <cell r="B1144" t="str">
            <v>X28</v>
          </cell>
          <cell r="C1144">
            <v>214053977</v>
          </cell>
          <cell r="D1144">
            <v>9</v>
          </cell>
          <cell r="H1144">
            <v>0</v>
          </cell>
          <cell r="I1144">
            <v>0</v>
          </cell>
        </row>
        <row r="1145">
          <cell r="A1145" t="str">
            <v>3524100650675EF+0025+02500</v>
          </cell>
          <cell r="B1145" t="str">
            <v>X28</v>
          </cell>
          <cell r="C1145">
            <v>214053894</v>
          </cell>
          <cell r="D1145">
            <v>9</v>
          </cell>
          <cell r="H1145">
            <v>0</v>
          </cell>
          <cell r="I1145">
            <v>0</v>
          </cell>
        </row>
        <row r="1146">
          <cell r="A1146" t="str">
            <v>3524100650675EF+0025+05000</v>
          </cell>
          <cell r="B1146" t="str">
            <v>X28</v>
          </cell>
          <cell r="C1146">
            <v>214053811</v>
          </cell>
          <cell r="D1146">
            <v>9</v>
          </cell>
          <cell r="H1146">
            <v>0</v>
          </cell>
          <cell r="I1146">
            <v>0</v>
          </cell>
        </row>
        <row r="1147">
          <cell r="A1147" t="str">
            <v>3524100650675EF+0025+07500</v>
          </cell>
          <cell r="B1147" t="str">
            <v>X28</v>
          </cell>
          <cell r="C1147">
            <v>214053738</v>
          </cell>
          <cell r="D1147">
            <v>9</v>
          </cell>
          <cell r="H1147">
            <v>0</v>
          </cell>
          <cell r="I1147">
            <v>0</v>
          </cell>
        </row>
        <row r="1148">
          <cell r="A1148" t="str">
            <v>3524100650675EF+0025+10000</v>
          </cell>
          <cell r="B1148" t="str">
            <v>X28</v>
          </cell>
          <cell r="C1148">
            <v>214053654</v>
          </cell>
          <cell r="D1148">
            <v>9</v>
          </cell>
          <cell r="H1148">
            <v>0</v>
          </cell>
          <cell r="I1148">
            <v>0</v>
          </cell>
        </row>
        <row r="1149">
          <cell r="A1149" t="str">
            <v>3524100650675EF+0025+12500</v>
          </cell>
          <cell r="B1149" t="str">
            <v>X28</v>
          </cell>
          <cell r="C1149">
            <v>214053571</v>
          </cell>
          <cell r="D1149">
            <v>9</v>
          </cell>
          <cell r="H1149">
            <v>0</v>
          </cell>
          <cell r="I1149">
            <v>0</v>
          </cell>
        </row>
        <row r="1150">
          <cell r="A1150" t="str">
            <v>3524100650675EF+0025+15000</v>
          </cell>
          <cell r="B1150" t="str">
            <v>X28</v>
          </cell>
          <cell r="C1150">
            <v>214053498</v>
          </cell>
          <cell r="D1150">
            <v>9</v>
          </cell>
          <cell r="H1150">
            <v>0</v>
          </cell>
          <cell r="I1150">
            <v>0</v>
          </cell>
        </row>
        <row r="1151">
          <cell r="A1151" t="str">
            <v>3524100650675EF+0025+17500</v>
          </cell>
          <cell r="B1151" t="str">
            <v>X28</v>
          </cell>
          <cell r="C1151">
            <v>214053415</v>
          </cell>
          <cell r="D1151">
            <v>9</v>
          </cell>
          <cell r="H1151">
            <v>0</v>
          </cell>
          <cell r="I1151">
            <v>0</v>
          </cell>
        </row>
        <row r="1152">
          <cell r="A1152" t="str">
            <v>3524100650675EF+0025+20000</v>
          </cell>
          <cell r="B1152" t="str">
            <v>X28</v>
          </cell>
          <cell r="C1152">
            <v>214053332</v>
          </cell>
          <cell r="D1152">
            <v>9</v>
          </cell>
          <cell r="H1152">
            <v>0</v>
          </cell>
          <cell r="I1152">
            <v>0</v>
          </cell>
        </row>
        <row r="1153">
          <cell r="A1153" t="str">
            <v>3524100650675EF+0050+00000</v>
          </cell>
          <cell r="B1153" t="str">
            <v>X28</v>
          </cell>
          <cell r="C1153">
            <v>214053886</v>
          </cell>
          <cell r="D1153">
            <v>9</v>
          </cell>
          <cell r="H1153">
            <v>0</v>
          </cell>
          <cell r="I1153">
            <v>0</v>
          </cell>
        </row>
        <row r="1154">
          <cell r="A1154" t="str">
            <v>3524100650675EF+0050+02500</v>
          </cell>
          <cell r="B1154" t="str">
            <v>X28</v>
          </cell>
          <cell r="C1154">
            <v>214053803</v>
          </cell>
          <cell r="D1154">
            <v>9</v>
          </cell>
          <cell r="H1154">
            <v>0</v>
          </cell>
          <cell r="I1154">
            <v>0</v>
          </cell>
        </row>
        <row r="1155">
          <cell r="A1155" t="str">
            <v>3524100650675EF+0050+05000</v>
          </cell>
          <cell r="B1155" t="str">
            <v>X28</v>
          </cell>
          <cell r="C1155">
            <v>214053720</v>
          </cell>
          <cell r="D1155">
            <v>9</v>
          </cell>
          <cell r="H1155">
            <v>0</v>
          </cell>
          <cell r="I1155">
            <v>0</v>
          </cell>
        </row>
        <row r="1156">
          <cell r="A1156" t="str">
            <v>3524100650675EF+0050+07500</v>
          </cell>
          <cell r="B1156" t="str">
            <v>X28</v>
          </cell>
          <cell r="C1156">
            <v>214053647</v>
          </cell>
          <cell r="D1156">
            <v>9</v>
          </cell>
          <cell r="H1156">
            <v>0</v>
          </cell>
          <cell r="I1156">
            <v>0</v>
          </cell>
        </row>
        <row r="1157">
          <cell r="A1157" t="str">
            <v>3524100650675EF+0050+10000</v>
          </cell>
          <cell r="B1157" t="str">
            <v>X28</v>
          </cell>
          <cell r="C1157">
            <v>214053563</v>
          </cell>
          <cell r="D1157">
            <v>9</v>
          </cell>
          <cell r="H1157">
            <v>0</v>
          </cell>
          <cell r="I1157">
            <v>0</v>
          </cell>
        </row>
        <row r="1158">
          <cell r="A1158" t="str">
            <v>3524100650675EF+0050+12500</v>
          </cell>
          <cell r="B1158" t="str">
            <v>X28</v>
          </cell>
          <cell r="C1158">
            <v>214053480</v>
          </cell>
          <cell r="D1158">
            <v>9</v>
          </cell>
          <cell r="H1158">
            <v>0</v>
          </cell>
          <cell r="I1158">
            <v>0</v>
          </cell>
        </row>
        <row r="1159">
          <cell r="A1159" t="str">
            <v>3524100650675EF+0050+15000</v>
          </cell>
          <cell r="B1159" t="str">
            <v>X28</v>
          </cell>
          <cell r="C1159">
            <v>214053407</v>
          </cell>
          <cell r="D1159">
            <v>9</v>
          </cell>
          <cell r="H1159">
            <v>0</v>
          </cell>
          <cell r="I1159">
            <v>0</v>
          </cell>
        </row>
        <row r="1160">
          <cell r="A1160" t="str">
            <v>3524100650675EF+0050+17500</v>
          </cell>
          <cell r="B1160" t="str">
            <v>X28</v>
          </cell>
          <cell r="C1160">
            <v>214053324</v>
          </cell>
          <cell r="D1160">
            <v>9</v>
          </cell>
          <cell r="H1160">
            <v>0</v>
          </cell>
          <cell r="I1160">
            <v>0</v>
          </cell>
        </row>
        <row r="1161">
          <cell r="A1161" t="str">
            <v>3524100650675EF+0050+20000</v>
          </cell>
          <cell r="B1161" t="str">
            <v>X28</v>
          </cell>
          <cell r="C1161">
            <v>214053241</v>
          </cell>
          <cell r="D1161">
            <v>9</v>
          </cell>
          <cell r="H1161">
            <v>0</v>
          </cell>
          <cell r="I1161">
            <v>0</v>
          </cell>
        </row>
        <row r="1162">
          <cell r="A1162" t="str">
            <v>3524100650675EF+0075+00000</v>
          </cell>
          <cell r="B1162" t="str">
            <v>X28</v>
          </cell>
          <cell r="C1162">
            <v>214053795</v>
          </cell>
          <cell r="D1162">
            <v>9</v>
          </cell>
          <cell r="H1162">
            <v>0</v>
          </cell>
          <cell r="I1162">
            <v>0</v>
          </cell>
        </row>
        <row r="1163">
          <cell r="A1163" t="str">
            <v>3524100650675EF+0075+02500</v>
          </cell>
          <cell r="B1163" t="str">
            <v>X28</v>
          </cell>
          <cell r="C1163">
            <v>214053712</v>
          </cell>
          <cell r="D1163">
            <v>9</v>
          </cell>
          <cell r="H1163">
            <v>0</v>
          </cell>
          <cell r="I1163">
            <v>0</v>
          </cell>
        </row>
        <row r="1164">
          <cell r="A1164" t="str">
            <v>3524100650675EF+0075+05000</v>
          </cell>
          <cell r="B1164" t="str">
            <v>X28</v>
          </cell>
          <cell r="C1164">
            <v>214053639</v>
          </cell>
          <cell r="D1164">
            <v>9</v>
          </cell>
          <cell r="H1164">
            <v>0</v>
          </cell>
          <cell r="I1164">
            <v>0</v>
          </cell>
        </row>
        <row r="1165">
          <cell r="A1165" t="str">
            <v>3524100650675EF+0075+07500</v>
          </cell>
          <cell r="B1165" t="str">
            <v>X28</v>
          </cell>
          <cell r="C1165">
            <v>214053555</v>
          </cell>
          <cell r="D1165">
            <v>9</v>
          </cell>
          <cell r="H1165">
            <v>0</v>
          </cell>
          <cell r="I1165">
            <v>0</v>
          </cell>
        </row>
        <row r="1166">
          <cell r="A1166" t="str">
            <v>3524100650675EF+0075+10000</v>
          </cell>
          <cell r="B1166" t="str">
            <v>X28</v>
          </cell>
          <cell r="C1166">
            <v>214053472</v>
          </cell>
          <cell r="D1166">
            <v>9</v>
          </cell>
          <cell r="H1166">
            <v>0</v>
          </cell>
          <cell r="I1166">
            <v>0</v>
          </cell>
        </row>
        <row r="1167">
          <cell r="A1167" t="str">
            <v>3524100650675EF+0075+12500</v>
          </cell>
          <cell r="B1167" t="str">
            <v>X28</v>
          </cell>
          <cell r="C1167">
            <v>214053399</v>
          </cell>
          <cell r="D1167">
            <v>9</v>
          </cell>
          <cell r="H1167">
            <v>0</v>
          </cell>
          <cell r="I1167">
            <v>0</v>
          </cell>
        </row>
        <row r="1168">
          <cell r="A1168" t="str">
            <v>3524100650675EF+0075+15000</v>
          </cell>
          <cell r="B1168" t="str">
            <v>X28</v>
          </cell>
          <cell r="C1168">
            <v>214053316</v>
          </cell>
          <cell r="D1168">
            <v>9</v>
          </cell>
          <cell r="H1168">
            <v>0</v>
          </cell>
          <cell r="I1168">
            <v>0</v>
          </cell>
        </row>
        <row r="1169">
          <cell r="A1169" t="str">
            <v>3524100650675EF+0075+17500</v>
          </cell>
          <cell r="B1169" t="str">
            <v>X28</v>
          </cell>
          <cell r="C1169">
            <v>214053233</v>
          </cell>
          <cell r="D1169">
            <v>9</v>
          </cell>
          <cell r="H1169">
            <v>0</v>
          </cell>
          <cell r="I1169">
            <v>0</v>
          </cell>
        </row>
        <row r="1170">
          <cell r="A1170" t="str">
            <v>3524100650675EF+0075+20000</v>
          </cell>
          <cell r="B1170" t="str">
            <v>X28</v>
          </cell>
          <cell r="C1170">
            <v>214053159</v>
          </cell>
          <cell r="D1170">
            <v>9</v>
          </cell>
          <cell r="H1170">
            <v>0</v>
          </cell>
          <cell r="I1170">
            <v>0</v>
          </cell>
        </row>
        <row r="1171">
          <cell r="A1171" t="str">
            <v>3524100650675EF+0100+00000</v>
          </cell>
          <cell r="B1171" t="str">
            <v>X28</v>
          </cell>
          <cell r="C1171">
            <v>214053704</v>
          </cell>
          <cell r="D1171">
            <v>9</v>
          </cell>
          <cell r="H1171">
            <v>0</v>
          </cell>
          <cell r="I1171">
            <v>0</v>
          </cell>
        </row>
        <row r="1172">
          <cell r="A1172" t="str">
            <v>3524100650675EF+0100+02500</v>
          </cell>
          <cell r="B1172" t="str">
            <v>X28</v>
          </cell>
          <cell r="C1172">
            <v>214053621</v>
          </cell>
          <cell r="D1172">
            <v>9</v>
          </cell>
          <cell r="H1172">
            <v>0</v>
          </cell>
          <cell r="I1172">
            <v>0</v>
          </cell>
        </row>
        <row r="1173">
          <cell r="A1173" t="str">
            <v>3524100650675EF+0100+05000</v>
          </cell>
          <cell r="B1173" t="str">
            <v>X28</v>
          </cell>
          <cell r="C1173">
            <v>214053548</v>
          </cell>
          <cell r="D1173">
            <v>9</v>
          </cell>
          <cell r="H1173">
            <v>0</v>
          </cell>
          <cell r="I1173">
            <v>0</v>
          </cell>
        </row>
        <row r="1174">
          <cell r="A1174" t="str">
            <v>3524100650675EF+0100+07500</v>
          </cell>
          <cell r="B1174" t="str">
            <v>X28</v>
          </cell>
          <cell r="C1174">
            <v>214053464</v>
          </cell>
          <cell r="D1174">
            <v>9</v>
          </cell>
          <cell r="H1174">
            <v>0</v>
          </cell>
          <cell r="I1174">
            <v>0</v>
          </cell>
        </row>
        <row r="1175">
          <cell r="A1175" t="str">
            <v>3524100650675EF+0100+10000</v>
          </cell>
          <cell r="B1175" t="str">
            <v>X28</v>
          </cell>
          <cell r="C1175">
            <v>214053381</v>
          </cell>
          <cell r="D1175">
            <v>9</v>
          </cell>
          <cell r="H1175">
            <v>0</v>
          </cell>
          <cell r="I1175">
            <v>0</v>
          </cell>
        </row>
        <row r="1176">
          <cell r="A1176" t="str">
            <v>3524100650675EF+0100+12500</v>
          </cell>
          <cell r="B1176" t="str">
            <v>X28</v>
          </cell>
          <cell r="C1176">
            <v>214053308</v>
          </cell>
          <cell r="D1176">
            <v>9</v>
          </cell>
          <cell r="H1176">
            <v>0</v>
          </cell>
          <cell r="I1176">
            <v>0</v>
          </cell>
        </row>
        <row r="1177">
          <cell r="A1177" t="str">
            <v>3524100650675EF+0100+15000</v>
          </cell>
          <cell r="B1177" t="str">
            <v>X28</v>
          </cell>
          <cell r="C1177">
            <v>214053225</v>
          </cell>
          <cell r="D1177">
            <v>9</v>
          </cell>
          <cell r="H1177">
            <v>0</v>
          </cell>
          <cell r="I1177">
            <v>0</v>
          </cell>
        </row>
        <row r="1178">
          <cell r="A1178" t="str">
            <v>3524100650675EF+0100+17500</v>
          </cell>
          <cell r="B1178" t="str">
            <v>X28</v>
          </cell>
          <cell r="C1178">
            <v>214053142</v>
          </cell>
          <cell r="D1178">
            <v>9</v>
          </cell>
          <cell r="H1178">
            <v>0</v>
          </cell>
          <cell r="I1178">
            <v>0</v>
          </cell>
        </row>
        <row r="1179">
          <cell r="A1179" t="str">
            <v>3524100650675EF+0100+20000</v>
          </cell>
          <cell r="B1179" t="str">
            <v>X28</v>
          </cell>
          <cell r="C1179">
            <v>214053068</v>
          </cell>
          <cell r="D1179">
            <v>9</v>
          </cell>
          <cell r="H1179">
            <v>0</v>
          </cell>
          <cell r="I1179">
            <v>0</v>
          </cell>
        </row>
        <row r="1180">
          <cell r="A1180" t="str">
            <v>3524100650675EF+0125+00000</v>
          </cell>
          <cell r="B1180" t="str">
            <v>X28</v>
          </cell>
          <cell r="C1180">
            <v>214053613</v>
          </cell>
          <cell r="D1180">
            <v>9</v>
          </cell>
          <cell r="H1180">
            <v>0</v>
          </cell>
          <cell r="I1180">
            <v>0</v>
          </cell>
        </row>
        <row r="1181">
          <cell r="A1181" t="str">
            <v>3524100650675EF+0125+02500</v>
          </cell>
          <cell r="B1181" t="str">
            <v>X28</v>
          </cell>
          <cell r="C1181">
            <v>214053530</v>
          </cell>
          <cell r="D1181">
            <v>9</v>
          </cell>
          <cell r="H1181">
            <v>0</v>
          </cell>
          <cell r="I1181">
            <v>0</v>
          </cell>
        </row>
        <row r="1182">
          <cell r="A1182" t="str">
            <v>3524100650675EF+0125+05000</v>
          </cell>
          <cell r="B1182" t="str">
            <v>X28</v>
          </cell>
          <cell r="C1182">
            <v>214053456</v>
          </cell>
          <cell r="D1182">
            <v>9</v>
          </cell>
          <cell r="H1182">
            <v>0</v>
          </cell>
          <cell r="I1182">
            <v>0</v>
          </cell>
        </row>
        <row r="1183">
          <cell r="A1183" t="str">
            <v>3524100650675EF+0125+07500</v>
          </cell>
          <cell r="B1183" t="str">
            <v>X28</v>
          </cell>
          <cell r="C1183">
            <v>214053373</v>
          </cell>
          <cell r="D1183">
            <v>9</v>
          </cell>
          <cell r="H1183">
            <v>0</v>
          </cell>
          <cell r="I1183">
            <v>0</v>
          </cell>
        </row>
        <row r="1184">
          <cell r="A1184" t="str">
            <v>3524100650675EF+0125+10000</v>
          </cell>
          <cell r="B1184" t="str">
            <v>X28</v>
          </cell>
          <cell r="C1184">
            <v>214053290</v>
          </cell>
          <cell r="D1184">
            <v>9</v>
          </cell>
          <cell r="H1184">
            <v>0</v>
          </cell>
          <cell r="I1184">
            <v>0</v>
          </cell>
        </row>
        <row r="1185">
          <cell r="A1185" t="str">
            <v>3524100650675EF+0125+12500</v>
          </cell>
          <cell r="B1185" t="str">
            <v>X28</v>
          </cell>
          <cell r="C1185">
            <v>214053217</v>
          </cell>
          <cell r="D1185">
            <v>9</v>
          </cell>
          <cell r="H1185">
            <v>0</v>
          </cell>
          <cell r="I1185">
            <v>0</v>
          </cell>
        </row>
        <row r="1186">
          <cell r="A1186" t="str">
            <v>3524100650675EF+0125+15000</v>
          </cell>
          <cell r="B1186" t="str">
            <v>X28</v>
          </cell>
          <cell r="C1186">
            <v>214053134</v>
          </cell>
          <cell r="D1186">
            <v>9</v>
          </cell>
          <cell r="H1186">
            <v>0</v>
          </cell>
          <cell r="I1186">
            <v>0</v>
          </cell>
        </row>
        <row r="1187">
          <cell r="A1187" t="str">
            <v>3524100650675EF+0125+17500</v>
          </cell>
          <cell r="B1187" t="str">
            <v>X28</v>
          </cell>
          <cell r="C1187">
            <v>214053050</v>
          </cell>
          <cell r="D1187">
            <v>9</v>
          </cell>
          <cell r="H1187">
            <v>0</v>
          </cell>
          <cell r="I1187">
            <v>0</v>
          </cell>
        </row>
        <row r="1188">
          <cell r="A1188" t="str">
            <v>3524100650675EF+0125+20000</v>
          </cell>
          <cell r="B1188" t="str">
            <v>X28</v>
          </cell>
          <cell r="C1188">
            <v>214052979</v>
          </cell>
          <cell r="D1188">
            <v>9</v>
          </cell>
          <cell r="H1188">
            <v>0</v>
          </cell>
          <cell r="I1188">
            <v>0</v>
          </cell>
        </row>
        <row r="1189">
          <cell r="A1189" t="str">
            <v>3524100650675EF+0150+00000</v>
          </cell>
          <cell r="B1189" t="str">
            <v>X28</v>
          </cell>
          <cell r="C1189">
            <v>214053522</v>
          </cell>
          <cell r="D1189">
            <v>9</v>
          </cell>
          <cell r="H1189">
            <v>0</v>
          </cell>
          <cell r="I1189">
            <v>0</v>
          </cell>
        </row>
        <row r="1190">
          <cell r="A1190" t="str">
            <v>3524100650675EF+0150+02500</v>
          </cell>
          <cell r="B1190" t="str">
            <v>X28</v>
          </cell>
          <cell r="C1190">
            <v>214053449</v>
          </cell>
          <cell r="D1190">
            <v>9</v>
          </cell>
          <cell r="H1190">
            <v>0</v>
          </cell>
          <cell r="I1190">
            <v>0</v>
          </cell>
        </row>
        <row r="1191">
          <cell r="A1191" t="str">
            <v>3524100650675EF+0150+05000</v>
          </cell>
          <cell r="B1191" t="str">
            <v>X28</v>
          </cell>
          <cell r="C1191">
            <v>214053365</v>
          </cell>
          <cell r="D1191">
            <v>9</v>
          </cell>
          <cell r="H1191">
            <v>0</v>
          </cell>
          <cell r="I1191">
            <v>0</v>
          </cell>
        </row>
        <row r="1192">
          <cell r="A1192" t="str">
            <v>3524100650675EF+0150+07500</v>
          </cell>
          <cell r="B1192" t="str">
            <v>X28</v>
          </cell>
          <cell r="C1192">
            <v>214053282</v>
          </cell>
          <cell r="D1192">
            <v>9</v>
          </cell>
          <cell r="H1192">
            <v>0</v>
          </cell>
          <cell r="I1192">
            <v>0</v>
          </cell>
        </row>
        <row r="1193">
          <cell r="A1193" t="str">
            <v>3524100650675EF+0150+10000</v>
          </cell>
          <cell r="B1193" t="str">
            <v>X28</v>
          </cell>
          <cell r="C1193">
            <v>214053209</v>
          </cell>
          <cell r="D1193">
            <v>9</v>
          </cell>
          <cell r="H1193">
            <v>0</v>
          </cell>
          <cell r="I1193">
            <v>0</v>
          </cell>
        </row>
        <row r="1194">
          <cell r="A1194" t="str">
            <v>3524100650675EF+0150+12500</v>
          </cell>
          <cell r="B1194" t="str">
            <v>X28</v>
          </cell>
          <cell r="C1194">
            <v>214053126</v>
          </cell>
          <cell r="D1194">
            <v>9</v>
          </cell>
          <cell r="H1194">
            <v>0</v>
          </cell>
          <cell r="I1194">
            <v>0</v>
          </cell>
        </row>
        <row r="1195">
          <cell r="A1195" t="str">
            <v>3524100650675EF+0150+15000</v>
          </cell>
          <cell r="B1195" t="str">
            <v>X28</v>
          </cell>
          <cell r="C1195">
            <v>214053043</v>
          </cell>
          <cell r="D1195">
            <v>9</v>
          </cell>
          <cell r="H1195">
            <v>0</v>
          </cell>
          <cell r="I1195">
            <v>0</v>
          </cell>
        </row>
        <row r="1196">
          <cell r="A1196" t="str">
            <v>3524100650675EF+0150+17500</v>
          </cell>
          <cell r="B1196" t="str">
            <v>X28</v>
          </cell>
          <cell r="C1196">
            <v>214052961</v>
          </cell>
          <cell r="D1196">
            <v>9</v>
          </cell>
          <cell r="H1196">
            <v>0</v>
          </cell>
          <cell r="I1196">
            <v>0</v>
          </cell>
        </row>
        <row r="1197">
          <cell r="A1197" t="str">
            <v>3524100650675EF+0150+20000</v>
          </cell>
          <cell r="B1197" t="str">
            <v>X28</v>
          </cell>
          <cell r="C1197">
            <v>214052888</v>
          </cell>
          <cell r="D1197">
            <v>9</v>
          </cell>
          <cell r="H1197">
            <v>0</v>
          </cell>
          <cell r="I1197">
            <v>0</v>
          </cell>
        </row>
        <row r="1198">
          <cell r="A1198" t="str">
            <v>3524100650675EF+0175+00000</v>
          </cell>
          <cell r="B1198" t="str">
            <v>X28</v>
          </cell>
          <cell r="C1198">
            <v>214053431</v>
          </cell>
          <cell r="D1198">
            <v>9</v>
          </cell>
          <cell r="H1198">
            <v>0</v>
          </cell>
          <cell r="I1198">
            <v>0</v>
          </cell>
        </row>
        <row r="1199">
          <cell r="A1199" t="str">
            <v>3524100650675EF+0175+02500</v>
          </cell>
          <cell r="B1199" t="str">
            <v>X28</v>
          </cell>
          <cell r="C1199">
            <v>214053357</v>
          </cell>
          <cell r="D1199">
            <v>9</v>
          </cell>
          <cell r="H1199">
            <v>0</v>
          </cell>
          <cell r="I1199">
            <v>0</v>
          </cell>
        </row>
        <row r="1200">
          <cell r="A1200" t="str">
            <v>3524100650675EF+0175+05000</v>
          </cell>
          <cell r="B1200" t="str">
            <v>X28</v>
          </cell>
          <cell r="C1200">
            <v>214053274</v>
          </cell>
          <cell r="D1200">
            <v>9</v>
          </cell>
          <cell r="H1200">
            <v>0</v>
          </cell>
          <cell r="I1200">
            <v>0</v>
          </cell>
        </row>
        <row r="1201">
          <cell r="A1201" t="str">
            <v>3524100650675EF+0175+07500</v>
          </cell>
          <cell r="B1201" t="str">
            <v>X28</v>
          </cell>
          <cell r="C1201">
            <v>214053191</v>
          </cell>
          <cell r="D1201">
            <v>9</v>
          </cell>
          <cell r="H1201">
            <v>0</v>
          </cell>
          <cell r="I1201">
            <v>0</v>
          </cell>
        </row>
        <row r="1202">
          <cell r="A1202" t="str">
            <v>3524100650675EF+0175+10000</v>
          </cell>
          <cell r="B1202" t="str">
            <v>X28</v>
          </cell>
          <cell r="C1202">
            <v>214053118</v>
          </cell>
          <cell r="D1202">
            <v>9</v>
          </cell>
          <cell r="H1202">
            <v>0</v>
          </cell>
          <cell r="I1202">
            <v>0</v>
          </cell>
        </row>
        <row r="1203">
          <cell r="A1203" t="str">
            <v>3524100650675EF+0175+12500</v>
          </cell>
          <cell r="B1203" t="str">
            <v>X28</v>
          </cell>
          <cell r="C1203">
            <v>214053035</v>
          </cell>
          <cell r="D1203">
            <v>9</v>
          </cell>
          <cell r="H1203">
            <v>0</v>
          </cell>
          <cell r="I1203">
            <v>0</v>
          </cell>
        </row>
        <row r="1204">
          <cell r="A1204" t="str">
            <v>3524100650675EF+0175+15000</v>
          </cell>
          <cell r="B1204" t="str">
            <v>X28</v>
          </cell>
          <cell r="C1204">
            <v>214052953</v>
          </cell>
          <cell r="D1204">
            <v>9</v>
          </cell>
          <cell r="H1204">
            <v>0</v>
          </cell>
          <cell r="I1204">
            <v>0</v>
          </cell>
        </row>
        <row r="1205">
          <cell r="A1205" t="str">
            <v>3524100650675EF+0175+17500</v>
          </cell>
          <cell r="B1205" t="str">
            <v>X28</v>
          </cell>
          <cell r="C1205">
            <v>214052870</v>
          </cell>
          <cell r="D1205">
            <v>9</v>
          </cell>
          <cell r="H1205">
            <v>0</v>
          </cell>
          <cell r="I1205">
            <v>0</v>
          </cell>
        </row>
        <row r="1206">
          <cell r="A1206" t="str">
            <v>3524100650675EF+0175+20000</v>
          </cell>
          <cell r="B1206" t="str">
            <v>X28</v>
          </cell>
          <cell r="C1206">
            <v>214052797</v>
          </cell>
          <cell r="D1206">
            <v>9</v>
          </cell>
          <cell r="H1206">
            <v>0</v>
          </cell>
          <cell r="I1206">
            <v>0</v>
          </cell>
        </row>
        <row r="1207">
          <cell r="A1207" t="str">
            <v>3524100650675EF+0200+00000</v>
          </cell>
          <cell r="B1207" t="str">
            <v>X28</v>
          </cell>
          <cell r="C1207">
            <v>214053340</v>
          </cell>
          <cell r="D1207">
            <v>9</v>
          </cell>
          <cell r="H1207">
            <v>0</v>
          </cell>
          <cell r="I1207">
            <v>0</v>
          </cell>
        </row>
        <row r="1208">
          <cell r="A1208" t="str">
            <v>3524100650675EF+0200+02500</v>
          </cell>
          <cell r="B1208" t="str">
            <v>X28</v>
          </cell>
          <cell r="C1208">
            <v>214053266</v>
          </cell>
          <cell r="D1208">
            <v>9</v>
          </cell>
          <cell r="H1208">
            <v>0</v>
          </cell>
          <cell r="I1208">
            <v>0</v>
          </cell>
        </row>
        <row r="1209">
          <cell r="A1209" t="str">
            <v>3524100650675EF+0200+05000</v>
          </cell>
          <cell r="B1209" t="str">
            <v>X28</v>
          </cell>
          <cell r="C1209">
            <v>214053183</v>
          </cell>
          <cell r="D1209">
            <v>9</v>
          </cell>
          <cell r="H1209">
            <v>0</v>
          </cell>
          <cell r="I1209">
            <v>0</v>
          </cell>
        </row>
        <row r="1210">
          <cell r="A1210" t="str">
            <v>3524100650675EF+0200+07500</v>
          </cell>
          <cell r="B1210" t="str">
            <v>X28</v>
          </cell>
          <cell r="C1210">
            <v>214053100</v>
          </cell>
          <cell r="D1210">
            <v>9</v>
          </cell>
          <cell r="H1210">
            <v>0</v>
          </cell>
          <cell r="I1210">
            <v>0</v>
          </cell>
        </row>
        <row r="1211">
          <cell r="A1211" t="str">
            <v>3524100650675EF+0200+10000</v>
          </cell>
          <cell r="B1211" t="str">
            <v>X28</v>
          </cell>
          <cell r="C1211">
            <v>214053027</v>
          </cell>
          <cell r="D1211">
            <v>9</v>
          </cell>
          <cell r="H1211">
            <v>0</v>
          </cell>
          <cell r="I1211">
            <v>0</v>
          </cell>
        </row>
        <row r="1212">
          <cell r="A1212" t="str">
            <v>3524100650675EF+0200+12500</v>
          </cell>
          <cell r="B1212" t="str">
            <v>X28</v>
          </cell>
          <cell r="C1212">
            <v>214052946</v>
          </cell>
          <cell r="D1212">
            <v>9</v>
          </cell>
          <cell r="H1212">
            <v>0</v>
          </cell>
          <cell r="I1212">
            <v>0</v>
          </cell>
        </row>
        <row r="1213">
          <cell r="A1213" t="str">
            <v>3524100650675EF+0200+15000</v>
          </cell>
          <cell r="B1213" t="str">
            <v>X28</v>
          </cell>
          <cell r="C1213">
            <v>214052862</v>
          </cell>
          <cell r="D1213">
            <v>9</v>
          </cell>
          <cell r="H1213">
            <v>0</v>
          </cell>
          <cell r="I1213">
            <v>0</v>
          </cell>
        </row>
        <row r="1214">
          <cell r="A1214" t="str">
            <v>3524100650675EF+0200+17500</v>
          </cell>
          <cell r="B1214" t="str">
            <v>X28</v>
          </cell>
          <cell r="C1214">
            <v>214052789</v>
          </cell>
          <cell r="D1214">
            <v>9</v>
          </cell>
          <cell r="H1214">
            <v>0</v>
          </cell>
          <cell r="I1214">
            <v>0</v>
          </cell>
        </row>
        <row r="1215">
          <cell r="A1215" t="str">
            <v>3524100650675EF+0200+20000</v>
          </cell>
          <cell r="B1215" t="str">
            <v>X28</v>
          </cell>
          <cell r="C1215">
            <v>214052706</v>
          </cell>
          <cell r="D1215">
            <v>9</v>
          </cell>
          <cell r="H1215">
            <v>0</v>
          </cell>
          <cell r="I1215">
            <v>0</v>
          </cell>
        </row>
        <row r="1216">
          <cell r="A1216" t="str">
            <v>3524100650675EF+0225+00000</v>
          </cell>
          <cell r="B1216" t="str">
            <v>X28</v>
          </cell>
          <cell r="C1216">
            <v>214053258</v>
          </cell>
          <cell r="D1216">
            <v>9</v>
          </cell>
          <cell r="H1216">
            <v>0</v>
          </cell>
          <cell r="I1216">
            <v>0</v>
          </cell>
        </row>
        <row r="1217">
          <cell r="A1217" t="str">
            <v>3524100650675EF+0225+02500</v>
          </cell>
          <cell r="B1217" t="str">
            <v>X28</v>
          </cell>
          <cell r="C1217">
            <v>214053175</v>
          </cell>
          <cell r="D1217">
            <v>9</v>
          </cell>
          <cell r="H1217">
            <v>0</v>
          </cell>
          <cell r="I1217">
            <v>0</v>
          </cell>
        </row>
        <row r="1218">
          <cell r="A1218" t="str">
            <v>3524100650675EF+0225+05000</v>
          </cell>
          <cell r="B1218" t="str">
            <v>X28</v>
          </cell>
          <cell r="C1218">
            <v>214053092</v>
          </cell>
          <cell r="D1218">
            <v>9</v>
          </cell>
          <cell r="H1218">
            <v>0</v>
          </cell>
          <cell r="I1218">
            <v>0</v>
          </cell>
        </row>
        <row r="1219">
          <cell r="A1219" t="str">
            <v>3524100650675EF+0225+07500</v>
          </cell>
          <cell r="B1219" t="str">
            <v>X28</v>
          </cell>
          <cell r="C1219">
            <v>214053019</v>
          </cell>
          <cell r="D1219">
            <v>9</v>
          </cell>
          <cell r="H1219">
            <v>0</v>
          </cell>
          <cell r="I1219">
            <v>0</v>
          </cell>
        </row>
        <row r="1220">
          <cell r="A1220" t="str">
            <v>3524100650675EF+0225+10000</v>
          </cell>
          <cell r="B1220" t="str">
            <v>X28</v>
          </cell>
          <cell r="C1220">
            <v>214052938</v>
          </cell>
          <cell r="D1220">
            <v>9</v>
          </cell>
          <cell r="H1220">
            <v>0</v>
          </cell>
          <cell r="I1220">
            <v>0</v>
          </cell>
        </row>
        <row r="1221">
          <cell r="A1221" t="str">
            <v>3524100650675EF+0225+12500</v>
          </cell>
          <cell r="B1221" t="str">
            <v>X28</v>
          </cell>
          <cell r="C1221">
            <v>214052854</v>
          </cell>
          <cell r="D1221">
            <v>9</v>
          </cell>
          <cell r="H1221">
            <v>0</v>
          </cell>
          <cell r="I1221">
            <v>0</v>
          </cell>
        </row>
        <row r="1222">
          <cell r="A1222" t="str">
            <v>3524100650675EF+0225+15000</v>
          </cell>
          <cell r="B1222" t="str">
            <v>X28</v>
          </cell>
          <cell r="C1222">
            <v>214052771</v>
          </cell>
          <cell r="D1222">
            <v>9</v>
          </cell>
          <cell r="H1222">
            <v>0</v>
          </cell>
          <cell r="I1222">
            <v>0</v>
          </cell>
        </row>
        <row r="1223">
          <cell r="A1223" t="str">
            <v>3524100650675EF+0225+17500</v>
          </cell>
          <cell r="B1223" t="str">
            <v>X28</v>
          </cell>
          <cell r="C1223">
            <v>214052698</v>
          </cell>
          <cell r="D1223">
            <v>9</v>
          </cell>
          <cell r="H1223">
            <v>0</v>
          </cell>
          <cell r="I1223">
            <v>0</v>
          </cell>
        </row>
        <row r="1224">
          <cell r="A1224" t="str">
            <v>3524100650675EF+0225+20000</v>
          </cell>
          <cell r="B1224" t="str">
            <v>X28</v>
          </cell>
          <cell r="C1224">
            <v>214052615</v>
          </cell>
          <cell r="D1224">
            <v>9</v>
          </cell>
          <cell r="H1224">
            <v>0</v>
          </cell>
          <cell r="I1224">
            <v>0</v>
          </cell>
        </row>
        <row r="1225">
          <cell r="A1225" t="str">
            <v>3524100650675EF+0250+00000</v>
          </cell>
          <cell r="B1225" t="str">
            <v>X28</v>
          </cell>
          <cell r="C1225">
            <v>214053167</v>
          </cell>
          <cell r="D1225">
            <v>9</v>
          </cell>
          <cell r="H1225">
            <v>0</v>
          </cell>
          <cell r="I1225">
            <v>0</v>
          </cell>
        </row>
        <row r="1226">
          <cell r="A1226" t="str">
            <v>3524100650675EF+0250+02500</v>
          </cell>
          <cell r="B1226" t="str">
            <v>X28</v>
          </cell>
          <cell r="C1226">
            <v>214053084</v>
          </cell>
          <cell r="D1226">
            <v>9</v>
          </cell>
          <cell r="H1226">
            <v>0</v>
          </cell>
          <cell r="I1226">
            <v>0</v>
          </cell>
        </row>
        <row r="1227">
          <cell r="A1227" t="str">
            <v>3524100650675EF+0250+05000</v>
          </cell>
          <cell r="B1227" t="str">
            <v>X28</v>
          </cell>
          <cell r="C1227">
            <v>214053001</v>
          </cell>
          <cell r="D1227">
            <v>9</v>
          </cell>
          <cell r="H1227">
            <v>0</v>
          </cell>
          <cell r="I1227">
            <v>0</v>
          </cell>
        </row>
        <row r="1228">
          <cell r="A1228" t="str">
            <v>3524100650675EF+0250+07500</v>
          </cell>
          <cell r="B1228" t="str">
            <v>X28</v>
          </cell>
          <cell r="C1228">
            <v>214052920</v>
          </cell>
          <cell r="D1228">
            <v>9</v>
          </cell>
          <cell r="H1228">
            <v>0</v>
          </cell>
          <cell r="I1228">
            <v>0</v>
          </cell>
        </row>
        <row r="1229">
          <cell r="A1229" t="str">
            <v>3524100650675EF+0250+10000</v>
          </cell>
          <cell r="B1229" t="str">
            <v>X28</v>
          </cell>
          <cell r="C1229">
            <v>214052847</v>
          </cell>
          <cell r="D1229">
            <v>9</v>
          </cell>
          <cell r="H1229">
            <v>0</v>
          </cell>
          <cell r="I1229">
            <v>0</v>
          </cell>
        </row>
        <row r="1230">
          <cell r="A1230" t="str">
            <v>3524100650675EF+0250+12500</v>
          </cell>
          <cell r="B1230" t="str">
            <v>X28</v>
          </cell>
          <cell r="C1230">
            <v>214052763</v>
          </cell>
          <cell r="D1230">
            <v>9</v>
          </cell>
          <cell r="H1230">
            <v>0</v>
          </cell>
          <cell r="I1230">
            <v>0</v>
          </cell>
        </row>
        <row r="1231">
          <cell r="A1231" t="str">
            <v>3524100650675EF+0250+15000</v>
          </cell>
          <cell r="B1231" t="str">
            <v>X28</v>
          </cell>
          <cell r="C1231">
            <v>214052680</v>
          </cell>
          <cell r="D1231">
            <v>9</v>
          </cell>
          <cell r="H1231">
            <v>0</v>
          </cell>
          <cell r="I1231">
            <v>0</v>
          </cell>
        </row>
        <row r="1232">
          <cell r="A1232" t="str">
            <v>3524100650675EF+0250+17500</v>
          </cell>
          <cell r="B1232" t="str">
            <v>X28</v>
          </cell>
          <cell r="C1232">
            <v>214052607</v>
          </cell>
          <cell r="D1232">
            <v>9</v>
          </cell>
          <cell r="H1232">
            <v>0</v>
          </cell>
          <cell r="I1232">
            <v>0</v>
          </cell>
        </row>
        <row r="1233">
          <cell r="A1233" t="str">
            <v>3524100650675EF+0250+20000</v>
          </cell>
          <cell r="B1233" t="str">
            <v>X28</v>
          </cell>
          <cell r="C1233">
            <v>214052524</v>
          </cell>
          <cell r="D1233">
            <v>9</v>
          </cell>
          <cell r="H1233">
            <v>0</v>
          </cell>
          <cell r="I1233">
            <v>0</v>
          </cell>
        </row>
        <row r="1234">
          <cell r="A1234" t="str">
            <v>3524100650675EF+0275+00000</v>
          </cell>
          <cell r="B1234" t="str">
            <v>X28</v>
          </cell>
          <cell r="C1234">
            <v>214053076</v>
          </cell>
          <cell r="D1234">
            <v>9</v>
          </cell>
          <cell r="H1234">
            <v>0</v>
          </cell>
          <cell r="I1234">
            <v>0</v>
          </cell>
        </row>
        <row r="1235">
          <cell r="A1235" t="str">
            <v>3524100650675EF+0275+02500</v>
          </cell>
          <cell r="B1235" t="str">
            <v>X28</v>
          </cell>
          <cell r="C1235">
            <v>214052995</v>
          </cell>
          <cell r="D1235">
            <v>9</v>
          </cell>
          <cell r="H1235">
            <v>0</v>
          </cell>
          <cell r="I1235">
            <v>0</v>
          </cell>
        </row>
        <row r="1236">
          <cell r="A1236" t="str">
            <v>3524100650675EF+0275+05000</v>
          </cell>
          <cell r="B1236" t="str">
            <v>X28</v>
          </cell>
          <cell r="C1236">
            <v>214052912</v>
          </cell>
          <cell r="D1236">
            <v>9</v>
          </cell>
          <cell r="H1236">
            <v>0</v>
          </cell>
          <cell r="I1236">
            <v>0</v>
          </cell>
        </row>
        <row r="1237">
          <cell r="A1237" t="str">
            <v>3524100650675EF+0275+07500</v>
          </cell>
          <cell r="B1237" t="str">
            <v>X28</v>
          </cell>
          <cell r="C1237">
            <v>214052839</v>
          </cell>
          <cell r="D1237">
            <v>9</v>
          </cell>
          <cell r="H1237">
            <v>0</v>
          </cell>
          <cell r="I1237">
            <v>0</v>
          </cell>
        </row>
        <row r="1238">
          <cell r="A1238" t="str">
            <v>3524100650675EF+0275+10000</v>
          </cell>
          <cell r="B1238" t="str">
            <v>X28</v>
          </cell>
          <cell r="C1238">
            <v>214052755</v>
          </cell>
          <cell r="D1238">
            <v>9</v>
          </cell>
          <cell r="H1238">
            <v>0</v>
          </cell>
          <cell r="I1238">
            <v>0</v>
          </cell>
        </row>
        <row r="1239">
          <cell r="A1239" t="str">
            <v>3524100650675EF+0275+12500</v>
          </cell>
          <cell r="B1239" t="str">
            <v>X28</v>
          </cell>
          <cell r="C1239">
            <v>214052672</v>
          </cell>
          <cell r="D1239">
            <v>9</v>
          </cell>
          <cell r="H1239">
            <v>0</v>
          </cell>
          <cell r="I1239">
            <v>0</v>
          </cell>
        </row>
        <row r="1240">
          <cell r="A1240" t="str">
            <v>3524100650675EF+0275+15000</v>
          </cell>
          <cell r="B1240" t="str">
            <v>X28</v>
          </cell>
          <cell r="C1240">
            <v>214052599</v>
          </cell>
          <cell r="D1240">
            <v>9</v>
          </cell>
          <cell r="H1240">
            <v>0</v>
          </cell>
          <cell r="I1240">
            <v>0</v>
          </cell>
        </row>
        <row r="1241">
          <cell r="A1241" t="str">
            <v>3524100650675EF+0275+17500</v>
          </cell>
          <cell r="B1241" t="str">
            <v>X28</v>
          </cell>
          <cell r="C1241">
            <v>214052516</v>
          </cell>
          <cell r="D1241">
            <v>9</v>
          </cell>
          <cell r="H1241">
            <v>0</v>
          </cell>
          <cell r="I1241">
            <v>0</v>
          </cell>
        </row>
        <row r="1242">
          <cell r="A1242" t="str">
            <v>3524100650675EF+0275+20000</v>
          </cell>
          <cell r="B1242" t="str">
            <v>X28</v>
          </cell>
          <cell r="C1242">
            <v>214052433</v>
          </cell>
          <cell r="D1242">
            <v>9</v>
          </cell>
          <cell r="H1242">
            <v>0</v>
          </cell>
          <cell r="I1242">
            <v>0</v>
          </cell>
        </row>
        <row r="1243">
          <cell r="A1243" t="str">
            <v>3524100650675EF+0300+00000</v>
          </cell>
          <cell r="B1243" t="str">
            <v>X28</v>
          </cell>
          <cell r="C1243">
            <v>214052987</v>
          </cell>
          <cell r="D1243">
            <v>9</v>
          </cell>
          <cell r="H1243">
            <v>0</v>
          </cell>
          <cell r="I1243">
            <v>0</v>
          </cell>
        </row>
        <row r="1244">
          <cell r="A1244" t="str">
            <v>3524100650675EF+0300+02500</v>
          </cell>
          <cell r="B1244" t="str">
            <v>X28</v>
          </cell>
          <cell r="C1244">
            <v>214052904</v>
          </cell>
          <cell r="D1244">
            <v>9</v>
          </cell>
          <cell r="H1244">
            <v>0</v>
          </cell>
          <cell r="I1244">
            <v>0</v>
          </cell>
        </row>
        <row r="1245">
          <cell r="A1245" t="str">
            <v>3524100650675EF+0300+05000</v>
          </cell>
          <cell r="B1245" t="str">
            <v>X28</v>
          </cell>
          <cell r="C1245">
            <v>214052821</v>
          </cell>
          <cell r="D1245">
            <v>9</v>
          </cell>
          <cell r="H1245">
            <v>0</v>
          </cell>
          <cell r="I1245">
            <v>0</v>
          </cell>
        </row>
        <row r="1246">
          <cell r="A1246" t="str">
            <v>3524100650675EF+0300+07500</v>
          </cell>
          <cell r="B1246" t="str">
            <v>X28</v>
          </cell>
          <cell r="C1246">
            <v>214052748</v>
          </cell>
          <cell r="D1246">
            <v>9</v>
          </cell>
          <cell r="H1246">
            <v>0</v>
          </cell>
          <cell r="I1246">
            <v>0</v>
          </cell>
        </row>
        <row r="1247">
          <cell r="A1247" t="str">
            <v>3524100650675EF+0300+10000</v>
          </cell>
          <cell r="B1247" t="str">
            <v>X28</v>
          </cell>
          <cell r="C1247">
            <v>214052664</v>
          </cell>
          <cell r="D1247">
            <v>9</v>
          </cell>
          <cell r="H1247">
            <v>0</v>
          </cell>
          <cell r="I1247">
            <v>0</v>
          </cell>
        </row>
        <row r="1248">
          <cell r="A1248" t="str">
            <v>3524100650675EF+0300+12500</v>
          </cell>
          <cell r="B1248" t="str">
            <v>X28</v>
          </cell>
          <cell r="C1248">
            <v>214052581</v>
          </cell>
          <cell r="D1248">
            <v>9</v>
          </cell>
          <cell r="H1248">
            <v>0</v>
          </cell>
          <cell r="I1248">
            <v>0</v>
          </cell>
        </row>
        <row r="1249">
          <cell r="A1249" t="str">
            <v>3524100650675EF+0300+15000</v>
          </cell>
          <cell r="B1249" t="str">
            <v>X28</v>
          </cell>
          <cell r="C1249">
            <v>214052508</v>
          </cell>
          <cell r="D1249">
            <v>9</v>
          </cell>
          <cell r="H1249">
            <v>0</v>
          </cell>
          <cell r="I1249">
            <v>0</v>
          </cell>
        </row>
        <row r="1250">
          <cell r="A1250" t="str">
            <v>3524100650675EF+0300+17500</v>
          </cell>
          <cell r="B1250" t="str">
            <v>X28</v>
          </cell>
          <cell r="C1250">
            <v>214052425</v>
          </cell>
          <cell r="D1250">
            <v>9</v>
          </cell>
          <cell r="H1250">
            <v>0</v>
          </cell>
          <cell r="I1250">
            <v>0</v>
          </cell>
        </row>
        <row r="1251">
          <cell r="A1251" t="str">
            <v>3524100650675EF+0300+20000</v>
          </cell>
          <cell r="B1251" t="str">
            <v>X28</v>
          </cell>
          <cell r="C1251">
            <v>214052342</v>
          </cell>
          <cell r="D1251">
            <v>9</v>
          </cell>
          <cell r="H1251">
            <v>0</v>
          </cell>
          <cell r="I1251">
            <v>0</v>
          </cell>
        </row>
        <row r="1252">
          <cell r="A1252" t="str">
            <v>3524100650675EF+0325+00000</v>
          </cell>
          <cell r="B1252" t="str">
            <v>X28</v>
          </cell>
          <cell r="C1252">
            <v>214052896</v>
          </cell>
          <cell r="D1252">
            <v>9</v>
          </cell>
          <cell r="H1252">
            <v>0</v>
          </cell>
          <cell r="I1252">
            <v>0</v>
          </cell>
        </row>
        <row r="1253">
          <cell r="A1253" t="str">
            <v>3524100650675EF+0325+02500</v>
          </cell>
          <cell r="B1253" t="str">
            <v>X28</v>
          </cell>
          <cell r="C1253">
            <v>214052813</v>
          </cell>
          <cell r="D1253">
            <v>9</v>
          </cell>
          <cell r="H1253">
            <v>0</v>
          </cell>
          <cell r="I1253">
            <v>0</v>
          </cell>
        </row>
        <row r="1254">
          <cell r="A1254" t="str">
            <v>3524100650675EF+0325+05000</v>
          </cell>
          <cell r="B1254" t="str">
            <v>X28</v>
          </cell>
          <cell r="C1254">
            <v>214052730</v>
          </cell>
          <cell r="D1254">
            <v>9</v>
          </cell>
          <cell r="H1254">
            <v>0</v>
          </cell>
          <cell r="I1254">
            <v>0</v>
          </cell>
        </row>
        <row r="1255">
          <cell r="A1255" t="str">
            <v>3524100650675EF+0325+07500</v>
          </cell>
          <cell r="B1255" t="str">
            <v>X28</v>
          </cell>
          <cell r="C1255">
            <v>214052656</v>
          </cell>
          <cell r="D1255">
            <v>9</v>
          </cell>
          <cell r="H1255">
            <v>0</v>
          </cell>
          <cell r="I1255">
            <v>0</v>
          </cell>
        </row>
        <row r="1256">
          <cell r="A1256" t="str">
            <v>3524100650675EF+0325+10000</v>
          </cell>
          <cell r="B1256" t="str">
            <v>X28</v>
          </cell>
          <cell r="C1256">
            <v>214052573</v>
          </cell>
          <cell r="D1256">
            <v>9</v>
          </cell>
          <cell r="H1256">
            <v>0</v>
          </cell>
          <cell r="I1256">
            <v>0</v>
          </cell>
        </row>
        <row r="1257">
          <cell r="A1257" t="str">
            <v>3524100650675EF+0325+12500</v>
          </cell>
          <cell r="B1257" t="str">
            <v>X28</v>
          </cell>
          <cell r="C1257">
            <v>214052490</v>
          </cell>
          <cell r="D1257">
            <v>9</v>
          </cell>
          <cell r="H1257">
            <v>0</v>
          </cell>
          <cell r="I1257">
            <v>0</v>
          </cell>
        </row>
        <row r="1258">
          <cell r="A1258" t="str">
            <v>3524100650675EF+0325+15000</v>
          </cell>
          <cell r="B1258" t="str">
            <v>X28</v>
          </cell>
          <cell r="C1258">
            <v>214052417</v>
          </cell>
          <cell r="D1258">
            <v>9</v>
          </cell>
          <cell r="H1258">
            <v>0</v>
          </cell>
          <cell r="I1258">
            <v>0</v>
          </cell>
        </row>
        <row r="1259">
          <cell r="A1259" t="str">
            <v>3524100650675EF+0325+17500</v>
          </cell>
          <cell r="B1259" t="str">
            <v>X28</v>
          </cell>
          <cell r="C1259">
            <v>214052334</v>
          </cell>
          <cell r="D1259">
            <v>9</v>
          </cell>
          <cell r="H1259">
            <v>0</v>
          </cell>
          <cell r="I1259">
            <v>0</v>
          </cell>
        </row>
        <row r="1260">
          <cell r="A1260" t="str">
            <v>3524100650675EF+0325+20000</v>
          </cell>
          <cell r="B1260" t="str">
            <v>X28</v>
          </cell>
          <cell r="C1260">
            <v>214052250</v>
          </cell>
          <cell r="D1260">
            <v>9</v>
          </cell>
          <cell r="H1260">
            <v>0</v>
          </cell>
          <cell r="I1260">
            <v>0</v>
          </cell>
        </row>
        <row r="1261">
          <cell r="A1261" t="str">
            <v>3524100650675EF+0350+00000</v>
          </cell>
          <cell r="B1261" t="str">
            <v>X28</v>
          </cell>
          <cell r="C1261">
            <v>214052805</v>
          </cell>
          <cell r="D1261">
            <v>9</v>
          </cell>
          <cell r="H1261">
            <v>0</v>
          </cell>
          <cell r="I1261">
            <v>0</v>
          </cell>
        </row>
        <row r="1262">
          <cell r="A1262" t="str">
            <v>3524100650675EF+0350+02500</v>
          </cell>
          <cell r="B1262" t="str">
            <v>X28</v>
          </cell>
          <cell r="C1262">
            <v>214052722</v>
          </cell>
          <cell r="D1262">
            <v>9</v>
          </cell>
          <cell r="H1262">
            <v>0</v>
          </cell>
          <cell r="I1262">
            <v>0</v>
          </cell>
        </row>
        <row r="1263">
          <cell r="A1263" t="str">
            <v>3524100650675EF+0350+05000</v>
          </cell>
          <cell r="B1263" t="str">
            <v>X28</v>
          </cell>
          <cell r="C1263">
            <v>214052649</v>
          </cell>
          <cell r="D1263">
            <v>9</v>
          </cell>
          <cell r="H1263">
            <v>0</v>
          </cell>
          <cell r="I1263">
            <v>0</v>
          </cell>
        </row>
        <row r="1264">
          <cell r="A1264" t="str">
            <v>3524100650675EF+0350+07500</v>
          </cell>
          <cell r="B1264" t="str">
            <v>X28</v>
          </cell>
          <cell r="C1264">
            <v>214052565</v>
          </cell>
          <cell r="D1264">
            <v>9</v>
          </cell>
          <cell r="H1264">
            <v>0</v>
          </cell>
          <cell r="I1264">
            <v>0</v>
          </cell>
        </row>
        <row r="1265">
          <cell r="A1265" t="str">
            <v>3524100650675EF+0350+10000</v>
          </cell>
          <cell r="B1265" t="str">
            <v>X28</v>
          </cell>
          <cell r="C1265">
            <v>214052482</v>
          </cell>
          <cell r="D1265">
            <v>9</v>
          </cell>
          <cell r="H1265">
            <v>0</v>
          </cell>
          <cell r="I1265">
            <v>0</v>
          </cell>
        </row>
        <row r="1266">
          <cell r="A1266" t="str">
            <v>3524100650675EF+0350+12500</v>
          </cell>
          <cell r="B1266" t="str">
            <v>X28</v>
          </cell>
          <cell r="C1266">
            <v>214052409</v>
          </cell>
          <cell r="D1266">
            <v>9</v>
          </cell>
          <cell r="H1266">
            <v>0</v>
          </cell>
          <cell r="I1266">
            <v>0</v>
          </cell>
        </row>
        <row r="1267">
          <cell r="A1267" t="str">
            <v>3524100650675EF+0350+15000</v>
          </cell>
          <cell r="B1267" t="str">
            <v>X28</v>
          </cell>
          <cell r="C1267">
            <v>214052326</v>
          </cell>
          <cell r="D1267">
            <v>9</v>
          </cell>
          <cell r="H1267">
            <v>0</v>
          </cell>
          <cell r="I1267">
            <v>0</v>
          </cell>
        </row>
        <row r="1268">
          <cell r="A1268" t="str">
            <v>3524100650675EF+0350+17500</v>
          </cell>
          <cell r="B1268" t="str">
            <v>X28</v>
          </cell>
          <cell r="C1268">
            <v>214052243</v>
          </cell>
          <cell r="D1268">
            <v>9</v>
          </cell>
          <cell r="H1268">
            <v>0</v>
          </cell>
          <cell r="I1268">
            <v>0</v>
          </cell>
        </row>
        <row r="1269">
          <cell r="A1269" t="str">
            <v>3524100650675EF+0350+20000</v>
          </cell>
          <cell r="B1269" t="str">
            <v>X28</v>
          </cell>
          <cell r="C1269">
            <v>214052169</v>
          </cell>
          <cell r="D1269">
            <v>9</v>
          </cell>
          <cell r="H1269">
            <v>0</v>
          </cell>
          <cell r="I1269">
            <v>0</v>
          </cell>
        </row>
        <row r="1270">
          <cell r="A1270" t="str">
            <v>3524100650675EF+0375+00000</v>
          </cell>
          <cell r="B1270" t="str">
            <v>X28</v>
          </cell>
          <cell r="C1270">
            <v>214052714</v>
          </cell>
          <cell r="D1270">
            <v>9</v>
          </cell>
          <cell r="H1270">
            <v>0</v>
          </cell>
          <cell r="I1270">
            <v>0</v>
          </cell>
        </row>
        <row r="1271">
          <cell r="A1271" t="str">
            <v>3524100650675EF+0375+02500</v>
          </cell>
          <cell r="B1271" t="str">
            <v>X28</v>
          </cell>
          <cell r="C1271">
            <v>214052631</v>
          </cell>
          <cell r="D1271">
            <v>9</v>
          </cell>
          <cell r="H1271">
            <v>0</v>
          </cell>
          <cell r="I1271">
            <v>0</v>
          </cell>
        </row>
        <row r="1272">
          <cell r="A1272" t="str">
            <v>3524100650675EF+0375+05000</v>
          </cell>
          <cell r="B1272" t="str">
            <v>X28</v>
          </cell>
          <cell r="C1272">
            <v>214052557</v>
          </cell>
          <cell r="D1272">
            <v>9</v>
          </cell>
          <cell r="H1272">
            <v>0</v>
          </cell>
          <cell r="I1272">
            <v>0</v>
          </cell>
        </row>
        <row r="1273">
          <cell r="A1273" t="str">
            <v>3524100650675EF+0375+07500</v>
          </cell>
          <cell r="B1273" t="str">
            <v>X28</v>
          </cell>
          <cell r="C1273">
            <v>214052474</v>
          </cell>
          <cell r="D1273">
            <v>9</v>
          </cell>
          <cell r="H1273">
            <v>0</v>
          </cell>
          <cell r="I1273">
            <v>0</v>
          </cell>
        </row>
        <row r="1274">
          <cell r="A1274" t="str">
            <v>3524100650675EF+0375+10000</v>
          </cell>
          <cell r="B1274" t="str">
            <v>X28</v>
          </cell>
          <cell r="C1274">
            <v>214052391</v>
          </cell>
          <cell r="D1274">
            <v>9</v>
          </cell>
          <cell r="H1274">
            <v>0</v>
          </cell>
          <cell r="I1274">
            <v>0</v>
          </cell>
        </row>
        <row r="1275">
          <cell r="A1275" t="str">
            <v>3524100650675EF+0375+12500</v>
          </cell>
          <cell r="B1275" t="str">
            <v>X28</v>
          </cell>
          <cell r="C1275">
            <v>214052318</v>
          </cell>
          <cell r="D1275">
            <v>9</v>
          </cell>
          <cell r="H1275">
            <v>0</v>
          </cell>
          <cell r="I1275">
            <v>0</v>
          </cell>
        </row>
        <row r="1276">
          <cell r="A1276" t="str">
            <v>3524100650675EF+0375+15000</v>
          </cell>
          <cell r="B1276" t="str">
            <v>X28</v>
          </cell>
          <cell r="C1276">
            <v>214052235</v>
          </cell>
          <cell r="D1276">
            <v>9</v>
          </cell>
          <cell r="H1276">
            <v>0</v>
          </cell>
          <cell r="I1276">
            <v>0</v>
          </cell>
        </row>
        <row r="1277">
          <cell r="A1277" t="str">
            <v>3524100650675EF+0375+17500</v>
          </cell>
          <cell r="B1277" t="str">
            <v>X28</v>
          </cell>
          <cell r="C1277">
            <v>214052151</v>
          </cell>
          <cell r="D1277">
            <v>9</v>
          </cell>
          <cell r="H1277">
            <v>0</v>
          </cell>
          <cell r="I1277">
            <v>0</v>
          </cell>
        </row>
        <row r="1278">
          <cell r="A1278" t="str">
            <v>3524100650675EF+0375+20000</v>
          </cell>
          <cell r="B1278" t="str">
            <v>X28</v>
          </cell>
          <cell r="C1278">
            <v>214052078</v>
          </cell>
          <cell r="D1278">
            <v>9</v>
          </cell>
          <cell r="H1278">
            <v>0</v>
          </cell>
          <cell r="I1278">
            <v>0</v>
          </cell>
        </row>
        <row r="1279">
          <cell r="A1279" t="str">
            <v>3524100650675EF+0400+00000</v>
          </cell>
          <cell r="B1279" t="str">
            <v>X28</v>
          </cell>
          <cell r="C1279">
            <v>214052623</v>
          </cell>
          <cell r="D1279">
            <v>9</v>
          </cell>
          <cell r="H1279">
            <v>0</v>
          </cell>
          <cell r="I1279">
            <v>0</v>
          </cell>
        </row>
        <row r="1280">
          <cell r="A1280" t="str">
            <v>3524100650675EF+0400+02500</v>
          </cell>
          <cell r="B1280" t="str">
            <v>X28</v>
          </cell>
          <cell r="C1280">
            <v>214052540</v>
          </cell>
          <cell r="D1280">
            <v>9</v>
          </cell>
          <cell r="H1280">
            <v>0</v>
          </cell>
          <cell r="I1280">
            <v>0</v>
          </cell>
        </row>
        <row r="1281">
          <cell r="A1281" t="str">
            <v>3524100650675EF+0400+05000</v>
          </cell>
          <cell r="B1281" t="str">
            <v>X28</v>
          </cell>
          <cell r="C1281">
            <v>214052466</v>
          </cell>
          <cell r="D1281">
            <v>9</v>
          </cell>
          <cell r="H1281">
            <v>0</v>
          </cell>
          <cell r="I1281">
            <v>0</v>
          </cell>
        </row>
        <row r="1282">
          <cell r="A1282" t="str">
            <v>3524100650675EF+0400+07500</v>
          </cell>
          <cell r="B1282" t="str">
            <v>X28</v>
          </cell>
          <cell r="C1282">
            <v>214052383</v>
          </cell>
          <cell r="D1282">
            <v>9</v>
          </cell>
          <cell r="H1282">
            <v>0</v>
          </cell>
          <cell r="I1282">
            <v>0</v>
          </cell>
        </row>
        <row r="1283">
          <cell r="A1283" t="str">
            <v>3524100650675EF+0400+10000</v>
          </cell>
          <cell r="B1283" t="str">
            <v>X28</v>
          </cell>
          <cell r="C1283">
            <v>214052300</v>
          </cell>
          <cell r="D1283">
            <v>9</v>
          </cell>
          <cell r="H1283">
            <v>0</v>
          </cell>
          <cell r="I1283">
            <v>0</v>
          </cell>
        </row>
        <row r="1284">
          <cell r="A1284" t="str">
            <v>3524100650675EF+0400+12500</v>
          </cell>
          <cell r="B1284" t="str">
            <v>X28</v>
          </cell>
          <cell r="C1284">
            <v>214052227</v>
          </cell>
          <cell r="D1284">
            <v>9</v>
          </cell>
          <cell r="H1284">
            <v>0</v>
          </cell>
          <cell r="I1284">
            <v>0</v>
          </cell>
        </row>
        <row r="1285">
          <cell r="A1285" t="str">
            <v>3524100650675EF+0400+15000</v>
          </cell>
          <cell r="B1285" t="str">
            <v>X28</v>
          </cell>
          <cell r="C1285">
            <v>214052144</v>
          </cell>
          <cell r="D1285">
            <v>9</v>
          </cell>
          <cell r="H1285">
            <v>0</v>
          </cell>
          <cell r="I1285">
            <v>0</v>
          </cell>
        </row>
        <row r="1286">
          <cell r="A1286" t="str">
            <v>3524100650675EF+0400+17500</v>
          </cell>
          <cell r="B1286" t="str">
            <v>X28</v>
          </cell>
          <cell r="C1286">
            <v>214052060</v>
          </cell>
          <cell r="D1286">
            <v>9</v>
          </cell>
          <cell r="H1286">
            <v>0</v>
          </cell>
          <cell r="I1286">
            <v>0</v>
          </cell>
        </row>
        <row r="1287">
          <cell r="A1287" t="str">
            <v>3524100650675EF+0400+20000</v>
          </cell>
          <cell r="B1287" t="str">
            <v>X28</v>
          </cell>
          <cell r="C1287">
            <v>214051989</v>
          </cell>
          <cell r="D1287">
            <v>9</v>
          </cell>
          <cell r="H1287">
            <v>0</v>
          </cell>
          <cell r="I1287">
            <v>0</v>
          </cell>
        </row>
        <row r="1288">
          <cell r="A1288" t="str">
            <v>3524100650675EF+0425+00000</v>
          </cell>
          <cell r="B1288" t="str">
            <v>X28</v>
          </cell>
          <cell r="C1288">
            <v>214052532</v>
          </cell>
          <cell r="D1288">
            <v>9</v>
          </cell>
          <cell r="H1288">
            <v>0</v>
          </cell>
          <cell r="I1288">
            <v>0</v>
          </cell>
        </row>
        <row r="1289">
          <cell r="A1289" t="str">
            <v>3524100650675EF+0425+02500</v>
          </cell>
          <cell r="B1289" t="str">
            <v>X28</v>
          </cell>
          <cell r="C1289">
            <v>214052458</v>
          </cell>
          <cell r="D1289">
            <v>9</v>
          </cell>
          <cell r="H1289">
            <v>0</v>
          </cell>
          <cell r="I1289">
            <v>0</v>
          </cell>
        </row>
        <row r="1290">
          <cell r="A1290" t="str">
            <v>3524100650675EF+0425+05000</v>
          </cell>
          <cell r="B1290" t="str">
            <v>X28</v>
          </cell>
          <cell r="C1290">
            <v>214052375</v>
          </cell>
          <cell r="D1290">
            <v>9</v>
          </cell>
          <cell r="H1290">
            <v>0</v>
          </cell>
          <cell r="I1290">
            <v>0</v>
          </cell>
        </row>
        <row r="1291">
          <cell r="A1291" t="str">
            <v>3524100650675EF+0425+07500</v>
          </cell>
          <cell r="B1291" t="str">
            <v>X28</v>
          </cell>
          <cell r="C1291">
            <v>214052292</v>
          </cell>
          <cell r="D1291">
            <v>9</v>
          </cell>
          <cell r="H1291">
            <v>0</v>
          </cell>
          <cell r="I1291">
            <v>0</v>
          </cell>
        </row>
        <row r="1292">
          <cell r="A1292" t="str">
            <v>3524100650675EF+0425+10000</v>
          </cell>
          <cell r="B1292" t="str">
            <v>X28</v>
          </cell>
          <cell r="C1292">
            <v>214052219</v>
          </cell>
          <cell r="D1292">
            <v>9</v>
          </cell>
          <cell r="H1292">
            <v>0</v>
          </cell>
          <cell r="I1292">
            <v>0</v>
          </cell>
        </row>
        <row r="1293">
          <cell r="A1293" t="str">
            <v>3524100650675EF+0425+12500</v>
          </cell>
          <cell r="B1293" t="str">
            <v>X28</v>
          </cell>
          <cell r="C1293">
            <v>214052136</v>
          </cell>
          <cell r="D1293">
            <v>9</v>
          </cell>
          <cell r="H1293">
            <v>0</v>
          </cell>
          <cell r="I1293">
            <v>0</v>
          </cell>
        </row>
        <row r="1294">
          <cell r="A1294" t="str">
            <v>3524100650675EF+0425+15000</v>
          </cell>
          <cell r="B1294" t="str">
            <v>X28</v>
          </cell>
          <cell r="C1294">
            <v>214052052</v>
          </cell>
          <cell r="D1294">
            <v>9</v>
          </cell>
          <cell r="H1294">
            <v>0</v>
          </cell>
          <cell r="I1294">
            <v>0</v>
          </cell>
        </row>
        <row r="1295">
          <cell r="A1295" t="str">
            <v>3524100650675EF+0425+17500</v>
          </cell>
          <cell r="B1295" t="str">
            <v>X28</v>
          </cell>
          <cell r="C1295">
            <v>214051971</v>
          </cell>
          <cell r="D1295">
            <v>9</v>
          </cell>
          <cell r="H1295">
            <v>0</v>
          </cell>
          <cell r="I1295">
            <v>0</v>
          </cell>
        </row>
        <row r="1296">
          <cell r="A1296" t="str">
            <v>3524100650675EF+0450+00000</v>
          </cell>
          <cell r="B1296" t="str">
            <v>X28</v>
          </cell>
          <cell r="C1296">
            <v>214052441</v>
          </cell>
          <cell r="D1296">
            <v>9</v>
          </cell>
          <cell r="H1296">
            <v>0</v>
          </cell>
          <cell r="I1296">
            <v>0</v>
          </cell>
        </row>
        <row r="1297">
          <cell r="A1297" t="str">
            <v>3524100650675EF+0450+02500</v>
          </cell>
          <cell r="B1297" t="str">
            <v>X28</v>
          </cell>
          <cell r="C1297">
            <v>214052367</v>
          </cell>
          <cell r="D1297">
            <v>9</v>
          </cell>
          <cell r="H1297">
            <v>0</v>
          </cell>
          <cell r="I1297">
            <v>0</v>
          </cell>
        </row>
        <row r="1298">
          <cell r="A1298" t="str">
            <v>3524100650675EF+0450+05000</v>
          </cell>
          <cell r="B1298" t="str">
            <v>X28</v>
          </cell>
          <cell r="C1298">
            <v>214052284</v>
          </cell>
          <cell r="D1298">
            <v>9</v>
          </cell>
          <cell r="H1298">
            <v>0</v>
          </cell>
          <cell r="I1298">
            <v>0</v>
          </cell>
        </row>
        <row r="1299">
          <cell r="A1299" t="str">
            <v>3524100650675EF+0450+07500</v>
          </cell>
          <cell r="B1299" t="str">
            <v>X28</v>
          </cell>
          <cell r="C1299">
            <v>214052201</v>
          </cell>
          <cell r="D1299">
            <v>9</v>
          </cell>
          <cell r="H1299">
            <v>0</v>
          </cell>
          <cell r="I1299">
            <v>0</v>
          </cell>
        </row>
        <row r="1300">
          <cell r="A1300" t="str">
            <v>3524100650675EF+0450+10000</v>
          </cell>
          <cell r="B1300" t="str">
            <v>X28</v>
          </cell>
          <cell r="C1300">
            <v>214052128</v>
          </cell>
          <cell r="D1300">
            <v>9</v>
          </cell>
          <cell r="H1300">
            <v>0</v>
          </cell>
          <cell r="I1300">
            <v>0</v>
          </cell>
        </row>
        <row r="1301">
          <cell r="A1301" t="str">
            <v>3524100650675EF+0450+12500</v>
          </cell>
          <cell r="B1301" t="str">
            <v>X28</v>
          </cell>
          <cell r="C1301">
            <v>214052045</v>
          </cell>
          <cell r="D1301">
            <v>9</v>
          </cell>
          <cell r="H1301">
            <v>0</v>
          </cell>
          <cell r="I1301">
            <v>0</v>
          </cell>
        </row>
        <row r="1302">
          <cell r="A1302" t="str">
            <v>3524100650675EF+0450+15000</v>
          </cell>
          <cell r="B1302" t="str">
            <v>X28</v>
          </cell>
          <cell r="C1302">
            <v>214051963</v>
          </cell>
          <cell r="D1302">
            <v>9</v>
          </cell>
          <cell r="H1302">
            <v>0</v>
          </cell>
          <cell r="I1302">
            <v>0</v>
          </cell>
        </row>
        <row r="1303">
          <cell r="A1303" t="str">
            <v>3524100650675EF+0475+00000</v>
          </cell>
          <cell r="B1303" t="str">
            <v>X28</v>
          </cell>
          <cell r="C1303">
            <v>214052359</v>
          </cell>
          <cell r="D1303">
            <v>9</v>
          </cell>
          <cell r="H1303">
            <v>0</v>
          </cell>
          <cell r="I1303">
            <v>0</v>
          </cell>
        </row>
        <row r="1304">
          <cell r="A1304" t="str">
            <v>3524100650675EF+0475+02500</v>
          </cell>
          <cell r="B1304" t="str">
            <v>X28</v>
          </cell>
          <cell r="C1304">
            <v>214052276</v>
          </cell>
          <cell r="D1304">
            <v>9</v>
          </cell>
          <cell r="H1304">
            <v>0</v>
          </cell>
          <cell r="I1304">
            <v>0</v>
          </cell>
        </row>
        <row r="1305">
          <cell r="A1305" t="str">
            <v>3524100650675EF+0475+05000</v>
          </cell>
          <cell r="B1305" t="str">
            <v>X28</v>
          </cell>
          <cell r="C1305">
            <v>214052193</v>
          </cell>
          <cell r="D1305">
            <v>9</v>
          </cell>
          <cell r="H1305">
            <v>0</v>
          </cell>
          <cell r="I1305">
            <v>0</v>
          </cell>
        </row>
        <row r="1306">
          <cell r="A1306" t="str">
            <v>3524100650675EF+0475+07500</v>
          </cell>
          <cell r="B1306" t="str">
            <v>X28</v>
          </cell>
          <cell r="C1306">
            <v>214052110</v>
          </cell>
          <cell r="D1306">
            <v>9</v>
          </cell>
          <cell r="H1306">
            <v>0</v>
          </cell>
          <cell r="I1306">
            <v>0</v>
          </cell>
        </row>
        <row r="1307">
          <cell r="A1307" t="str">
            <v>3524100650675EF+0475+10000</v>
          </cell>
          <cell r="B1307" t="str">
            <v>X28</v>
          </cell>
          <cell r="C1307">
            <v>214052037</v>
          </cell>
          <cell r="D1307">
            <v>9</v>
          </cell>
          <cell r="H1307">
            <v>0</v>
          </cell>
          <cell r="I1307">
            <v>0</v>
          </cell>
        </row>
        <row r="1308">
          <cell r="A1308" t="str">
            <v>3524100650675EF+0475+12500</v>
          </cell>
          <cell r="B1308" t="str">
            <v>X28</v>
          </cell>
          <cell r="C1308">
            <v>214051955</v>
          </cell>
          <cell r="D1308">
            <v>9</v>
          </cell>
          <cell r="H1308">
            <v>0</v>
          </cell>
          <cell r="I1308">
            <v>0</v>
          </cell>
        </row>
        <row r="1309">
          <cell r="A1309" t="str">
            <v>3524100650675EF+0500+00000</v>
          </cell>
          <cell r="B1309" t="str">
            <v>X28</v>
          </cell>
          <cell r="C1309">
            <v>214052268</v>
          </cell>
          <cell r="D1309">
            <v>9</v>
          </cell>
          <cell r="H1309">
            <v>0</v>
          </cell>
          <cell r="I1309">
            <v>0</v>
          </cell>
        </row>
        <row r="1310">
          <cell r="A1310" t="str">
            <v>3524100650675EF+0500+02500</v>
          </cell>
          <cell r="B1310" t="str">
            <v>X28</v>
          </cell>
          <cell r="C1310">
            <v>214052185</v>
          </cell>
          <cell r="D1310">
            <v>9</v>
          </cell>
          <cell r="H1310">
            <v>0</v>
          </cell>
          <cell r="I1310">
            <v>0</v>
          </cell>
        </row>
        <row r="1311">
          <cell r="A1311" t="str">
            <v>3524100650675EF+0500+05000</v>
          </cell>
          <cell r="B1311" t="str">
            <v>X28</v>
          </cell>
          <cell r="C1311">
            <v>214052102</v>
          </cell>
          <cell r="D1311">
            <v>9</v>
          </cell>
          <cell r="H1311">
            <v>0</v>
          </cell>
          <cell r="I1311">
            <v>0</v>
          </cell>
        </row>
        <row r="1312">
          <cell r="A1312" t="str">
            <v>3524100650675EF+0500+07500</v>
          </cell>
          <cell r="B1312" t="str">
            <v>X28</v>
          </cell>
          <cell r="C1312">
            <v>214052029</v>
          </cell>
          <cell r="D1312">
            <v>9</v>
          </cell>
          <cell r="H1312">
            <v>0</v>
          </cell>
          <cell r="I1312">
            <v>0</v>
          </cell>
        </row>
        <row r="1313">
          <cell r="A1313" t="str">
            <v>3524100650675EF+0500+10000</v>
          </cell>
          <cell r="B1313" t="str">
            <v>X28</v>
          </cell>
          <cell r="C1313">
            <v>214051948</v>
          </cell>
          <cell r="D1313">
            <v>9</v>
          </cell>
          <cell r="H1313">
            <v>0</v>
          </cell>
          <cell r="I1313">
            <v>0</v>
          </cell>
        </row>
        <row r="1314">
          <cell r="A1314" t="str">
            <v>3524100650675EF+0525+00000</v>
          </cell>
          <cell r="B1314" t="str">
            <v>X28</v>
          </cell>
          <cell r="C1314">
            <v>214052177</v>
          </cell>
          <cell r="D1314">
            <v>9</v>
          </cell>
          <cell r="H1314">
            <v>0</v>
          </cell>
          <cell r="I1314">
            <v>0</v>
          </cell>
        </row>
        <row r="1315">
          <cell r="A1315" t="str">
            <v>3524100650675EF+0525+02500</v>
          </cell>
          <cell r="B1315" t="str">
            <v>X28</v>
          </cell>
          <cell r="C1315">
            <v>214052094</v>
          </cell>
          <cell r="D1315">
            <v>9</v>
          </cell>
          <cell r="H1315">
            <v>0</v>
          </cell>
          <cell r="I1315">
            <v>0</v>
          </cell>
        </row>
        <row r="1316">
          <cell r="A1316" t="str">
            <v>3524100650675EF+0525+05000</v>
          </cell>
          <cell r="B1316" t="str">
            <v>X28</v>
          </cell>
          <cell r="C1316">
            <v>214052011</v>
          </cell>
          <cell r="D1316">
            <v>9</v>
          </cell>
          <cell r="H1316">
            <v>0</v>
          </cell>
          <cell r="I1316">
            <v>0</v>
          </cell>
        </row>
        <row r="1317">
          <cell r="A1317" t="str">
            <v>3524100650675EF+0525+07500</v>
          </cell>
          <cell r="B1317" t="str">
            <v>X28</v>
          </cell>
          <cell r="C1317">
            <v>214051930</v>
          </cell>
          <cell r="D1317">
            <v>9</v>
          </cell>
          <cell r="H1317">
            <v>0</v>
          </cell>
          <cell r="I1317">
            <v>0</v>
          </cell>
        </row>
        <row r="1318">
          <cell r="A1318" t="str">
            <v>3524100650675EF+0550+00000</v>
          </cell>
          <cell r="B1318" t="str">
            <v>X28</v>
          </cell>
          <cell r="C1318">
            <v>214052086</v>
          </cell>
          <cell r="D1318">
            <v>9</v>
          </cell>
          <cell r="H1318">
            <v>0</v>
          </cell>
          <cell r="I1318">
            <v>0</v>
          </cell>
        </row>
        <row r="1319">
          <cell r="A1319" t="str">
            <v>3524100650675EF+0550+02500</v>
          </cell>
          <cell r="B1319" t="str">
            <v>X28</v>
          </cell>
          <cell r="C1319">
            <v>214052003</v>
          </cell>
          <cell r="D1319">
            <v>9</v>
          </cell>
          <cell r="H1319">
            <v>0</v>
          </cell>
          <cell r="I1319">
            <v>0</v>
          </cell>
        </row>
        <row r="1320">
          <cell r="A1320" t="str">
            <v>3524100650675EF+0550+05000</v>
          </cell>
          <cell r="B1320" t="str">
            <v>X28</v>
          </cell>
          <cell r="C1320">
            <v>214051922</v>
          </cell>
          <cell r="D1320">
            <v>9</v>
          </cell>
          <cell r="H1320">
            <v>0</v>
          </cell>
          <cell r="I1320">
            <v>0</v>
          </cell>
        </row>
        <row r="1321">
          <cell r="A1321" t="str">
            <v>3524100650675EF+0575+00000</v>
          </cell>
          <cell r="B1321" t="str">
            <v>X28</v>
          </cell>
          <cell r="C1321">
            <v>214051997</v>
          </cell>
          <cell r="D1321">
            <v>9</v>
          </cell>
          <cell r="H1321">
            <v>0</v>
          </cell>
          <cell r="I1321">
            <v>0</v>
          </cell>
        </row>
        <row r="1322">
          <cell r="A1322" t="str">
            <v>3524100650675EF+0575+02500</v>
          </cell>
          <cell r="B1322" t="str">
            <v>X28</v>
          </cell>
          <cell r="C1322">
            <v>214051914</v>
          </cell>
          <cell r="D1322">
            <v>9</v>
          </cell>
          <cell r="H1322">
            <v>0</v>
          </cell>
          <cell r="I1322">
            <v>0</v>
          </cell>
        </row>
        <row r="1323">
          <cell r="A1323" t="str">
            <v>3524100650675EF+0600+00000</v>
          </cell>
          <cell r="B1323" t="str">
            <v>X28</v>
          </cell>
          <cell r="C1323">
            <v>214051906</v>
          </cell>
          <cell r="D1323">
            <v>9</v>
          </cell>
          <cell r="H1323">
            <v>0</v>
          </cell>
          <cell r="I1323">
            <v>0</v>
          </cell>
        </row>
        <row r="1324">
          <cell r="A1324" t="str">
            <v>3524100650675EF-0025+05000</v>
          </cell>
          <cell r="B1324" t="str">
            <v>X28</v>
          </cell>
          <cell r="C1324">
            <v>214053993</v>
          </cell>
          <cell r="D1324">
            <v>9</v>
          </cell>
          <cell r="H1324">
            <v>0</v>
          </cell>
          <cell r="I1324">
            <v>0</v>
          </cell>
        </row>
        <row r="1325">
          <cell r="A1325" t="str">
            <v>3524100650675EF-0025+07500</v>
          </cell>
          <cell r="B1325" t="str">
            <v>X28</v>
          </cell>
          <cell r="C1325">
            <v>214053910</v>
          </cell>
          <cell r="D1325">
            <v>9</v>
          </cell>
          <cell r="H1325">
            <v>0</v>
          </cell>
          <cell r="I1325">
            <v>0</v>
          </cell>
        </row>
        <row r="1326">
          <cell r="A1326" t="str">
            <v>3524100650675EF-0025+10000</v>
          </cell>
          <cell r="B1326" t="str">
            <v>X28</v>
          </cell>
          <cell r="C1326">
            <v>214053837</v>
          </cell>
          <cell r="D1326">
            <v>9</v>
          </cell>
          <cell r="H1326">
            <v>0</v>
          </cell>
          <cell r="I1326">
            <v>0</v>
          </cell>
        </row>
        <row r="1327">
          <cell r="A1327" t="str">
            <v>3524100650675EF-0025+12500</v>
          </cell>
          <cell r="B1327" t="str">
            <v>X28</v>
          </cell>
          <cell r="C1327">
            <v>214053753</v>
          </cell>
          <cell r="D1327">
            <v>9</v>
          </cell>
          <cell r="H1327">
            <v>0</v>
          </cell>
          <cell r="I1327">
            <v>0</v>
          </cell>
        </row>
        <row r="1328">
          <cell r="A1328" t="str">
            <v>3524100650675EF-0025+15000</v>
          </cell>
          <cell r="B1328" t="str">
            <v>X28</v>
          </cell>
          <cell r="C1328">
            <v>214053670</v>
          </cell>
          <cell r="D1328">
            <v>9</v>
          </cell>
          <cell r="H1328">
            <v>0</v>
          </cell>
          <cell r="I1328">
            <v>0</v>
          </cell>
        </row>
        <row r="1329">
          <cell r="A1329" t="str">
            <v>3524100650675EF-0025+17500</v>
          </cell>
          <cell r="B1329" t="str">
            <v>X28</v>
          </cell>
          <cell r="C1329">
            <v>214053597</v>
          </cell>
          <cell r="D1329">
            <v>9</v>
          </cell>
          <cell r="H1329">
            <v>0</v>
          </cell>
          <cell r="I1329">
            <v>0</v>
          </cell>
        </row>
        <row r="1330">
          <cell r="A1330" t="str">
            <v>3524100650675EF-0025+20000</v>
          </cell>
          <cell r="B1330" t="str">
            <v>X28</v>
          </cell>
          <cell r="C1330">
            <v>214053514</v>
          </cell>
          <cell r="D1330">
            <v>9</v>
          </cell>
          <cell r="H1330">
            <v>0</v>
          </cell>
          <cell r="I1330">
            <v>0</v>
          </cell>
        </row>
        <row r="1331">
          <cell r="A1331" t="str">
            <v>3524100650675EF-0050+07500</v>
          </cell>
          <cell r="B1331" t="str">
            <v>X28</v>
          </cell>
          <cell r="C1331">
            <v>214054009</v>
          </cell>
          <cell r="D1331">
            <v>9</v>
          </cell>
          <cell r="H1331">
            <v>0</v>
          </cell>
          <cell r="I1331">
            <v>0</v>
          </cell>
        </row>
        <row r="1332">
          <cell r="A1332" t="str">
            <v>3524100650675EF-0050+10000</v>
          </cell>
          <cell r="B1332" t="str">
            <v>X28</v>
          </cell>
          <cell r="C1332">
            <v>214053928</v>
          </cell>
          <cell r="D1332">
            <v>9</v>
          </cell>
          <cell r="H1332">
            <v>0</v>
          </cell>
          <cell r="I1332">
            <v>0</v>
          </cell>
        </row>
        <row r="1333">
          <cell r="A1333" t="str">
            <v>3524100650675EF-0050+12500</v>
          </cell>
          <cell r="B1333" t="str">
            <v>X28</v>
          </cell>
          <cell r="C1333">
            <v>214053845</v>
          </cell>
          <cell r="D1333">
            <v>9</v>
          </cell>
          <cell r="H1333">
            <v>0</v>
          </cell>
          <cell r="I1333">
            <v>0</v>
          </cell>
        </row>
        <row r="1334">
          <cell r="A1334" t="str">
            <v>3524100650675EF-0050+15000</v>
          </cell>
          <cell r="B1334" t="str">
            <v>X28</v>
          </cell>
          <cell r="C1334">
            <v>214053761</v>
          </cell>
          <cell r="D1334">
            <v>9</v>
          </cell>
          <cell r="H1334">
            <v>0</v>
          </cell>
          <cell r="I1334">
            <v>0</v>
          </cell>
        </row>
        <row r="1335">
          <cell r="A1335" t="str">
            <v>3524100650675EF-0050+17500</v>
          </cell>
          <cell r="B1335" t="str">
            <v>X28</v>
          </cell>
          <cell r="C1335">
            <v>214053688</v>
          </cell>
          <cell r="D1335">
            <v>9</v>
          </cell>
          <cell r="H1335">
            <v>0</v>
          </cell>
          <cell r="I1335">
            <v>0</v>
          </cell>
        </row>
        <row r="1336">
          <cell r="A1336" t="str">
            <v>3524100650675EF-0050+20000</v>
          </cell>
          <cell r="B1336" t="str">
            <v>X28</v>
          </cell>
          <cell r="C1336">
            <v>214053605</v>
          </cell>
          <cell r="D1336">
            <v>9</v>
          </cell>
          <cell r="H1336">
            <v>0</v>
          </cell>
          <cell r="I1336">
            <v>0</v>
          </cell>
        </row>
        <row r="1337">
          <cell r="A1337" t="str">
            <v>3524100650675EF-0075+10000</v>
          </cell>
          <cell r="B1337" t="str">
            <v>X28</v>
          </cell>
          <cell r="C1337">
            <v>214054017</v>
          </cell>
          <cell r="D1337">
            <v>9</v>
          </cell>
          <cell r="H1337">
            <v>0</v>
          </cell>
          <cell r="I1337">
            <v>0</v>
          </cell>
        </row>
        <row r="1338">
          <cell r="A1338" t="str">
            <v>3524100650675EF-0075+12500</v>
          </cell>
          <cell r="B1338" t="str">
            <v>X28</v>
          </cell>
          <cell r="C1338">
            <v>214053936</v>
          </cell>
          <cell r="D1338">
            <v>9</v>
          </cell>
          <cell r="H1338">
            <v>0</v>
          </cell>
          <cell r="I1338">
            <v>0</v>
          </cell>
        </row>
        <row r="1339">
          <cell r="A1339" t="str">
            <v>3524100650675EF-0075+15000</v>
          </cell>
          <cell r="B1339" t="str">
            <v>X28</v>
          </cell>
          <cell r="C1339">
            <v>214053852</v>
          </cell>
          <cell r="D1339">
            <v>9</v>
          </cell>
          <cell r="H1339">
            <v>0</v>
          </cell>
          <cell r="I1339">
            <v>0</v>
          </cell>
        </row>
        <row r="1340">
          <cell r="A1340" t="str">
            <v>3524100650675EF-0075+17500</v>
          </cell>
          <cell r="B1340" t="str">
            <v>X28</v>
          </cell>
          <cell r="C1340">
            <v>214053779</v>
          </cell>
          <cell r="D1340">
            <v>9</v>
          </cell>
          <cell r="H1340">
            <v>0</v>
          </cell>
          <cell r="I1340">
            <v>0</v>
          </cell>
        </row>
        <row r="1341">
          <cell r="A1341" t="str">
            <v>3524100650675EF-0075+20000</v>
          </cell>
          <cell r="B1341" t="str">
            <v>X28</v>
          </cell>
          <cell r="C1341">
            <v>214053696</v>
          </cell>
          <cell r="D1341">
            <v>9</v>
          </cell>
          <cell r="H1341">
            <v>0</v>
          </cell>
          <cell r="I1341">
            <v>0</v>
          </cell>
        </row>
        <row r="1342">
          <cell r="A1342" t="str">
            <v>3524100650675EF-0100+12500</v>
          </cell>
          <cell r="B1342" t="str">
            <v>X28</v>
          </cell>
          <cell r="C1342">
            <v>214054025</v>
          </cell>
          <cell r="D1342">
            <v>9</v>
          </cell>
          <cell r="H1342">
            <v>0</v>
          </cell>
          <cell r="I1342">
            <v>0</v>
          </cell>
        </row>
        <row r="1343">
          <cell r="A1343" t="str">
            <v>3524100650675EF-0100+15000</v>
          </cell>
          <cell r="B1343" t="str">
            <v>X28</v>
          </cell>
          <cell r="C1343">
            <v>214053944</v>
          </cell>
          <cell r="D1343">
            <v>9</v>
          </cell>
          <cell r="H1343">
            <v>0</v>
          </cell>
          <cell r="I1343">
            <v>0</v>
          </cell>
        </row>
        <row r="1344">
          <cell r="A1344" t="str">
            <v>3524100650675EF-0100+17500</v>
          </cell>
          <cell r="B1344" t="str">
            <v>X28</v>
          </cell>
          <cell r="C1344">
            <v>214053860</v>
          </cell>
          <cell r="D1344">
            <v>9</v>
          </cell>
          <cell r="H1344">
            <v>0</v>
          </cell>
          <cell r="I1344">
            <v>0</v>
          </cell>
        </row>
        <row r="1345">
          <cell r="A1345" t="str">
            <v>3524100650675EF-0100+20000</v>
          </cell>
          <cell r="B1345" t="str">
            <v>X28</v>
          </cell>
          <cell r="C1345">
            <v>214053787</v>
          </cell>
          <cell r="D1345">
            <v>9</v>
          </cell>
          <cell r="H1345">
            <v>0</v>
          </cell>
          <cell r="I1345">
            <v>0</v>
          </cell>
        </row>
        <row r="1346">
          <cell r="A1346" t="str">
            <v>3524100650675EF-0125+15000</v>
          </cell>
          <cell r="B1346" t="str">
            <v>X28</v>
          </cell>
          <cell r="C1346">
            <v>214054033</v>
          </cell>
          <cell r="D1346">
            <v>9</v>
          </cell>
          <cell r="H1346">
            <v>0</v>
          </cell>
          <cell r="I1346">
            <v>0</v>
          </cell>
        </row>
        <row r="1347">
          <cell r="A1347" t="str">
            <v>3524100650675EF-0125+17500</v>
          </cell>
          <cell r="B1347" t="str">
            <v>X28</v>
          </cell>
          <cell r="C1347">
            <v>214053951</v>
          </cell>
          <cell r="D1347">
            <v>9</v>
          </cell>
          <cell r="H1347">
            <v>0</v>
          </cell>
          <cell r="I1347">
            <v>0</v>
          </cell>
        </row>
        <row r="1348">
          <cell r="A1348" t="str">
            <v>3524100650675EF-0125+20000</v>
          </cell>
          <cell r="B1348" t="str">
            <v>X28</v>
          </cell>
          <cell r="C1348">
            <v>214053878</v>
          </cell>
          <cell r="D1348">
            <v>9</v>
          </cell>
          <cell r="H1348">
            <v>0</v>
          </cell>
          <cell r="I1348">
            <v>0</v>
          </cell>
        </row>
        <row r="1349">
          <cell r="A1349" t="str">
            <v>3524100650675EF-0150+17500</v>
          </cell>
          <cell r="B1349" t="str">
            <v>X28</v>
          </cell>
          <cell r="C1349">
            <v>214054041</v>
          </cell>
          <cell r="D1349">
            <v>9</v>
          </cell>
          <cell r="H1349">
            <v>0</v>
          </cell>
          <cell r="I1349">
            <v>0</v>
          </cell>
        </row>
        <row r="1350">
          <cell r="A1350" t="str">
            <v>3524100650675EF-0150+20000</v>
          </cell>
          <cell r="B1350" t="str">
            <v>X28</v>
          </cell>
          <cell r="C1350">
            <v>214053969</v>
          </cell>
          <cell r="D1350">
            <v>9</v>
          </cell>
          <cell r="H1350">
            <v>0</v>
          </cell>
          <cell r="I1350">
            <v>0</v>
          </cell>
        </row>
        <row r="1351">
          <cell r="A1351" t="str">
            <v>3524100650675EF-0175+20000</v>
          </cell>
          <cell r="B1351" t="str">
            <v>X28</v>
          </cell>
          <cell r="C1351">
            <v>214054058</v>
          </cell>
          <cell r="D1351">
            <v>9</v>
          </cell>
          <cell r="H1351">
            <v>0</v>
          </cell>
          <cell r="I1351">
            <v>0</v>
          </cell>
        </row>
        <row r="1352">
          <cell r="A1352" t="str">
            <v>3524100650676EF+0000+02500</v>
          </cell>
          <cell r="B1352" t="str">
            <v>X28</v>
          </cell>
          <cell r="C1352">
            <v>214354300</v>
          </cell>
          <cell r="D1352" t="str">
            <v>3.07</v>
          </cell>
          <cell r="E1352">
            <v>163</v>
          </cell>
          <cell r="F1352">
            <v>85</v>
          </cell>
          <cell r="H1352">
            <v>64</v>
          </cell>
          <cell r="I1352">
            <v>60</v>
          </cell>
        </row>
        <row r="1353">
          <cell r="A1353" t="str">
            <v>3524100650676EF+0000+05000</v>
          </cell>
          <cell r="B1353" t="str">
            <v>X28</v>
          </cell>
          <cell r="C1353">
            <v>214354227</v>
          </cell>
          <cell r="D1353" t="str">
            <v>2.54</v>
          </cell>
          <cell r="E1353">
            <v>209</v>
          </cell>
          <cell r="F1353">
            <v>58</v>
          </cell>
          <cell r="H1353">
            <v>66</v>
          </cell>
          <cell r="I1353">
            <v>79</v>
          </cell>
        </row>
        <row r="1354">
          <cell r="A1354" t="str">
            <v>3524100650676EF+0000+07500</v>
          </cell>
          <cell r="B1354" t="str">
            <v>X28</v>
          </cell>
          <cell r="C1354">
            <v>214354144</v>
          </cell>
          <cell r="D1354" t="str">
            <v>2.67</v>
          </cell>
          <cell r="E1354">
            <v>58</v>
          </cell>
          <cell r="F1354">
            <v>39</v>
          </cell>
          <cell r="H1354">
            <v>25</v>
          </cell>
          <cell r="I1354">
            <v>27</v>
          </cell>
        </row>
        <row r="1355">
          <cell r="A1355" t="str">
            <v>3524100650676EF+0000+10000</v>
          </cell>
          <cell r="B1355" t="str">
            <v>X28</v>
          </cell>
          <cell r="C1355">
            <v>214354060</v>
          </cell>
          <cell r="D1355" t="str">
            <v>3.15</v>
          </cell>
          <cell r="E1355">
            <v>54</v>
          </cell>
          <cell r="F1355">
            <v>23</v>
          </cell>
          <cell r="H1355">
            <v>14</v>
          </cell>
          <cell r="I1355">
            <v>20</v>
          </cell>
        </row>
        <row r="1356">
          <cell r="A1356" t="str">
            <v>3524100650676EF+0000+12500</v>
          </cell>
          <cell r="B1356" t="str">
            <v>X28</v>
          </cell>
          <cell r="C1356">
            <v>214353989</v>
          </cell>
          <cell r="D1356">
            <v>4</v>
          </cell>
          <cell r="E1356">
            <v>23</v>
          </cell>
          <cell r="F1356">
            <v>25</v>
          </cell>
          <cell r="H1356">
            <v>8</v>
          </cell>
          <cell r="I1356">
            <v>10</v>
          </cell>
        </row>
        <row r="1357">
          <cell r="A1357" t="str">
            <v>3524100650676EF+0000+15000</v>
          </cell>
          <cell r="B1357" t="str">
            <v>X28</v>
          </cell>
          <cell r="C1357">
            <v>214353906</v>
          </cell>
          <cell r="D1357" t="str">
            <v>2.56</v>
          </cell>
          <cell r="E1357">
            <v>31</v>
          </cell>
          <cell r="H1357">
            <v>8</v>
          </cell>
          <cell r="I1357">
            <v>9</v>
          </cell>
        </row>
        <row r="1358">
          <cell r="A1358" t="str">
            <v>3524100650676EF+0000+17500</v>
          </cell>
          <cell r="B1358" t="str">
            <v>X28</v>
          </cell>
          <cell r="C1358">
            <v>214353823</v>
          </cell>
          <cell r="D1358" t="str">
            <v>4.57</v>
          </cell>
          <cell r="E1358">
            <v>21</v>
          </cell>
          <cell r="F1358">
            <v>17</v>
          </cell>
          <cell r="H1358">
            <v>6</v>
          </cell>
          <cell r="I1358">
            <v>7</v>
          </cell>
        </row>
        <row r="1359">
          <cell r="A1359" t="str">
            <v>3524100650676EF+0000+20000</v>
          </cell>
          <cell r="B1359" t="str">
            <v>X28</v>
          </cell>
          <cell r="C1359">
            <v>214353740</v>
          </cell>
          <cell r="D1359" t="str">
            <v>3.57</v>
          </cell>
          <cell r="E1359">
            <v>29</v>
          </cell>
          <cell r="F1359">
            <v>3</v>
          </cell>
          <cell r="H1359">
            <v>7</v>
          </cell>
          <cell r="I1359">
            <v>7</v>
          </cell>
        </row>
        <row r="1360">
          <cell r="A1360" t="str">
            <v>3524100650676EF+0025+00000</v>
          </cell>
          <cell r="B1360" t="str">
            <v>X28</v>
          </cell>
          <cell r="C1360">
            <v>214354292</v>
          </cell>
          <cell r="D1360" t="str">
            <v>2.3</v>
          </cell>
          <cell r="E1360">
            <v>175</v>
          </cell>
          <cell r="F1360">
            <v>5</v>
          </cell>
          <cell r="H1360">
            <v>42</v>
          </cell>
          <cell r="I1360">
            <v>60</v>
          </cell>
        </row>
        <row r="1361">
          <cell r="A1361" t="str">
            <v>3524100650676EF+0025+02500</v>
          </cell>
          <cell r="B1361" t="str">
            <v>X28</v>
          </cell>
          <cell r="C1361">
            <v>214354219</v>
          </cell>
          <cell r="D1361" t="str">
            <v>2.6</v>
          </cell>
          <cell r="E1361">
            <v>260</v>
          </cell>
          <cell r="F1361">
            <v>56</v>
          </cell>
          <cell r="H1361">
            <v>82</v>
          </cell>
          <cell r="I1361">
            <v>90</v>
          </cell>
        </row>
        <row r="1362">
          <cell r="A1362" t="str">
            <v>3524100650676EF+0025+05000</v>
          </cell>
          <cell r="B1362" t="str">
            <v>X28</v>
          </cell>
          <cell r="C1362">
            <v>214354136</v>
          </cell>
          <cell r="D1362" t="str">
            <v>2.65</v>
          </cell>
          <cell r="E1362">
            <v>120</v>
          </cell>
          <cell r="F1362">
            <v>65</v>
          </cell>
          <cell r="H1362">
            <v>47</v>
          </cell>
          <cell r="I1362">
            <v>52</v>
          </cell>
        </row>
        <row r="1363">
          <cell r="A1363" t="str">
            <v>3524100650676EF+0025+07500</v>
          </cell>
          <cell r="B1363" t="str">
            <v>X28</v>
          </cell>
          <cell r="C1363">
            <v>214354052</v>
          </cell>
          <cell r="D1363" t="str">
            <v>2.9</v>
          </cell>
          <cell r="E1363">
            <v>48</v>
          </cell>
          <cell r="F1363">
            <v>35</v>
          </cell>
          <cell r="H1363">
            <v>22</v>
          </cell>
          <cell r="I1363">
            <v>21</v>
          </cell>
        </row>
        <row r="1364">
          <cell r="A1364" t="str">
            <v>3524100650676EF+0025+10000</v>
          </cell>
          <cell r="B1364" t="str">
            <v>X28</v>
          </cell>
          <cell r="C1364">
            <v>214353971</v>
          </cell>
          <cell r="D1364" t="str">
            <v>1.76</v>
          </cell>
          <cell r="E1364">
            <v>43</v>
          </cell>
          <cell r="F1364">
            <v>5</v>
          </cell>
          <cell r="H1364">
            <v>11</v>
          </cell>
          <cell r="I1364">
            <v>21</v>
          </cell>
        </row>
        <row r="1365">
          <cell r="A1365" t="str">
            <v>3524100650676EF+0025+12500</v>
          </cell>
          <cell r="B1365" t="str">
            <v>X28</v>
          </cell>
          <cell r="C1365">
            <v>214353898</v>
          </cell>
          <cell r="D1365" t="str">
            <v>3.19</v>
          </cell>
          <cell r="E1365">
            <v>60</v>
          </cell>
          <cell r="H1365">
            <v>9</v>
          </cell>
          <cell r="I1365">
            <v>16</v>
          </cell>
        </row>
        <row r="1366">
          <cell r="A1366" t="str">
            <v>3524100650676EF+0025+15000</v>
          </cell>
          <cell r="B1366" t="str">
            <v>X28</v>
          </cell>
          <cell r="C1366">
            <v>214353815</v>
          </cell>
          <cell r="D1366" t="str">
            <v>2.67</v>
          </cell>
          <cell r="E1366">
            <v>32</v>
          </cell>
          <cell r="H1366">
            <v>8</v>
          </cell>
          <cell r="I1366">
            <v>9</v>
          </cell>
        </row>
        <row r="1367">
          <cell r="A1367" t="str">
            <v>3524100650676EF+0025+17500</v>
          </cell>
          <cell r="B1367" t="str">
            <v>X28</v>
          </cell>
          <cell r="C1367">
            <v>214353732</v>
          </cell>
          <cell r="D1367" t="str">
            <v>8.2</v>
          </cell>
          <cell r="E1367">
            <v>43</v>
          </cell>
          <cell r="H1367">
            <v>2</v>
          </cell>
          <cell r="I1367">
            <v>5</v>
          </cell>
        </row>
        <row r="1368">
          <cell r="A1368" t="str">
            <v>3524100650676EF+0025+20000</v>
          </cell>
          <cell r="B1368" t="str">
            <v>X28</v>
          </cell>
          <cell r="C1368">
            <v>214353658</v>
          </cell>
          <cell r="D1368">
            <v>4</v>
          </cell>
          <cell r="E1368">
            <v>18</v>
          </cell>
          <cell r="H1368">
            <v>2</v>
          </cell>
          <cell r="I1368">
            <v>4</v>
          </cell>
        </row>
        <row r="1369">
          <cell r="A1369" t="str">
            <v>3524100650676EF+0050+00000</v>
          </cell>
          <cell r="B1369" t="str">
            <v>X28</v>
          </cell>
          <cell r="C1369">
            <v>214354201</v>
          </cell>
          <cell r="D1369" t="str">
            <v>2.44</v>
          </cell>
          <cell r="E1369">
            <v>339</v>
          </cell>
          <cell r="H1369">
            <v>73</v>
          </cell>
          <cell r="I1369">
            <v>109</v>
          </cell>
        </row>
        <row r="1370">
          <cell r="A1370" t="str">
            <v>3524100650676EF+0050+02500</v>
          </cell>
          <cell r="B1370" t="str">
            <v>X28</v>
          </cell>
          <cell r="C1370">
            <v>214354128</v>
          </cell>
          <cell r="D1370" t="str">
            <v>2.64</v>
          </cell>
          <cell r="E1370">
            <v>208</v>
          </cell>
          <cell r="F1370">
            <v>53</v>
          </cell>
          <cell r="H1370">
            <v>66</v>
          </cell>
          <cell r="I1370">
            <v>74</v>
          </cell>
        </row>
        <row r="1371">
          <cell r="A1371" t="str">
            <v>3524100650676EF+0050+05000</v>
          </cell>
          <cell r="B1371" t="str">
            <v>X28</v>
          </cell>
          <cell r="C1371">
            <v>214354045</v>
          </cell>
          <cell r="D1371" t="str">
            <v>2.5</v>
          </cell>
          <cell r="E1371">
            <v>122</v>
          </cell>
          <cell r="F1371">
            <v>25</v>
          </cell>
          <cell r="H1371">
            <v>37</v>
          </cell>
          <cell r="I1371">
            <v>44</v>
          </cell>
        </row>
        <row r="1372">
          <cell r="A1372" t="str">
            <v>3524100650676EF+0050+07500</v>
          </cell>
          <cell r="B1372" t="str">
            <v>X28</v>
          </cell>
          <cell r="C1372">
            <v>214353963</v>
          </cell>
          <cell r="D1372" t="str">
            <v>2.26</v>
          </cell>
          <cell r="E1372">
            <v>55</v>
          </cell>
          <cell r="H1372">
            <v>12</v>
          </cell>
          <cell r="I1372">
            <v>19</v>
          </cell>
        </row>
        <row r="1373">
          <cell r="A1373" t="str">
            <v>3524100650676EF+0050+10000</v>
          </cell>
          <cell r="B1373" t="str">
            <v>X28</v>
          </cell>
          <cell r="C1373">
            <v>214353880</v>
          </cell>
          <cell r="D1373" t="str">
            <v>2.59</v>
          </cell>
          <cell r="E1373">
            <v>49</v>
          </cell>
          <cell r="F1373">
            <v>5</v>
          </cell>
          <cell r="H1373">
            <v>10</v>
          </cell>
          <cell r="I1373">
            <v>17</v>
          </cell>
        </row>
        <row r="1374">
          <cell r="A1374" t="str">
            <v>3524100650676EF+0050+12500</v>
          </cell>
          <cell r="B1374" t="str">
            <v>X28</v>
          </cell>
          <cell r="C1374">
            <v>214353807</v>
          </cell>
          <cell r="D1374" t="str">
            <v>3.13</v>
          </cell>
          <cell r="E1374">
            <v>33</v>
          </cell>
          <cell r="H1374">
            <v>8</v>
          </cell>
          <cell r="I1374">
            <v>8</v>
          </cell>
        </row>
        <row r="1375">
          <cell r="A1375" t="str">
            <v>3524100650676EF+0050+15000</v>
          </cell>
          <cell r="B1375" t="str">
            <v>X28</v>
          </cell>
          <cell r="C1375">
            <v>214353724</v>
          </cell>
          <cell r="D1375" t="str">
            <v>3.67</v>
          </cell>
          <cell r="E1375">
            <v>22</v>
          </cell>
          <cell r="F1375">
            <v>5</v>
          </cell>
          <cell r="H1375">
            <v>5</v>
          </cell>
          <cell r="I1375">
            <v>6</v>
          </cell>
        </row>
        <row r="1376">
          <cell r="A1376" t="str">
            <v>3524100650676EF+0050+17500</v>
          </cell>
          <cell r="B1376" t="str">
            <v>X28</v>
          </cell>
          <cell r="C1376">
            <v>214353641</v>
          </cell>
          <cell r="D1376" t="str">
            <v>7.67</v>
          </cell>
          <cell r="E1376">
            <v>26</v>
          </cell>
          <cell r="H1376">
            <v>3</v>
          </cell>
          <cell r="I1376">
            <v>3</v>
          </cell>
        </row>
        <row r="1377">
          <cell r="A1377" t="str">
            <v>3524100650676EF+0050+20000</v>
          </cell>
          <cell r="B1377" t="str">
            <v>X28</v>
          </cell>
          <cell r="C1377">
            <v>214353567</v>
          </cell>
          <cell r="D1377" t="str">
            <v>6.75</v>
          </cell>
          <cell r="E1377">
            <v>17</v>
          </cell>
          <cell r="F1377">
            <v>13</v>
          </cell>
          <cell r="H1377">
            <v>3</v>
          </cell>
          <cell r="I1377">
            <v>4</v>
          </cell>
        </row>
        <row r="1378">
          <cell r="A1378" t="str">
            <v>3524100650676EF+0075+00000</v>
          </cell>
          <cell r="B1378" t="str">
            <v>X28</v>
          </cell>
          <cell r="C1378">
            <v>214354110</v>
          </cell>
          <cell r="D1378" t="str">
            <v>2.14</v>
          </cell>
          <cell r="E1378">
            <v>215</v>
          </cell>
          <cell r="F1378">
            <v>44</v>
          </cell>
          <cell r="H1378">
            <v>66</v>
          </cell>
          <cell r="I1378">
            <v>90</v>
          </cell>
        </row>
        <row r="1379">
          <cell r="A1379" t="str">
            <v>3524100650676EF+0075+02500</v>
          </cell>
          <cell r="B1379" t="str">
            <v>X28</v>
          </cell>
          <cell r="C1379">
            <v>214354037</v>
          </cell>
          <cell r="D1379" t="str">
            <v>3.02</v>
          </cell>
          <cell r="E1379">
            <v>134</v>
          </cell>
          <cell r="F1379">
            <v>67</v>
          </cell>
          <cell r="H1379">
            <v>50</v>
          </cell>
          <cell r="I1379">
            <v>50</v>
          </cell>
        </row>
        <row r="1380">
          <cell r="A1380" t="str">
            <v>3524100650676EF+0075+05000</v>
          </cell>
          <cell r="B1380" t="str">
            <v>X28</v>
          </cell>
          <cell r="C1380">
            <v>214353955</v>
          </cell>
          <cell r="D1380" t="str">
            <v>2.34</v>
          </cell>
          <cell r="E1380">
            <v>87</v>
          </cell>
          <cell r="F1380">
            <v>44</v>
          </cell>
          <cell r="H1380">
            <v>35</v>
          </cell>
          <cell r="I1380">
            <v>41</v>
          </cell>
        </row>
        <row r="1381">
          <cell r="A1381" t="str">
            <v>3524100650676EF+0075+07500</v>
          </cell>
          <cell r="B1381" t="str">
            <v>X28</v>
          </cell>
          <cell r="C1381">
            <v>214353872</v>
          </cell>
          <cell r="D1381" t="str">
            <v>2.42</v>
          </cell>
          <cell r="E1381">
            <v>62</v>
          </cell>
          <cell r="H1381">
            <v>16</v>
          </cell>
          <cell r="I1381">
            <v>19</v>
          </cell>
        </row>
        <row r="1382">
          <cell r="A1382" t="str">
            <v>3524100650676EF+0075+10000</v>
          </cell>
          <cell r="B1382" t="str">
            <v>X28</v>
          </cell>
          <cell r="C1382">
            <v>214353799</v>
          </cell>
          <cell r="D1382" t="str">
            <v>3.86</v>
          </cell>
          <cell r="E1382">
            <v>45</v>
          </cell>
          <cell r="F1382">
            <v>27</v>
          </cell>
          <cell r="H1382">
            <v>18</v>
          </cell>
          <cell r="I1382">
            <v>14</v>
          </cell>
        </row>
        <row r="1383">
          <cell r="A1383" t="str">
            <v>3524100650676EF+0075+12500</v>
          </cell>
          <cell r="B1383" t="str">
            <v>X28</v>
          </cell>
          <cell r="C1383">
            <v>214353716</v>
          </cell>
          <cell r="D1383" t="str">
            <v>3.63</v>
          </cell>
          <cell r="E1383">
            <v>33</v>
          </cell>
          <cell r="F1383">
            <v>5</v>
          </cell>
          <cell r="H1383">
            <v>9</v>
          </cell>
          <cell r="I1383">
            <v>8</v>
          </cell>
        </row>
        <row r="1384">
          <cell r="A1384" t="str">
            <v>3524100650676EF+0075+15000</v>
          </cell>
          <cell r="B1384" t="str">
            <v>X28</v>
          </cell>
          <cell r="C1384">
            <v>214353633</v>
          </cell>
          <cell r="D1384" t="str">
            <v>3.1</v>
          </cell>
          <cell r="E1384">
            <v>37</v>
          </cell>
          <cell r="H1384">
            <v>6</v>
          </cell>
          <cell r="I1384">
            <v>10</v>
          </cell>
        </row>
        <row r="1385">
          <cell r="A1385" t="str">
            <v>3524100650676EF+0075+17500</v>
          </cell>
          <cell r="B1385" t="str">
            <v>X28</v>
          </cell>
          <cell r="C1385">
            <v>214353559</v>
          </cell>
          <cell r="D1385" t="str">
            <v>2.5</v>
          </cell>
          <cell r="E1385">
            <v>19</v>
          </cell>
          <cell r="H1385">
            <v>4</v>
          </cell>
          <cell r="I1385">
            <v>6</v>
          </cell>
        </row>
        <row r="1386">
          <cell r="A1386" t="str">
            <v>3524100650676EF+0075+20000</v>
          </cell>
          <cell r="B1386" t="str">
            <v>X28</v>
          </cell>
          <cell r="C1386">
            <v>214353476</v>
          </cell>
          <cell r="D1386" t="str">
            <v>7.5</v>
          </cell>
          <cell r="E1386">
            <v>33</v>
          </cell>
          <cell r="H1386">
            <v>3</v>
          </cell>
          <cell r="I1386">
            <v>4</v>
          </cell>
        </row>
        <row r="1387">
          <cell r="A1387" t="str">
            <v>3524100650676EF+0100+00000</v>
          </cell>
          <cell r="B1387" t="str">
            <v>X28</v>
          </cell>
          <cell r="C1387">
            <v>214354029</v>
          </cell>
          <cell r="D1387" t="str">
            <v>2.55</v>
          </cell>
          <cell r="E1387">
            <v>182</v>
          </cell>
          <cell r="F1387">
            <v>69</v>
          </cell>
          <cell r="H1387">
            <v>57</v>
          </cell>
          <cell r="I1387">
            <v>76</v>
          </cell>
        </row>
        <row r="1388">
          <cell r="A1388" t="str">
            <v>3524100650676EF+0100+02500</v>
          </cell>
          <cell r="B1388" t="str">
            <v>X28</v>
          </cell>
          <cell r="C1388">
            <v>214353948</v>
          </cell>
          <cell r="D1388" t="str">
            <v>2.31</v>
          </cell>
          <cell r="E1388">
            <v>104</v>
          </cell>
          <cell r="F1388">
            <v>27</v>
          </cell>
          <cell r="H1388">
            <v>34</v>
          </cell>
          <cell r="I1388">
            <v>42</v>
          </cell>
        </row>
        <row r="1389">
          <cell r="A1389" t="str">
            <v>3524100650676EF+0100+05000</v>
          </cell>
          <cell r="B1389" t="str">
            <v>X28</v>
          </cell>
          <cell r="C1389">
            <v>214353864</v>
          </cell>
          <cell r="D1389" t="str">
            <v>2.38</v>
          </cell>
          <cell r="E1389">
            <v>111</v>
          </cell>
          <cell r="F1389">
            <v>34</v>
          </cell>
          <cell r="H1389">
            <v>33</v>
          </cell>
          <cell r="I1389">
            <v>47</v>
          </cell>
        </row>
        <row r="1390">
          <cell r="A1390" t="str">
            <v>3524100650676EF+0100+07500</v>
          </cell>
          <cell r="B1390" t="str">
            <v>X28</v>
          </cell>
          <cell r="C1390">
            <v>214353781</v>
          </cell>
          <cell r="D1390" t="str">
            <v>2.67</v>
          </cell>
          <cell r="E1390">
            <v>58</v>
          </cell>
          <cell r="F1390">
            <v>15</v>
          </cell>
          <cell r="H1390">
            <v>17</v>
          </cell>
          <cell r="I1390">
            <v>21</v>
          </cell>
        </row>
        <row r="1391">
          <cell r="A1391" t="str">
            <v>3524100650676EF+0100+10000</v>
          </cell>
          <cell r="B1391" t="str">
            <v>X28</v>
          </cell>
          <cell r="C1391">
            <v>214353708</v>
          </cell>
          <cell r="D1391" t="str">
            <v>2.57</v>
          </cell>
          <cell r="E1391">
            <v>65</v>
          </cell>
          <cell r="H1391">
            <v>11</v>
          </cell>
          <cell r="I1391">
            <v>21</v>
          </cell>
        </row>
        <row r="1392">
          <cell r="A1392" t="str">
            <v>3524100650676EF+0100+12500</v>
          </cell>
          <cell r="B1392" t="str">
            <v>X28</v>
          </cell>
          <cell r="C1392">
            <v>214353625</v>
          </cell>
          <cell r="D1392">
            <v>3</v>
          </cell>
          <cell r="E1392">
            <v>26</v>
          </cell>
          <cell r="H1392">
            <v>5</v>
          </cell>
          <cell r="I1392">
            <v>7</v>
          </cell>
        </row>
        <row r="1393">
          <cell r="A1393" t="str">
            <v>3524100650676EF+0100+15000</v>
          </cell>
          <cell r="B1393" t="str">
            <v>X28</v>
          </cell>
          <cell r="C1393">
            <v>214353542</v>
          </cell>
          <cell r="D1393" t="str">
            <v>2.44</v>
          </cell>
          <cell r="E1393">
            <v>26</v>
          </cell>
          <cell r="F1393">
            <v>4</v>
          </cell>
          <cell r="H1393">
            <v>8</v>
          </cell>
          <cell r="I1393">
            <v>9</v>
          </cell>
        </row>
        <row r="1394">
          <cell r="A1394" t="str">
            <v>3524100650676EF+0100+17500</v>
          </cell>
          <cell r="B1394" t="str">
            <v>X28</v>
          </cell>
          <cell r="C1394">
            <v>214353468</v>
          </cell>
          <cell r="D1394" t="str">
            <v>12.67</v>
          </cell>
          <cell r="E1394">
            <v>40</v>
          </cell>
          <cell r="H1394">
            <v>2</v>
          </cell>
          <cell r="I1394">
            <v>3</v>
          </cell>
        </row>
        <row r="1395">
          <cell r="A1395" t="str">
            <v>3524100650676EF+0100+20000</v>
          </cell>
          <cell r="B1395" t="str">
            <v>X28</v>
          </cell>
          <cell r="C1395">
            <v>214353385</v>
          </cell>
          <cell r="D1395" t="str">
            <v>15.67</v>
          </cell>
          <cell r="E1395">
            <v>50</v>
          </cell>
          <cell r="H1395">
            <v>3</v>
          </cell>
          <cell r="I1395">
            <v>3</v>
          </cell>
        </row>
        <row r="1396">
          <cell r="A1396" t="str">
            <v>3524100650676EF+0125+00000</v>
          </cell>
          <cell r="B1396" t="str">
            <v>X28</v>
          </cell>
          <cell r="C1396">
            <v>214353930</v>
          </cell>
          <cell r="D1396" t="str">
            <v>2.47</v>
          </cell>
          <cell r="E1396">
            <v>135</v>
          </cell>
          <cell r="F1396">
            <v>64</v>
          </cell>
          <cell r="H1396">
            <v>58</v>
          </cell>
          <cell r="I1396">
            <v>57</v>
          </cell>
        </row>
        <row r="1397">
          <cell r="A1397" t="str">
            <v>3524100650676EF+0125+02500</v>
          </cell>
          <cell r="B1397" t="str">
            <v>X28</v>
          </cell>
          <cell r="C1397">
            <v>214353856</v>
          </cell>
          <cell r="D1397" t="str">
            <v>2.22</v>
          </cell>
          <cell r="E1397">
            <v>146</v>
          </cell>
          <cell r="H1397">
            <v>33</v>
          </cell>
          <cell r="I1397">
            <v>51</v>
          </cell>
        </row>
        <row r="1398">
          <cell r="A1398" t="str">
            <v>3524100650676EF+0125+05000</v>
          </cell>
          <cell r="B1398" t="str">
            <v>X28</v>
          </cell>
          <cell r="C1398">
            <v>214353773</v>
          </cell>
          <cell r="D1398" t="str">
            <v>2.35</v>
          </cell>
          <cell r="E1398">
            <v>62</v>
          </cell>
          <cell r="F1398">
            <v>43</v>
          </cell>
          <cell r="H1398">
            <v>25</v>
          </cell>
          <cell r="I1398">
            <v>34</v>
          </cell>
        </row>
        <row r="1399">
          <cell r="A1399" t="str">
            <v>3524100650676EF+0125+07500</v>
          </cell>
          <cell r="B1399" t="str">
            <v>X28</v>
          </cell>
          <cell r="C1399">
            <v>214353690</v>
          </cell>
          <cell r="D1399" t="str">
            <v>2.88</v>
          </cell>
          <cell r="E1399">
            <v>47</v>
          </cell>
          <cell r="F1399">
            <v>51</v>
          </cell>
          <cell r="H1399">
            <v>29</v>
          </cell>
          <cell r="I1399">
            <v>24</v>
          </cell>
        </row>
        <row r="1400">
          <cell r="A1400" t="str">
            <v>3524100650676EF+0125+10000</v>
          </cell>
          <cell r="B1400" t="str">
            <v>X28</v>
          </cell>
          <cell r="C1400">
            <v>214353617</v>
          </cell>
          <cell r="D1400" t="str">
            <v>3.21</v>
          </cell>
          <cell r="E1400">
            <v>35</v>
          </cell>
          <cell r="F1400">
            <v>20</v>
          </cell>
          <cell r="H1400">
            <v>10</v>
          </cell>
          <cell r="I1400">
            <v>14</v>
          </cell>
        </row>
        <row r="1401">
          <cell r="A1401" t="str">
            <v>3524100650676EF+0125+12500</v>
          </cell>
          <cell r="B1401" t="str">
            <v>X28</v>
          </cell>
          <cell r="C1401">
            <v>214353534</v>
          </cell>
          <cell r="D1401" t="str">
            <v>2.7</v>
          </cell>
          <cell r="E1401">
            <v>30</v>
          </cell>
          <cell r="F1401">
            <v>5</v>
          </cell>
          <cell r="H1401">
            <v>8</v>
          </cell>
          <cell r="I1401">
            <v>10</v>
          </cell>
        </row>
        <row r="1402">
          <cell r="A1402" t="str">
            <v>3524100650676EF+0125+15000</v>
          </cell>
          <cell r="B1402" t="str">
            <v>X28</v>
          </cell>
          <cell r="C1402">
            <v>214353450</v>
          </cell>
          <cell r="D1402" t="str">
            <v>2.57</v>
          </cell>
          <cell r="E1402">
            <v>22</v>
          </cell>
          <cell r="H1402">
            <v>4</v>
          </cell>
          <cell r="I1402">
            <v>7</v>
          </cell>
        </row>
        <row r="1403">
          <cell r="A1403" t="str">
            <v>3524100650676EF+0125+17500</v>
          </cell>
          <cell r="B1403" t="str">
            <v>X28</v>
          </cell>
          <cell r="C1403">
            <v>214353377</v>
          </cell>
          <cell r="D1403" t="str">
            <v>2.25</v>
          </cell>
          <cell r="E1403">
            <v>11</v>
          </cell>
          <cell r="H1403">
            <v>2</v>
          </cell>
          <cell r="I1403">
            <v>4</v>
          </cell>
        </row>
        <row r="1404">
          <cell r="A1404" t="str">
            <v>3524100650676EF+0125+20000</v>
          </cell>
          <cell r="B1404" t="str">
            <v>X28</v>
          </cell>
          <cell r="C1404">
            <v>214353294</v>
          </cell>
          <cell r="D1404" t="str">
            <v>2.67</v>
          </cell>
          <cell r="E1404">
            <v>6</v>
          </cell>
          <cell r="F1404">
            <v>4</v>
          </cell>
          <cell r="H1404">
            <v>2</v>
          </cell>
          <cell r="I1404">
            <v>3</v>
          </cell>
        </row>
        <row r="1405">
          <cell r="A1405" t="str">
            <v>3524100650676EF+0150+00000</v>
          </cell>
          <cell r="B1405" t="str">
            <v>X28</v>
          </cell>
          <cell r="C1405">
            <v>214353849</v>
          </cell>
          <cell r="D1405" t="str">
            <v>2.36</v>
          </cell>
          <cell r="E1405">
            <v>163</v>
          </cell>
          <cell r="F1405">
            <v>42</v>
          </cell>
          <cell r="H1405">
            <v>54</v>
          </cell>
          <cell r="I1405">
            <v>64</v>
          </cell>
        </row>
        <row r="1406">
          <cell r="A1406" t="str">
            <v>3524100650676EF+0150+02500</v>
          </cell>
          <cell r="B1406" t="str">
            <v>X28</v>
          </cell>
          <cell r="C1406">
            <v>214353765</v>
          </cell>
          <cell r="D1406" t="str">
            <v>3.19</v>
          </cell>
          <cell r="E1406">
            <v>114</v>
          </cell>
          <cell r="F1406">
            <v>64</v>
          </cell>
          <cell r="H1406">
            <v>41</v>
          </cell>
          <cell r="I1406">
            <v>43</v>
          </cell>
        </row>
        <row r="1407">
          <cell r="A1407" t="str">
            <v>3524100650676EF+0150+05000</v>
          </cell>
          <cell r="B1407" t="str">
            <v>X28</v>
          </cell>
          <cell r="C1407">
            <v>214353682</v>
          </cell>
          <cell r="D1407" t="str">
            <v>2.23</v>
          </cell>
          <cell r="E1407">
            <v>125</v>
          </cell>
          <cell r="F1407">
            <v>11</v>
          </cell>
          <cell r="H1407">
            <v>31</v>
          </cell>
          <cell r="I1407">
            <v>47</v>
          </cell>
        </row>
        <row r="1408">
          <cell r="A1408" t="str">
            <v>3524100650676EF+0150+07500</v>
          </cell>
          <cell r="B1408" t="str">
            <v>X28</v>
          </cell>
          <cell r="C1408">
            <v>214353609</v>
          </cell>
          <cell r="D1408" t="str">
            <v>2.3</v>
          </cell>
          <cell r="E1408">
            <v>60</v>
          </cell>
          <cell r="H1408">
            <v>14</v>
          </cell>
          <cell r="I1408">
            <v>20</v>
          </cell>
        </row>
        <row r="1409">
          <cell r="A1409" t="str">
            <v>3524100650676EF+0150+10000</v>
          </cell>
          <cell r="B1409" t="str">
            <v>X28</v>
          </cell>
          <cell r="C1409">
            <v>214353526</v>
          </cell>
          <cell r="D1409" t="str">
            <v>2.8</v>
          </cell>
          <cell r="E1409">
            <v>35</v>
          </cell>
          <cell r="F1409">
            <v>23</v>
          </cell>
          <cell r="H1409">
            <v>16</v>
          </cell>
          <cell r="I1409">
            <v>15</v>
          </cell>
        </row>
        <row r="1410">
          <cell r="A1410" t="str">
            <v>3524100650676EF+0150+12500</v>
          </cell>
          <cell r="B1410" t="str">
            <v>X28</v>
          </cell>
          <cell r="C1410">
            <v>214353443</v>
          </cell>
          <cell r="D1410">
            <v>3</v>
          </cell>
          <cell r="E1410">
            <v>32</v>
          </cell>
          <cell r="F1410">
            <v>8</v>
          </cell>
          <cell r="H1410">
            <v>10</v>
          </cell>
          <cell r="I1410">
            <v>10</v>
          </cell>
        </row>
        <row r="1411">
          <cell r="A1411" t="str">
            <v>3524100650676EF+0150+15000</v>
          </cell>
          <cell r="B1411" t="str">
            <v>X28</v>
          </cell>
          <cell r="C1411">
            <v>214353369</v>
          </cell>
          <cell r="D1411" t="str">
            <v>7.2</v>
          </cell>
          <cell r="E1411">
            <v>21</v>
          </cell>
          <cell r="F1411">
            <v>23</v>
          </cell>
          <cell r="H1411">
            <v>8</v>
          </cell>
          <cell r="I1411">
            <v>5</v>
          </cell>
        </row>
        <row r="1412">
          <cell r="A1412" t="str">
            <v>3524100650676EF+0150+17500</v>
          </cell>
          <cell r="B1412" t="str">
            <v>X28</v>
          </cell>
          <cell r="C1412">
            <v>214353286</v>
          </cell>
          <cell r="D1412">
            <v>4</v>
          </cell>
          <cell r="E1412">
            <v>16</v>
          </cell>
          <cell r="H1412">
            <v>4</v>
          </cell>
          <cell r="I1412">
            <v>3</v>
          </cell>
        </row>
        <row r="1413">
          <cell r="A1413" t="str">
            <v>3524100650676EF+0150+20000</v>
          </cell>
          <cell r="B1413" t="str">
            <v>X28</v>
          </cell>
          <cell r="C1413">
            <v>214353203</v>
          </cell>
          <cell r="D1413">
            <v>10</v>
          </cell>
          <cell r="E1413">
            <v>35</v>
          </cell>
          <cell r="H1413">
            <v>5</v>
          </cell>
          <cell r="I1413">
            <v>3</v>
          </cell>
        </row>
        <row r="1414">
          <cell r="A1414" t="str">
            <v>3524100650676EF+0175+00000</v>
          </cell>
          <cell r="B1414" t="str">
            <v>X28</v>
          </cell>
          <cell r="C1414">
            <v>214353757</v>
          </cell>
          <cell r="D1414" t="str">
            <v>2.76</v>
          </cell>
          <cell r="E1414">
            <v>140</v>
          </cell>
          <cell r="F1414">
            <v>73</v>
          </cell>
          <cell r="H1414">
            <v>39</v>
          </cell>
          <cell r="I1414">
            <v>63</v>
          </cell>
        </row>
        <row r="1415">
          <cell r="A1415" t="str">
            <v>3524100650676EF+0175+02500</v>
          </cell>
          <cell r="B1415" t="str">
            <v>X28</v>
          </cell>
          <cell r="C1415">
            <v>214353674</v>
          </cell>
          <cell r="D1415" t="str">
            <v>2.83</v>
          </cell>
          <cell r="E1415">
            <v>106</v>
          </cell>
          <cell r="F1415">
            <v>52</v>
          </cell>
          <cell r="H1415">
            <v>39</v>
          </cell>
          <cell r="I1415">
            <v>42</v>
          </cell>
        </row>
        <row r="1416">
          <cell r="A1416" t="str">
            <v>3524100650676EF+0175+05000</v>
          </cell>
          <cell r="B1416" t="str">
            <v>X28</v>
          </cell>
          <cell r="C1416">
            <v>214353591</v>
          </cell>
          <cell r="D1416" t="str">
            <v>2.78</v>
          </cell>
          <cell r="E1416">
            <v>130</v>
          </cell>
          <cell r="F1416">
            <v>38</v>
          </cell>
          <cell r="H1416">
            <v>40</v>
          </cell>
          <cell r="I1416">
            <v>46</v>
          </cell>
        </row>
        <row r="1417">
          <cell r="A1417" t="str">
            <v>3524100650676EF+0175+07500</v>
          </cell>
          <cell r="B1417" t="str">
            <v>X28</v>
          </cell>
          <cell r="C1417">
            <v>214353518</v>
          </cell>
          <cell r="D1417" t="str">
            <v>2.38</v>
          </cell>
          <cell r="E1417">
            <v>56</v>
          </cell>
          <cell r="F1417">
            <v>34</v>
          </cell>
          <cell r="H1417">
            <v>21</v>
          </cell>
          <cell r="I1417">
            <v>29</v>
          </cell>
        </row>
        <row r="1418">
          <cell r="A1418" t="str">
            <v>3524100650676EF+0175+10000</v>
          </cell>
          <cell r="B1418" t="str">
            <v>X28</v>
          </cell>
          <cell r="C1418">
            <v>214353435</v>
          </cell>
          <cell r="D1418" t="str">
            <v>3.36</v>
          </cell>
          <cell r="E1418">
            <v>43</v>
          </cell>
          <cell r="F1418">
            <v>15</v>
          </cell>
          <cell r="H1418">
            <v>11</v>
          </cell>
          <cell r="I1418">
            <v>14</v>
          </cell>
        </row>
        <row r="1419">
          <cell r="A1419" t="str">
            <v>3524100650676EF+0175+12500</v>
          </cell>
          <cell r="B1419" t="str">
            <v>X28</v>
          </cell>
          <cell r="C1419">
            <v>214353351</v>
          </cell>
          <cell r="D1419" t="str">
            <v>4.33</v>
          </cell>
          <cell r="E1419">
            <v>38</v>
          </cell>
          <cell r="F1419">
            <v>25</v>
          </cell>
          <cell r="H1419">
            <v>11</v>
          </cell>
          <cell r="I1419">
            <v>12</v>
          </cell>
        </row>
        <row r="1420">
          <cell r="A1420" t="str">
            <v>3524100650676EF+0175+15000</v>
          </cell>
          <cell r="B1420" t="str">
            <v>X28</v>
          </cell>
          <cell r="C1420">
            <v>214353278</v>
          </cell>
          <cell r="D1420" t="str">
            <v>2.6</v>
          </cell>
          <cell r="E1420">
            <v>16</v>
          </cell>
          <cell r="H1420">
            <v>3</v>
          </cell>
          <cell r="I1420">
            <v>5</v>
          </cell>
        </row>
        <row r="1421">
          <cell r="A1421" t="str">
            <v>3524100650676EF+0175+17500</v>
          </cell>
          <cell r="B1421" t="str">
            <v>X28</v>
          </cell>
          <cell r="C1421">
            <v>214353195</v>
          </cell>
          <cell r="D1421" t="str">
            <v>4.33</v>
          </cell>
          <cell r="E1421">
            <v>14</v>
          </cell>
          <cell r="F1421">
            <v>4</v>
          </cell>
          <cell r="H1421">
            <v>5</v>
          </cell>
          <cell r="I1421">
            <v>3</v>
          </cell>
        </row>
        <row r="1422">
          <cell r="A1422" t="str">
            <v>3524100650676EF+0175+20000</v>
          </cell>
          <cell r="B1422" t="str">
            <v>X28</v>
          </cell>
          <cell r="C1422">
            <v>214353112</v>
          </cell>
          <cell r="D1422">
            <v>4</v>
          </cell>
          <cell r="E1422">
            <v>9</v>
          </cell>
          <cell r="H1422">
            <v>1</v>
          </cell>
          <cell r="I1422">
            <v>2</v>
          </cell>
        </row>
        <row r="1423">
          <cell r="A1423" t="str">
            <v>3524100650676EF+0200+00000</v>
          </cell>
          <cell r="B1423" t="str">
            <v>X28</v>
          </cell>
          <cell r="C1423">
            <v>214353666</v>
          </cell>
          <cell r="D1423" t="str">
            <v>2.35</v>
          </cell>
          <cell r="E1423">
            <v>170</v>
          </cell>
          <cell r="F1423">
            <v>61</v>
          </cell>
          <cell r="H1423">
            <v>55</v>
          </cell>
          <cell r="I1423">
            <v>75</v>
          </cell>
        </row>
        <row r="1424">
          <cell r="A1424" t="str">
            <v>3524100650676EF+0200+02500</v>
          </cell>
          <cell r="B1424" t="str">
            <v>X28</v>
          </cell>
          <cell r="C1424">
            <v>214353583</v>
          </cell>
          <cell r="D1424" t="str">
            <v>2.28</v>
          </cell>
          <cell r="E1424">
            <v>105</v>
          </cell>
          <cell r="F1424">
            <v>15</v>
          </cell>
          <cell r="H1424">
            <v>29</v>
          </cell>
          <cell r="I1424">
            <v>40</v>
          </cell>
        </row>
        <row r="1425">
          <cell r="A1425" t="str">
            <v>3524100650676EF+0200+05000</v>
          </cell>
          <cell r="B1425" t="str">
            <v>X28</v>
          </cell>
          <cell r="C1425">
            <v>214353500</v>
          </cell>
          <cell r="D1425" t="str">
            <v>2.73</v>
          </cell>
          <cell r="E1425">
            <v>142</v>
          </cell>
          <cell r="F1425">
            <v>21</v>
          </cell>
          <cell r="H1425">
            <v>40</v>
          </cell>
          <cell r="I1425">
            <v>45</v>
          </cell>
        </row>
        <row r="1426">
          <cell r="A1426" t="str">
            <v>3524100650676EF+0200+07500</v>
          </cell>
          <cell r="B1426" t="str">
            <v>X28</v>
          </cell>
          <cell r="C1426">
            <v>214353427</v>
          </cell>
          <cell r="D1426" t="str">
            <v>3.79</v>
          </cell>
          <cell r="E1426">
            <v>66</v>
          </cell>
          <cell r="F1426">
            <v>47</v>
          </cell>
          <cell r="H1426">
            <v>22</v>
          </cell>
          <cell r="I1426">
            <v>24</v>
          </cell>
        </row>
        <row r="1427">
          <cell r="A1427" t="str">
            <v>3524100650676EF+0200+10000</v>
          </cell>
          <cell r="B1427" t="str">
            <v>X28</v>
          </cell>
          <cell r="C1427">
            <v>214353344</v>
          </cell>
          <cell r="D1427" t="str">
            <v>2.77</v>
          </cell>
          <cell r="E1427">
            <v>75</v>
          </cell>
          <cell r="H1427">
            <v>14</v>
          </cell>
          <cell r="I1427">
            <v>22</v>
          </cell>
        </row>
        <row r="1428">
          <cell r="A1428" t="str">
            <v>3524100650676EF+0200+12500</v>
          </cell>
          <cell r="B1428" t="str">
            <v>X28</v>
          </cell>
          <cell r="C1428">
            <v>214353260</v>
          </cell>
          <cell r="D1428" t="str">
            <v>2.4</v>
          </cell>
          <cell r="E1428">
            <v>30</v>
          </cell>
          <cell r="H1428">
            <v>6</v>
          </cell>
          <cell r="I1428">
            <v>10</v>
          </cell>
        </row>
        <row r="1429">
          <cell r="A1429" t="str">
            <v>3524100650676EF+0200+15000</v>
          </cell>
          <cell r="B1429" t="str">
            <v>X28</v>
          </cell>
          <cell r="C1429">
            <v>214353187</v>
          </cell>
          <cell r="D1429" t="str">
            <v>3.2</v>
          </cell>
          <cell r="E1429">
            <v>19</v>
          </cell>
          <cell r="H1429">
            <v>3</v>
          </cell>
          <cell r="I1429">
            <v>5</v>
          </cell>
        </row>
        <row r="1430">
          <cell r="A1430" t="str">
            <v>3524100650676EF+0200+17500</v>
          </cell>
          <cell r="B1430" t="str">
            <v>X28</v>
          </cell>
          <cell r="C1430">
            <v>214353104</v>
          </cell>
          <cell r="D1430" t="str">
            <v>3.67</v>
          </cell>
          <cell r="E1430">
            <v>13</v>
          </cell>
          <cell r="H1430">
            <v>2</v>
          </cell>
          <cell r="I1430">
            <v>3</v>
          </cell>
        </row>
        <row r="1431">
          <cell r="A1431" t="str">
            <v>3524100650676EF+0200+20000</v>
          </cell>
          <cell r="B1431" t="str">
            <v>X28</v>
          </cell>
          <cell r="C1431">
            <v>214353021</v>
          </cell>
          <cell r="D1431" t="str">
            <v>6.5</v>
          </cell>
          <cell r="E1431">
            <v>14</v>
          </cell>
          <cell r="H1431">
            <v>1</v>
          </cell>
          <cell r="I1431">
            <v>2</v>
          </cell>
        </row>
        <row r="1432">
          <cell r="A1432" t="str">
            <v>3524100650676EF+0225+00000</v>
          </cell>
          <cell r="B1432" t="str">
            <v>X28</v>
          </cell>
          <cell r="C1432">
            <v>214353575</v>
          </cell>
          <cell r="D1432" t="str">
            <v>1.85</v>
          </cell>
          <cell r="E1432">
            <v>143</v>
          </cell>
          <cell r="F1432">
            <v>45</v>
          </cell>
          <cell r="H1432">
            <v>53</v>
          </cell>
          <cell r="I1432">
            <v>73</v>
          </cell>
        </row>
        <row r="1433">
          <cell r="A1433" t="str">
            <v>3524100650676EF+0225+02500</v>
          </cell>
          <cell r="B1433" t="str">
            <v>X28</v>
          </cell>
          <cell r="C1433">
            <v>214353492</v>
          </cell>
          <cell r="D1433" t="str">
            <v>2.67</v>
          </cell>
          <cell r="E1433">
            <v>91</v>
          </cell>
          <cell r="F1433">
            <v>63</v>
          </cell>
          <cell r="H1433">
            <v>42</v>
          </cell>
          <cell r="I1433">
            <v>42</v>
          </cell>
        </row>
        <row r="1434">
          <cell r="A1434" t="str">
            <v>3524100650676EF+0225+05000</v>
          </cell>
          <cell r="B1434" t="str">
            <v>X28</v>
          </cell>
          <cell r="C1434">
            <v>214353419</v>
          </cell>
          <cell r="D1434" t="str">
            <v>3.38</v>
          </cell>
          <cell r="E1434">
            <v>94</v>
          </cell>
          <cell r="F1434">
            <v>69</v>
          </cell>
          <cell r="H1434">
            <v>38</v>
          </cell>
          <cell r="I1434">
            <v>37</v>
          </cell>
        </row>
        <row r="1435">
          <cell r="A1435" t="str">
            <v>3524100650676EF+0225+07500</v>
          </cell>
          <cell r="B1435" t="str">
            <v>X28</v>
          </cell>
          <cell r="C1435">
            <v>214353336</v>
          </cell>
          <cell r="D1435" t="str">
            <v>3.89</v>
          </cell>
          <cell r="E1435">
            <v>40</v>
          </cell>
          <cell r="F1435">
            <v>56</v>
          </cell>
          <cell r="H1435">
            <v>22</v>
          </cell>
          <cell r="I1435">
            <v>19</v>
          </cell>
        </row>
        <row r="1436">
          <cell r="A1436" t="str">
            <v>3524100650676EF+0225+10000</v>
          </cell>
          <cell r="B1436" t="str">
            <v>X28</v>
          </cell>
          <cell r="C1436">
            <v>214353252</v>
          </cell>
          <cell r="D1436" t="str">
            <v>2.58</v>
          </cell>
          <cell r="E1436">
            <v>34</v>
          </cell>
          <cell r="F1436">
            <v>9</v>
          </cell>
          <cell r="H1436">
            <v>12</v>
          </cell>
          <cell r="I1436">
            <v>12</v>
          </cell>
        </row>
        <row r="1437">
          <cell r="A1437" t="str">
            <v>3524100650676EF+0225+12500</v>
          </cell>
          <cell r="B1437" t="str">
            <v>X28</v>
          </cell>
          <cell r="C1437">
            <v>214353179</v>
          </cell>
          <cell r="D1437" t="str">
            <v>3.4</v>
          </cell>
          <cell r="E1437">
            <v>22</v>
          </cell>
          <cell r="H1437">
            <v>5</v>
          </cell>
          <cell r="I1437">
            <v>5</v>
          </cell>
        </row>
        <row r="1438">
          <cell r="A1438" t="str">
            <v>3524100650676EF+0225+15000</v>
          </cell>
          <cell r="B1438" t="str">
            <v>X28</v>
          </cell>
          <cell r="C1438">
            <v>214353096</v>
          </cell>
          <cell r="D1438">
            <v>15</v>
          </cell>
          <cell r="E1438">
            <v>46</v>
          </cell>
          <cell r="H1438">
            <v>1</v>
          </cell>
          <cell r="I1438">
            <v>3</v>
          </cell>
        </row>
        <row r="1439">
          <cell r="A1439" t="str">
            <v>3524100650676EF+0225+17500</v>
          </cell>
          <cell r="B1439" t="str">
            <v>X28</v>
          </cell>
          <cell r="C1439">
            <v>214353013</v>
          </cell>
          <cell r="D1439">
            <v>19</v>
          </cell>
          <cell r="E1439">
            <v>40</v>
          </cell>
          <cell r="H1439">
            <v>2</v>
          </cell>
          <cell r="I1439">
            <v>2</v>
          </cell>
        </row>
        <row r="1440">
          <cell r="A1440" t="str">
            <v>3524100650676EF+0225+20000</v>
          </cell>
          <cell r="B1440" t="str">
            <v>X28</v>
          </cell>
          <cell r="C1440">
            <v>214352932</v>
          </cell>
          <cell r="D1440">
            <v>6</v>
          </cell>
          <cell r="E1440">
            <v>13</v>
          </cell>
          <cell r="H1440">
            <v>1</v>
          </cell>
          <cell r="I1440">
            <v>2</v>
          </cell>
        </row>
        <row r="1441">
          <cell r="A1441" t="str">
            <v>3524100650676EF+0250+00000</v>
          </cell>
          <cell r="B1441" t="str">
            <v>X28</v>
          </cell>
          <cell r="C1441">
            <v>214353484</v>
          </cell>
          <cell r="D1441" t="str">
            <v>1.64</v>
          </cell>
          <cell r="E1441">
            <v>181</v>
          </cell>
          <cell r="F1441">
            <v>5</v>
          </cell>
          <cell r="H1441">
            <v>43</v>
          </cell>
          <cell r="I1441">
            <v>87</v>
          </cell>
        </row>
        <row r="1442">
          <cell r="A1442" t="str">
            <v>3524100650676EF+0250+02500</v>
          </cell>
          <cell r="B1442" t="str">
            <v>X28</v>
          </cell>
          <cell r="C1442">
            <v>214353401</v>
          </cell>
          <cell r="D1442" t="str">
            <v>3.42</v>
          </cell>
          <cell r="E1442">
            <v>88</v>
          </cell>
          <cell r="F1442">
            <v>61</v>
          </cell>
          <cell r="H1442">
            <v>36</v>
          </cell>
          <cell r="I1442">
            <v>33</v>
          </cell>
        </row>
        <row r="1443">
          <cell r="A1443" t="str">
            <v>3524100650676EF+0250+05000</v>
          </cell>
          <cell r="B1443" t="str">
            <v>X28</v>
          </cell>
          <cell r="C1443">
            <v>214353328</v>
          </cell>
          <cell r="D1443" t="str">
            <v>2.4</v>
          </cell>
          <cell r="E1443">
            <v>123</v>
          </cell>
          <cell r="F1443">
            <v>13</v>
          </cell>
          <cell r="H1443">
            <v>33</v>
          </cell>
          <cell r="I1443">
            <v>43</v>
          </cell>
        </row>
        <row r="1444">
          <cell r="A1444" t="str">
            <v>3524100650676EF+0250+07500</v>
          </cell>
          <cell r="B1444" t="str">
            <v>X28</v>
          </cell>
          <cell r="C1444">
            <v>214353245</v>
          </cell>
          <cell r="D1444" t="str">
            <v>2.62</v>
          </cell>
          <cell r="E1444">
            <v>67</v>
          </cell>
          <cell r="F1444">
            <v>9</v>
          </cell>
          <cell r="H1444">
            <v>21</v>
          </cell>
          <cell r="I1444">
            <v>21</v>
          </cell>
        </row>
        <row r="1445">
          <cell r="A1445" t="str">
            <v>3524100650676EF+0250+10000</v>
          </cell>
          <cell r="B1445" t="str">
            <v>X28</v>
          </cell>
          <cell r="C1445">
            <v>214353161</v>
          </cell>
          <cell r="D1445" t="str">
            <v>4.44</v>
          </cell>
          <cell r="E1445">
            <v>25</v>
          </cell>
          <cell r="F1445">
            <v>25</v>
          </cell>
          <cell r="H1445">
            <v>10</v>
          </cell>
          <cell r="I1445">
            <v>9</v>
          </cell>
        </row>
        <row r="1446">
          <cell r="A1446" t="str">
            <v>3524100650676EF+0250+12500</v>
          </cell>
          <cell r="B1446" t="str">
            <v>X28</v>
          </cell>
          <cell r="C1446">
            <v>214353088</v>
          </cell>
          <cell r="D1446" t="str">
            <v>5.75</v>
          </cell>
          <cell r="E1446">
            <v>27</v>
          </cell>
          <cell r="H1446">
            <v>4</v>
          </cell>
          <cell r="I1446">
            <v>4</v>
          </cell>
        </row>
        <row r="1447">
          <cell r="A1447" t="str">
            <v>3524100650676EF+0250+15000</v>
          </cell>
          <cell r="B1447" t="str">
            <v>X28</v>
          </cell>
          <cell r="C1447">
            <v>214353005</v>
          </cell>
          <cell r="D1447" t="str">
            <v>3.25</v>
          </cell>
          <cell r="E1447">
            <v>16</v>
          </cell>
          <cell r="H1447">
            <v>3</v>
          </cell>
          <cell r="I1447">
            <v>4</v>
          </cell>
        </row>
        <row r="1448">
          <cell r="A1448" t="str">
            <v>3524100650676EF+0250+17500</v>
          </cell>
          <cell r="B1448" t="str">
            <v>X28</v>
          </cell>
          <cell r="C1448">
            <v>214352924</v>
          </cell>
          <cell r="D1448">
            <v>6</v>
          </cell>
          <cell r="E1448">
            <v>13</v>
          </cell>
          <cell r="H1448">
            <v>1</v>
          </cell>
          <cell r="I1448">
            <v>2</v>
          </cell>
        </row>
        <row r="1449">
          <cell r="A1449" t="str">
            <v>3524100650676EF+0250+20000</v>
          </cell>
          <cell r="B1449" t="str">
            <v>X28</v>
          </cell>
          <cell r="C1449">
            <v>214352841</v>
          </cell>
          <cell r="D1449">
            <v>7</v>
          </cell>
          <cell r="E1449">
            <v>2</v>
          </cell>
          <cell r="F1449">
            <v>5</v>
          </cell>
          <cell r="H1449">
            <v>0</v>
          </cell>
          <cell r="I1449">
            <v>1</v>
          </cell>
        </row>
        <row r="1450">
          <cell r="A1450" t="str">
            <v>3524100650676EF+0275+00000</v>
          </cell>
          <cell r="B1450" t="str">
            <v>X28</v>
          </cell>
          <cell r="C1450">
            <v>214353393</v>
          </cell>
          <cell r="D1450" t="str">
            <v>2.21</v>
          </cell>
          <cell r="E1450">
            <v>137</v>
          </cell>
          <cell r="H1450">
            <v>31</v>
          </cell>
          <cell r="I1450">
            <v>48</v>
          </cell>
        </row>
        <row r="1451">
          <cell r="A1451" t="str">
            <v>3524100650676EF+0275+02500</v>
          </cell>
          <cell r="B1451" t="str">
            <v>X28</v>
          </cell>
          <cell r="C1451">
            <v>214353310</v>
          </cell>
          <cell r="D1451" t="str">
            <v>3.07</v>
          </cell>
          <cell r="E1451">
            <v>65</v>
          </cell>
          <cell r="F1451">
            <v>41</v>
          </cell>
          <cell r="H1451">
            <v>20</v>
          </cell>
          <cell r="I1451">
            <v>28</v>
          </cell>
        </row>
        <row r="1452">
          <cell r="A1452" t="str">
            <v>3524100650676EF+0275+05000</v>
          </cell>
          <cell r="B1452" t="str">
            <v>X28</v>
          </cell>
          <cell r="C1452">
            <v>214353237</v>
          </cell>
          <cell r="D1452" t="str">
            <v>3.04</v>
          </cell>
          <cell r="E1452">
            <v>63</v>
          </cell>
          <cell r="F1452">
            <v>34</v>
          </cell>
          <cell r="H1452">
            <v>21</v>
          </cell>
          <cell r="I1452">
            <v>25</v>
          </cell>
        </row>
        <row r="1453">
          <cell r="A1453" t="str">
            <v>3524100650676EF+0275+07500</v>
          </cell>
          <cell r="B1453" t="str">
            <v>X28</v>
          </cell>
          <cell r="C1453">
            <v>214353153</v>
          </cell>
          <cell r="D1453">
            <v>3</v>
          </cell>
          <cell r="E1453">
            <v>22</v>
          </cell>
          <cell r="F1453">
            <v>33</v>
          </cell>
          <cell r="H1453">
            <v>13</v>
          </cell>
          <cell r="I1453">
            <v>14</v>
          </cell>
        </row>
        <row r="1454">
          <cell r="A1454" t="str">
            <v>3524100650676EF+0275+10000</v>
          </cell>
          <cell r="B1454" t="str">
            <v>X28</v>
          </cell>
          <cell r="C1454">
            <v>214353070</v>
          </cell>
          <cell r="D1454">
            <v>4</v>
          </cell>
          <cell r="E1454">
            <v>20</v>
          </cell>
          <cell r="F1454">
            <v>14</v>
          </cell>
          <cell r="H1454">
            <v>6</v>
          </cell>
          <cell r="I1454">
            <v>7</v>
          </cell>
        </row>
        <row r="1455">
          <cell r="A1455" t="str">
            <v>3524100650676EF+0275+12500</v>
          </cell>
          <cell r="B1455" t="str">
            <v>X28</v>
          </cell>
          <cell r="C1455">
            <v>214352999</v>
          </cell>
          <cell r="D1455" t="str">
            <v>5.5</v>
          </cell>
          <cell r="E1455">
            <v>15</v>
          </cell>
          <cell r="F1455">
            <v>12</v>
          </cell>
          <cell r="H1455">
            <v>5</v>
          </cell>
          <cell r="I1455">
            <v>4</v>
          </cell>
        </row>
        <row r="1456">
          <cell r="A1456" t="str">
            <v>3524100650676EF+0275+15000</v>
          </cell>
          <cell r="B1456" t="str">
            <v>X28</v>
          </cell>
          <cell r="C1456">
            <v>214352916</v>
          </cell>
          <cell r="D1456">
            <v>5</v>
          </cell>
          <cell r="E1456">
            <v>27</v>
          </cell>
          <cell r="H1456">
            <v>2</v>
          </cell>
          <cell r="I1456">
            <v>5</v>
          </cell>
        </row>
        <row r="1457">
          <cell r="A1457" t="str">
            <v>3524100650676EF+0275+17500</v>
          </cell>
          <cell r="B1457" t="str">
            <v>X28</v>
          </cell>
          <cell r="C1457">
            <v>214352833</v>
          </cell>
          <cell r="D1457">
            <v>8</v>
          </cell>
          <cell r="E1457">
            <v>16</v>
          </cell>
          <cell r="H1457">
            <v>0</v>
          </cell>
          <cell r="I1457">
            <v>2</v>
          </cell>
        </row>
        <row r="1458">
          <cell r="A1458" t="str">
            <v>3524100650676EF+0275+20000</v>
          </cell>
          <cell r="B1458" t="str">
            <v>X28</v>
          </cell>
          <cell r="C1458">
            <v>214352759</v>
          </cell>
          <cell r="D1458">
            <v>2</v>
          </cell>
          <cell r="E1458">
            <v>5</v>
          </cell>
          <cell r="H1458">
            <v>1</v>
          </cell>
          <cell r="I1458">
            <v>2</v>
          </cell>
        </row>
        <row r="1459">
          <cell r="A1459" t="str">
            <v>3524100650676EF+0300+00000</v>
          </cell>
          <cell r="B1459" t="str">
            <v>X28</v>
          </cell>
          <cell r="C1459">
            <v>214353302</v>
          </cell>
          <cell r="D1459" t="str">
            <v>2.14</v>
          </cell>
          <cell r="E1459">
            <v>126</v>
          </cell>
          <cell r="F1459">
            <v>15</v>
          </cell>
          <cell r="H1459">
            <v>36</v>
          </cell>
          <cell r="I1459">
            <v>49</v>
          </cell>
        </row>
        <row r="1460">
          <cell r="A1460" t="str">
            <v>3524100650676EF+0300+02500</v>
          </cell>
          <cell r="B1460" t="str">
            <v>X28</v>
          </cell>
          <cell r="C1460">
            <v>214353229</v>
          </cell>
          <cell r="D1460" t="str">
            <v>2.1</v>
          </cell>
          <cell r="E1460">
            <v>49</v>
          </cell>
          <cell r="F1460">
            <v>7</v>
          </cell>
          <cell r="H1460">
            <v>14</v>
          </cell>
          <cell r="I1460">
            <v>20</v>
          </cell>
        </row>
        <row r="1461">
          <cell r="A1461" t="str">
            <v>3524100650676EF+0300+05000</v>
          </cell>
          <cell r="B1461" t="str">
            <v>X28</v>
          </cell>
          <cell r="C1461">
            <v>214353146</v>
          </cell>
          <cell r="D1461" t="str">
            <v>3.22</v>
          </cell>
          <cell r="E1461">
            <v>54</v>
          </cell>
          <cell r="F1461">
            <v>40</v>
          </cell>
          <cell r="H1461">
            <v>20</v>
          </cell>
          <cell r="I1461">
            <v>23</v>
          </cell>
        </row>
        <row r="1462">
          <cell r="A1462" t="str">
            <v>3524100650676EF+0300+07500</v>
          </cell>
          <cell r="B1462" t="str">
            <v>X28</v>
          </cell>
          <cell r="C1462">
            <v>214353062</v>
          </cell>
          <cell r="D1462" t="str">
            <v>1.92</v>
          </cell>
          <cell r="E1462">
            <v>32</v>
          </cell>
          <cell r="H1462">
            <v>9</v>
          </cell>
          <cell r="I1462">
            <v>12</v>
          </cell>
        </row>
        <row r="1463">
          <cell r="A1463" t="str">
            <v>3524100650676EF+0300+10000</v>
          </cell>
          <cell r="B1463" t="str">
            <v>X28</v>
          </cell>
          <cell r="C1463">
            <v>214352981</v>
          </cell>
          <cell r="D1463" t="str">
            <v>2.83</v>
          </cell>
          <cell r="E1463">
            <v>18</v>
          </cell>
          <cell r="F1463">
            <v>5</v>
          </cell>
          <cell r="H1463">
            <v>6</v>
          </cell>
          <cell r="I1463">
            <v>6</v>
          </cell>
        </row>
        <row r="1464">
          <cell r="A1464" t="str">
            <v>3524100650676EF+0300+12500</v>
          </cell>
          <cell r="B1464" t="str">
            <v>X28</v>
          </cell>
          <cell r="C1464">
            <v>214352908</v>
          </cell>
          <cell r="D1464" t="str">
            <v>8.5</v>
          </cell>
          <cell r="E1464">
            <v>11</v>
          </cell>
          <cell r="F1464">
            <v>10</v>
          </cell>
          <cell r="H1464">
            <v>4</v>
          </cell>
          <cell r="I1464">
            <v>2</v>
          </cell>
        </row>
        <row r="1465">
          <cell r="A1465" t="str">
            <v>3524100650676EF+0300+15000</v>
          </cell>
          <cell r="B1465" t="str">
            <v>X28</v>
          </cell>
          <cell r="C1465">
            <v>214352825</v>
          </cell>
          <cell r="D1465">
            <v>6</v>
          </cell>
          <cell r="E1465">
            <v>13</v>
          </cell>
          <cell r="H1465">
            <v>1</v>
          </cell>
          <cell r="I1465">
            <v>2</v>
          </cell>
        </row>
        <row r="1466">
          <cell r="A1466" t="str">
            <v>3524100650676EF+0300+17500</v>
          </cell>
          <cell r="B1466" t="str">
            <v>X28</v>
          </cell>
          <cell r="C1466">
            <v>214352742</v>
          </cell>
          <cell r="D1466" t="str">
            <v>2.5</v>
          </cell>
          <cell r="E1466">
            <v>5</v>
          </cell>
          <cell r="H1466">
            <v>0</v>
          </cell>
          <cell r="I1466">
            <v>2</v>
          </cell>
        </row>
        <row r="1467">
          <cell r="A1467" t="str">
            <v>3524100650676EF+0300+20000</v>
          </cell>
          <cell r="B1467" t="str">
            <v>X28</v>
          </cell>
          <cell r="C1467">
            <v>214352668</v>
          </cell>
          <cell r="D1467">
            <v>4</v>
          </cell>
          <cell r="E1467">
            <v>4</v>
          </cell>
          <cell r="F1467">
            <v>5</v>
          </cell>
          <cell r="H1467">
            <v>1</v>
          </cell>
          <cell r="I1467">
            <v>2</v>
          </cell>
        </row>
        <row r="1468">
          <cell r="A1468" t="str">
            <v>3524100650676EF+0325+00000</v>
          </cell>
          <cell r="B1468" t="str">
            <v>X28</v>
          </cell>
          <cell r="C1468">
            <v>214353211</v>
          </cell>
          <cell r="D1468" t="str">
            <v>2.4</v>
          </cell>
          <cell r="E1468">
            <v>51</v>
          </cell>
          <cell r="F1468">
            <v>13</v>
          </cell>
          <cell r="H1468">
            <v>16</v>
          </cell>
          <cell r="I1468">
            <v>20</v>
          </cell>
        </row>
        <row r="1469">
          <cell r="A1469" t="str">
            <v>3524100650676EF+0325+02500</v>
          </cell>
          <cell r="B1469" t="str">
            <v>X28</v>
          </cell>
          <cell r="C1469">
            <v>214353138</v>
          </cell>
          <cell r="D1469" t="str">
            <v>4.75</v>
          </cell>
          <cell r="E1469">
            <v>42</v>
          </cell>
          <cell r="F1469">
            <v>32</v>
          </cell>
          <cell r="H1469">
            <v>17</v>
          </cell>
          <cell r="I1469">
            <v>12</v>
          </cell>
        </row>
        <row r="1470">
          <cell r="A1470" t="str">
            <v>3524100650676EF+0325+05000</v>
          </cell>
          <cell r="B1470" t="str">
            <v>X28</v>
          </cell>
          <cell r="C1470">
            <v>214353054</v>
          </cell>
          <cell r="D1470" t="str">
            <v>1.53</v>
          </cell>
          <cell r="E1470">
            <v>29</v>
          </cell>
          <cell r="F1470">
            <v>3</v>
          </cell>
          <cell r="H1470">
            <v>9</v>
          </cell>
          <cell r="I1470">
            <v>15</v>
          </cell>
        </row>
        <row r="1471">
          <cell r="A1471" t="str">
            <v>3524100650676EF+0325+07500</v>
          </cell>
          <cell r="B1471" t="str">
            <v>X28</v>
          </cell>
          <cell r="C1471">
            <v>214352973</v>
          </cell>
          <cell r="D1471" t="str">
            <v>3.67</v>
          </cell>
          <cell r="E1471">
            <v>16</v>
          </cell>
          <cell r="H1471">
            <v>5</v>
          </cell>
          <cell r="I1471">
            <v>3</v>
          </cell>
        </row>
        <row r="1472">
          <cell r="A1472" t="str">
            <v>3524100650676EF+0325+10000</v>
          </cell>
          <cell r="B1472" t="str">
            <v>X28</v>
          </cell>
          <cell r="C1472">
            <v>214352890</v>
          </cell>
          <cell r="D1472" t="str">
            <v>4.2</v>
          </cell>
          <cell r="E1472">
            <v>25</v>
          </cell>
          <cell r="H1472">
            <v>4</v>
          </cell>
          <cell r="I1472">
            <v>5</v>
          </cell>
        </row>
        <row r="1473">
          <cell r="A1473" t="str">
            <v>3524100650676EF+0325+12500</v>
          </cell>
          <cell r="B1473" t="str">
            <v>X28</v>
          </cell>
          <cell r="C1473">
            <v>214352817</v>
          </cell>
          <cell r="D1473">
            <v>7</v>
          </cell>
          <cell r="E1473">
            <v>14</v>
          </cell>
          <cell r="H1473">
            <v>0</v>
          </cell>
          <cell r="I1473">
            <v>2</v>
          </cell>
        </row>
        <row r="1474">
          <cell r="A1474" t="str">
            <v>3524100650676EF+0325+15000</v>
          </cell>
          <cell r="B1474" t="str">
            <v>X28</v>
          </cell>
          <cell r="C1474">
            <v>214352734</v>
          </cell>
          <cell r="D1474">
            <v>5</v>
          </cell>
          <cell r="E1474">
            <v>10</v>
          </cell>
          <cell r="H1474">
            <v>0</v>
          </cell>
          <cell r="I1474">
            <v>2</v>
          </cell>
        </row>
        <row r="1475">
          <cell r="A1475" t="str">
            <v>3524100650676EF+0325+17500</v>
          </cell>
          <cell r="B1475" t="str">
            <v>X28</v>
          </cell>
          <cell r="C1475">
            <v>214352650</v>
          </cell>
          <cell r="D1475" t="str">
            <v>12.5</v>
          </cell>
          <cell r="E1475">
            <v>26</v>
          </cell>
          <cell r="H1475">
            <v>1</v>
          </cell>
          <cell r="I1475">
            <v>2</v>
          </cell>
        </row>
        <row r="1476">
          <cell r="A1476" t="str">
            <v>3524100650676EF+0325+20000</v>
          </cell>
          <cell r="B1476" t="str">
            <v>X28</v>
          </cell>
          <cell r="C1476">
            <v>214352577</v>
          </cell>
          <cell r="D1476">
            <v>8</v>
          </cell>
          <cell r="E1476">
            <v>16</v>
          </cell>
          <cell r="H1476">
            <v>0</v>
          </cell>
          <cell r="I1476">
            <v>2</v>
          </cell>
        </row>
        <row r="1477">
          <cell r="A1477" t="str">
            <v>3524100650676EF+0350+00000</v>
          </cell>
          <cell r="B1477" t="str">
            <v>X28</v>
          </cell>
          <cell r="C1477">
            <v>214353120</v>
          </cell>
          <cell r="D1477" t="str">
            <v>1.6</v>
          </cell>
          <cell r="E1477">
            <v>34</v>
          </cell>
          <cell r="H1477">
            <v>10</v>
          </cell>
          <cell r="I1477">
            <v>15</v>
          </cell>
        </row>
        <row r="1478">
          <cell r="A1478" t="str">
            <v>3524100650676EF+0350+02500</v>
          </cell>
          <cell r="B1478" t="str">
            <v>X28</v>
          </cell>
          <cell r="C1478">
            <v>214353047</v>
          </cell>
          <cell r="D1478">
            <v>4</v>
          </cell>
          <cell r="E1478">
            <v>20</v>
          </cell>
          <cell r="F1478">
            <v>14</v>
          </cell>
          <cell r="H1478">
            <v>6</v>
          </cell>
          <cell r="I1478">
            <v>7</v>
          </cell>
        </row>
        <row r="1479">
          <cell r="A1479" t="str">
            <v>3524100650676EF+0350+05000</v>
          </cell>
          <cell r="B1479" t="str">
            <v>X28</v>
          </cell>
          <cell r="C1479">
            <v>214352965</v>
          </cell>
          <cell r="D1479">
            <v>7</v>
          </cell>
          <cell r="E1479">
            <v>22</v>
          </cell>
          <cell r="F1479">
            <v>31</v>
          </cell>
          <cell r="H1479">
            <v>11</v>
          </cell>
          <cell r="I1479">
            <v>6</v>
          </cell>
        </row>
        <row r="1480">
          <cell r="A1480" t="str">
            <v>3524100650676EF+0350+07500</v>
          </cell>
          <cell r="B1480" t="str">
            <v>X28</v>
          </cell>
          <cell r="C1480">
            <v>214352882</v>
          </cell>
          <cell r="D1480" t="str">
            <v>4.2</v>
          </cell>
          <cell r="E1480">
            <v>22</v>
          </cell>
          <cell r="F1480">
            <v>5</v>
          </cell>
          <cell r="H1480">
            <v>6</v>
          </cell>
          <cell r="I1480">
            <v>5</v>
          </cell>
        </row>
        <row r="1481">
          <cell r="A1481" t="str">
            <v>3524100650676EF+0350+10000</v>
          </cell>
          <cell r="B1481" t="str">
            <v>X28</v>
          </cell>
          <cell r="C1481">
            <v>214352809</v>
          </cell>
          <cell r="D1481" t="str">
            <v>4.67</v>
          </cell>
          <cell r="E1481">
            <v>17</v>
          </cell>
          <cell r="H1481">
            <v>3</v>
          </cell>
          <cell r="I1481">
            <v>3</v>
          </cell>
        </row>
        <row r="1482">
          <cell r="A1482" t="str">
            <v>3524100650676EF+0350+12500</v>
          </cell>
          <cell r="B1482" t="str">
            <v>X28</v>
          </cell>
          <cell r="C1482">
            <v>214352726</v>
          </cell>
          <cell r="D1482">
            <v>4</v>
          </cell>
          <cell r="E1482">
            <v>15</v>
          </cell>
          <cell r="H1482">
            <v>3</v>
          </cell>
          <cell r="I1482">
            <v>3</v>
          </cell>
        </row>
        <row r="1483">
          <cell r="A1483" t="str">
            <v>3524100650676EF+0350+15000</v>
          </cell>
          <cell r="B1483" t="str">
            <v>X28</v>
          </cell>
          <cell r="C1483">
            <v>214352643</v>
          </cell>
          <cell r="D1483" t="str">
            <v>4.5</v>
          </cell>
          <cell r="E1483">
            <v>9</v>
          </cell>
          <cell r="H1483">
            <v>0</v>
          </cell>
          <cell r="I1483">
            <v>2</v>
          </cell>
        </row>
        <row r="1484">
          <cell r="A1484" t="str">
            <v>3524100650676EF+0350+17500</v>
          </cell>
          <cell r="B1484" t="str">
            <v>X28</v>
          </cell>
          <cell r="C1484">
            <v>214352569</v>
          </cell>
          <cell r="D1484" t="str">
            <v>2.5</v>
          </cell>
          <cell r="E1484">
            <v>5</v>
          </cell>
          <cell r="H1484">
            <v>0</v>
          </cell>
          <cell r="I1484">
            <v>2</v>
          </cell>
        </row>
        <row r="1485">
          <cell r="A1485" t="str">
            <v>3524100650676EF+0350+20000</v>
          </cell>
          <cell r="B1485" t="str">
            <v>X28</v>
          </cell>
          <cell r="C1485">
            <v>214352486</v>
          </cell>
          <cell r="D1485">
            <v>2</v>
          </cell>
          <cell r="E1485">
            <v>2</v>
          </cell>
          <cell r="H1485">
            <v>0</v>
          </cell>
          <cell r="I1485">
            <v>1</v>
          </cell>
        </row>
        <row r="1486">
          <cell r="A1486" t="str">
            <v>3524100650676EF+0375+00000</v>
          </cell>
          <cell r="B1486" t="str">
            <v>X28</v>
          </cell>
          <cell r="C1486">
            <v>214353039</v>
          </cell>
          <cell r="D1486" t="str">
            <v>3.33</v>
          </cell>
          <cell r="E1486">
            <v>24</v>
          </cell>
          <cell r="H1486">
            <v>4</v>
          </cell>
          <cell r="I1486">
            <v>6</v>
          </cell>
        </row>
        <row r="1487">
          <cell r="A1487" t="str">
            <v>3524100650676EF+0375+02500</v>
          </cell>
          <cell r="B1487" t="str">
            <v>X28</v>
          </cell>
          <cell r="C1487">
            <v>214352957</v>
          </cell>
          <cell r="D1487" t="str">
            <v>4.5</v>
          </cell>
          <cell r="E1487">
            <v>22</v>
          </cell>
          <cell r="H1487">
            <v>4</v>
          </cell>
          <cell r="I1487">
            <v>4</v>
          </cell>
        </row>
        <row r="1488">
          <cell r="A1488" t="str">
            <v>3524100650676EF+0375+05000</v>
          </cell>
          <cell r="B1488" t="str">
            <v>X28</v>
          </cell>
          <cell r="C1488">
            <v>214352874</v>
          </cell>
          <cell r="D1488" t="str">
            <v>2.5</v>
          </cell>
          <cell r="E1488">
            <v>13</v>
          </cell>
          <cell r="H1488">
            <v>3</v>
          </cell>
          <cell r="I1488">
            <v>4</v>
          </cell>
        </row>
        <row r="1489">
          <cell r="A1489" t="str">
            <v>3524100650676EF+0375+07500</v>
          </cell>
          <cell r="B1489" t="str">
            <v>X28</v>
          </cell>
          <cell r="C1489">
            <v>214352791</v>
          </cell>
          <cell r="D1489">
            <v>3</v>
          </cell>
          <cell r="E1489">
            <v>14</v>
          </cell>
          <cell r="F1489">
            <v>5</v>
          </cell>
          <cell r="H1489">
            <v>4</v>
          </cell>
          <cell r="I1489">
            <v>5</v>
          </cell>
        </row>
        <row r="1490">
          <cell r="A1490" t="str">
            <v>3524100650676EF+0375+10000</v>
          </cell>
          <cell r="B1490" t="str">
            <v>X28</v>
          </cell>
          <cell r="C1490">
            <v>214352718</v>
          </cell>
          <cell r="D1490" t="str">
            <v>3.5</v>
          </cell>
          <cell r="E1490">
            <v>8</v>
          </cell>
          <cell r="H1490">
            <v>1</v>
          </cell>
          <cell r="I1490">
            <v>2</v>
          </cell>
        </row>
        <row r="1491">
          <cell r="A1491" t="str">
            <v>3524100650676EF+0375+12500</v>
          </cell>
          <cell r="B1491" t="str">
            <v>X28</v>
          </cell>
          <cell r="C1491">
            <v>214352635</v>
          </cell>
          <cell r="D1491" t="str">
            <v>2.5</v>
          </cell>
          <cell r="E1491">
            <v>6</v>
          </cell>
          <cell r="H1491">
            <v>1</v>
          </cell>
          <cell r="I1491">
            <v>2</v>
          </cell>
        </row>
        <row r="1492">
          <cell r="A1492" t="str">
            <v>3524100650676EF+0375+15000</v>
          </cell>
          <cell r="B1492" t="str">
            <v>X28</v>
          </cell>
          <cell r="C1492">
            <v>214352551</v>
          </cell>
          <cell r="D1492">
            <v>4</v>
          </cell>
          <cell r="E1492">
            <v>5</v>
          </cell>
          <cell r="H1492">
            <v>1</v>
          </cell>
          <cell r="I1492">
            <v>1</v>
          </cell>
        </row>
        <row r="1493">
          <cell r="A1493" t="str">
            <v>3524100650676EF+0375+17500</v>
          </cell>
          <cell r="B1493" t="str">
            <v>X28</v>
          </cell>
          <cell r="C1493">
            <v>214352478</v>
          </cell>
          <cell r="D1493">
            <v>9</v>
          </cell>
          <cell r="E1493">
            <v>6</v>
          </cell>
          <cell r="F1493">
            <v>3</v>
          </cell>
          <cell r="H1493">
            <v>0</v>
          </cell>
          <cell r="I1493">
            <v>1</v>
          </cell>
        </row>
        <row r="1494">
          <cell r="A1494" t="str">
            <v>3524100650676EF+0375+20000</v>
          </cell>
          <cell r="B1494" t="str">
            <v>X28</v>
          </cell>
          <cell r="C1494">
            <v>214352395</v>
          </cell>
          <cell r="D1494">
            <v>5</v>
          </cell>
          <cell r="E1494">
            <v>5</v>
          </cell>
          <cell r="H1494">
            <v>0</v>
          </cell>
          <cell r="I1494">
            <v>1</v>
          </cell>
        </row>
        <row r="1495">
          <cell r="A1495" t="str">
            <v>3524100650676EF+0400+00000</v>
          </cell>
          <cell r="B1495" t="str">
            <v>X28</v>
          </cell>
          <cell r="C1495">
            <v>214352940</v>
          </cell>
          <cell r="D1495">
            <v>3</v>
          </cell>
          <cell r="E1495">
            <v>13</v>
          </cell>
          <cell r="F1495">
            <v>5</v>
          </cell>
          <cell r="H1495">
            <v>3</v>
          </cell>
          <cell r="I1495">
            <v>5</v>
          </cell>
        </row>
        <row r="1496">
          <cell r="A1496" t="str">
            <v>3524100650676EF+0400+02500</v>
          </cell>
          <cell r="B1496" t="str">
            <v>X28</v>
          </cell>
          <cell r="C1496">
            <v>214352866</v>
          </cell>
          <cell r="D1496" t="str">
            <v>9.5</v>
          </cell>
          <cell r="E1496">
            <v>19</v>
          </cell>
          <cell r="H1496">
            <v>0</v>
          </cell>
          <cell r="I1496">
            <v>2</v>
          </cell>
        </row>
        <row r="1497">
          <cell r="A1497" t="str">
            <v>3524100650676EF+0400+05000</v>
          </cell>
          <cell r="B1497" t="str">
            <v>X28</v>
          </cell>
          <cell r="C1497">
            <v>214352783</v>
          </cell>
          <cell r="D1497" t="str">
            <v>3.33</v>
          </cell>
          <cell r="E1497">
            <v>23</v>
          </cell>
          <cell r="H1497">
            <v>3</v>
          </cell>
          <cell r="I1497">
            <v>6</v>
          </cell>
        </row>
        <row r="1498">
          <cell r="A1498" t="str">
            <v>3524100650676EF+0400+07500</v>
          </cell>
          <cell r="B1498" t="str">
            <v>X28</v>
          </cell>
          <cell r="C1498">
            <v>214352700</v>
          </cell>
          <cell r="D1498">
            <v>11</v>
          </cell>
          <cell r="E1498">
            <v>23</v>
          </cell>
          <cell r="H1498">
            <v>1</v>
          </cell>
          <cell r="I1498">
            <v>2</v>
          </cell>
        </row>
        <row r="1499">
          <cell r="A1499" t="str">
            <v>3524100650676EF+0400+10000</v>
          </cell>
          <cell r="B1499" t="str">
            <v>X28</v>
          </cell>
          <cell r="C1499">
            <v>214352627</v>
          </cell>
          <cell r="D1499" t="str">
            <v>2.5</v>
          </cell>
          <cell r="E1499">
            <v>2</v>
          </cell>
          <cell r="F1499">
            <v>5</v>
          </cell>
          <cell r="H1499">
            <v>2</v>
          </cell>
          <cell r="I1499">
            <v>2</v>
          </cell>
        </row>
        <row r="1500">
          <cell r="A1500" t="str">
            <v>3524100650676EF+0400+12500</v>
          </cell>
          <cell r="B1500" t="str">
            <v>X28</v>
          </cell>
          <cell r="C1500">
            <v>214352544</v>
          </cell>
          <cell r="D1500">
            <v>4</v>
          </cell>
          <cell r="E1500">
            <v>5</v>
          </cell>
          <cell r="H1500">
            <v>1</v>
          </cell>
          <cell r="I1500">
            <v>1</v>
          </cell>
        </row>
        <row r="1501">
          <cell r="A1501" t="str">
            <v>3524100650676EF+0400+15000</v>
          </cell>
          <cell r="B1501" t="str">
            <v>X28</v>
          </cell>
          <cell r="C1501">
            <v>214352460</v>
          </cell>
          <cell r="D1501" t="str">
            <v>6.5</v>
          </cell>
          <cell r="E1501">
            <v>13</v>
          </cell>
          <cell r="H1501">
            <v>0</v>
          </cell>
          <cell r="I1501">
            <v>2</v>
          </cell>
        </row>
        <row r="1502">
          <cell r="A1502" t="str">
            <v>3524100650676EF+0400+17500</v>
          </cell>
          <cell r="B1502" t="str">
            <v>X28</v>
          </cell>
          <cell r="C1502">
            <v>214352387</v>
          </cell>
          <cell r="D1502">
            <v>1</v>
          </cell>
          <cell r="E1502">
            <v>1</v>
          </cell>
          <cell r="H1502">
            <v>0</v>
          </cell>
          <cell r="I1502">
            <v>1</v>
          </cell>
        </row>
        <row r="1503">
          <cell r="A1503" t="str">
            <v>3524100650676EF+0400+20000</v>
          </cell>
          <cell r="B1503" t="str">
            <v>X28</v>
          </cell>
          <cell r="C1503">
            <v>214352304</v>
          </cell>
          <cell r="D1503">
            <v>3</v>
          </cell>
          <cell r="E1503">
            <v>3</v>
          </cell>
          <cell r="H1503">
            <v>0</v>
          </cell>
          <cell r="I1503">
            <v>1</v>
          </cell>
        </row>
        <row r="1504">
          <cell r="A1504" t="str">
            <v>3524100650676EF+0425+00000</v>
          </cell>
          <cell r="B1504" t="str">
            <v>X28</v>
          </cell>
          <cell r="C1504">
            <v>214352858</v>
          </cell>
          <cell r="D1504" t="str">
            <v>3.75</v>
          </cell>
          <cell r="E1504">
            <v>17</v>
          </cell>
          <cell r="H1504">
            <v>2</v>
          </cell>
          <cell r="I1504">
            <v>4</v>
          </cell>
        </row>
        <row r="1505">
          <cell r="A1505" t="str">
            <v>3524100650676EF+0425+02500</v>
          </cell>
          <cell r="B1505" t="str">
            <v>X28</v>
          </cell>
          <cell r="C1505">
            <v>214352775</v>
          </cell>
          <cell r="D1505">
            <v>3</v>
          </cell>
          <cell r="E1505">
            <v>8</v>
          </cell>
          <cell r="H1505">
            <v>2</v>
          </cell>
          <cell r="I1505">
            <v>2</v>
          </cell>
        </row>
        <row r="1506">
          <cell r="A1506" t="str">
            <v>3524100650676EF+0425+05000</v>
          </cell>
          <cell r="B1506" t="str">
            <v>X28</v>
          </cell>
          <cell r="C1506">
            <v>214352692</v>
          </cell>
          <cell r="D1506" t="str">
            <v>2.5</v>
          </cell>
          <cell r="E1506">
            <v>3</v>
          </cell>
          <cell r="F1506">
            <v>3</v>
          </cell>
          <cell r="H1506">
            <v>1</v>
          </cell>
          <cell r="I1506">
            <v>2</v>
          </cell>
        </row>
        <row r="1507">
          <cell r="A1507" t="str">
            <v>3524100650676EF+0425+07500</v>
          </cell>
          <cell r="B1507" t="str">
            <v>X28</v>
          </cell>
          <cell r="C1507">
            <v>214352619</v>
          </cell>
          <cell r="D1507">
            <v>6</v>
          </cell>
          <cell r="E1507">
            <v>13</v>
          </cell>
          <cell r="H1507">
            <v>1</v>
          </cell>
          <cell r="I1507">
            <v>2</v>
          </cell>
        </row>
        <row r="1508">
          <cell r="A1508" t="str">
            <v>3524100650676EF+0425+10000</v>
          </cell>
          <cell r="B1508" t="str">
            <v>X28</v>
          </cell>
          <cell r="C1508">
            <v>214352536</v>
          </cell>
          <cell r="D1508">
            <v>3</v>
          </cell>
          <cell r="E1508">
            <v>7</v>
          </cell>
          <cell r="H1508">
            <v>1</v>
          </cell>
          <cell r="I1508">
            <v>2</v>
          </cell>
        </row>
        <row r="1509">
          <cell r="A1509" t="str">
            <v>3524100650676EF+0425+12500</v>
          </cell>
          <cell r="B1509" t="str">
            <v>X28</v>
          </cell>
          <cell r="C1509">
            <v>214352452</v>
          </cell>
          <cell r="D1509" t="str">
            <v>5.5</v>
          </cell>
          <cell r="E1509">
            <v>12</v>
          </cell>
          <cell r="H1509">
            <v>1</v>
          </cell>
          <cell r="I1509">
            <v>2</v>
          </cell>
        </row>
        <row r="1510">
          <cell r="A1510" t="str">
            <v>3524100650676EF+0425+15000</v>
          </cell>
          <cell r="B1510" t="str">
            <v>X28</v>
          </cell>
          <cell r="C1510">
            <v>214352379</v>
          </cell>
          <cell r="D1510">
            <v>19</v>
          </cell>
          <cell r="E1510">
            <v>19</v>
          </cell>
          <cell r="H1510">
            <v>0</v>
          </cell>
          <cell r="I1510">
            <v>1</v>
          </cell>
        </row>
        <row r="1511">
          <cell r="A1511" t="str">
            <v>3524100650676EF+0425+17500</v>
          </cell>
          <cell r="B1511" t="str">
            <v>X28</v>
          </cell>
          <cell r="C1511">
            <v>214352296</v>
          </cell>
          <cell r="D1511">
            <v>11</v>
          </cell>
          <cell r="E1511">
            <v>11</v>
          </cell>
          <cell r="H1511">
            <v>0</v>
          </cell>
          <cell r="I1511">
            <v>1</v>
          </cell>
        </row>
        <row r="1512">
          <cell r="A1512" t="str">
            <v>3524100650676EF+0450+00000</v>
          </cell>
          <cell r="B1512" t="str">
            <v>X28</v>
          </cell>
          <cell r="C1512">
            <v>214352767</v>
          </cell>
          <cell r="D1512" t="str">
            <v>4.5</v>
          </cell>
          <cell r="E1512">
            <v>11</v>
          </cell>
          <cell r="H1512">
            <v>2</v>
          </cell>
          <cell r="I1512">
            <v>2</v>
          </cell>
        </row>
        <row r="1513">
          <cell r="A1513" t="str">
            <v>3524100650676EF+0450+02500</v>
          </cell>
          <cell r="B1513" t="str">
            <v>X28</v>
          </cell>
          <cell r="C1513">
            <v>214352684</v>
          </cell>
          <cell r="D1513">
            <v>2</v>
          </cell>
          <cell r="E1513">
            <v>2</v>
          </cell>
          <cell r="H1513">
            <v>0</v>
          </cell>
          <cell r="I1513">
            <v>1</v>
          </cell>
        </row>
        <row r="1514">
          <cell r="A1514" t="str">
            <v>3524100650676EF+0450+05000</v>
          </cell>
          <cell r="B1514" t="str">
            <v>X28</v>
          </cell>
          <cell r="C1514">
            <v>214352601</v>
          </cell>
          <cell r="D1514">
            <v>20</v>
          </cell>
          <cell r="E1514">
            <v>20</v>
          </cell>
          <cell r="H1514">
            <v>0</v>
          </cell>
          <cell r="I1514">
            <v>1</v>
          </cell>
        </row>
        <row r="1515">
          <cell r="A1515" t="str">
            <v>3524100650676EF+0450+07500</v>
          </cell>
          <cell r="B1515" t="str">
            <v>X28</v>
          </cell>
          <cell r="C1515">
            <v>214352528</v>
          </cell>
          <cell r="D1515">
            <v>9</v>
          </cell>
          <cell r="E1515">
            <v>6</v>
          </cell>
          <cell r="F1515">
            <v>4</v>
          </cell>
          <cell r="H1515">
            <v>1</v>
          </cell>
          <cell r="I1515">
            <v>1</v>
          </cell>
        </row>
        <row r="1516">
          <cell r="A1516" t="str">
            <v>3524100650676EF+0450+10000</v>
          </cell>
          <cell r="B1516" t="str">
            <v>X28</v>
          </cell>
          <cell r="C1516">
            <v>214352445</v>
          </cell>
          <cell r="D1516">
            <v>7</v>
          </cell>
          <cell r="E1516">
            <v>7</v>
          </cell>
          <cell r="H1516">
            <v>0</v>
          </cell>
          <cell r="I1516">
            <v>1</v>
          </cell>
        </row>
        <row r="1517">
          <cell r="A1517" t="str">
            <v>3524100650676EF+0450+12500</v>
          </cell>
          <cell r="B1517" t="str">
            <v>X28</v>
          </cell>
          <cell r="C1517">
            <v>214352361</v>
          </cell>
          <cell r="D1517" t="str">
            <v>6.5</v>
          </cell>
          <cell r="E1517">
            <v>13</v>
          </cell>
          <cell r="H1517">
            <v>0</v>
          </cell>
          <cell r="I1517">
            <v>2</v>
          </cell>
        </row>
        <row r="1518">
          <cell r="A1518" t="str">
            <v>3524100650676EF+0450+15000</v>
          </cell>
          <cell r="B1518" t="str">
            <v>X28</v>
          </cell>
          <cell r="C1518">
            <v>214352288</v>
          </cell>
          <cell r="D1518">
            <v>8</v>
          </cell>
          <cell r="E1518">
            <v>8</v>
          </cell>
          <cell r="H1518">
            <v>0</v>
          </cell>
          <cell r="I1518">
            <v>1</v>
          </cell>
        </row>
        <row r="1519">
          <cell r="A1519" t="str">
            <v>3524100650676EF+0475+00000</v>
          </cell>
          <cell r="B1519" t="str">
            <v>X28</v>
          </cell>
          <cell r="C1519">
            <v>214352676</v>
          </cell>
          <cell r="D1519" t="str">
            <v>4.5</v>
          </cell>
          <cell r="E1519">
            <v>9</v>
          </cell>
          <cell r="H1519">
            <v>0</v>
          </cell>
          <cell r="I1519">
            <v>2</v>
          </cell>
        </row>
        <row r="1520">
          <cell r="A1520" t="str">
            <v>3524100650676EF+0475+02500</v>
          </cell>
          <cell r="B1520" t="str">
            <v>X28</v>
          </cell>
          <cell r="C1520">
            <v>214352593</v>
          </cell>
          <cell r="D1520">
            <v>24</v>
          </cell>
          <cell r="E1520">
            <v>24</v>
          </cell>
          <cell r="H1520">
            <v>0</v>
          </cell>
          <cell r="I1520">
            <v>1</v>
          </cell>
        </row>
        <row r="1521">
          <cell r="A1521" t="str">
            <v>3524100650676EF+0475+05000</v>
          </cell>
          <cell r="B1521" t="str">
            <v>X28</v>
          </cell>
          <cell r="C1521">
            <v>214352510</v>
          </cell>
          <cell r="D1521">
            <v>4</v>
          </cell>
          <cell r="E1521">
            <v>4</v>
          </cell>
          <cell r="F1521">
            <v>5</v>
          </cell>
          <cell r="H1521">
            <v>1</v>
          </cell>
          <cell r="I1521">
            <v>2</v>
          </cell>
        </row>
        <row r="1522">
          <cell r="A1522" t="str">
            <v>3524100650676EF+0475+07500</v>
          </cell>
          <cell r="B1522" t="str">
            <v>X28</v>
          </cell>
          <cell r="C1522">
            <v>214352437</v>
          </cell>
          <cell r="D1522">
            <v>4</v>
          </cell>
          <cell r="E1522">
            <v>8</v>
          </cell>
          <cell r="H1522">
            <v>0</v>
          </cell>
          <cell r="I1522">
            <v>2</v>
          </cell>
        </row>
        <row r="1523">
          <cell r="A1523" t="str">
            <v>3524100650676EF+0475+10000</v>
          </cell>
          <cell r="B1523" t="str">
            <v>X28</v>
          </cell>
          <cell r="C1523">
            <v>214352353</v>
          </cell>
          <cell r="D1523">
            <v>6</v>
          </cell>
          <cell r="E1523">
            <v>6</v>
          </cell>
          <cell r="H1523">
            <v>0</v>
          </cell>
          <cell r="I1523">
            <v>1</v>
          </cell>
        </row>
        <row r="1524">
          <cell r="A1524" t="str">
            <v>3524100650676EF+0475+12500</v>
          </cell>
          <cell r="B1524" t="str">
            <v>X28</v>
          </cell>
          <cell r="C1524">
            <v>214352270</v>
          </cell>
          <cell r="D1524">
            <v>2</v>
          </cell>
          <cell r="E1524">
            <v>2</v>
          </cell>
          <cell r="H1524">
            <v>0</v>
          </cell>
          <cell r="I1524">
            <v>1</v>
          </cell>
        </row>
        <row r="1525">
          <cell r="A1525" t="str">
            <v>3524100650676EF+0500+00000</v>
          </cell>
          <cell r="B1525" t="str">
            <v>X28</v>
          </cell>
          <cell r="C1525">
            <v>214352585</v>
          </cell>
          <cell r="D1525">
            <v>3</v>
          </cell>
          <cell r="E1525">
            <v>9</v>
          </cell>
          <cell r="H1525">
            <v>0</v>
          </cell>
          <cell r="I1525">
            <v>3</v>
          </cell>
        </row>
        <row r="1526">
          <cell r="A1526" t="str">
            <v>3524100650676EF+0500+02500</v>
          </cell>
          <cell r="B1526" t="str">
            <v>X28</v>
          </cell>
          <cell r="C1526">
            <v>214352502</v>
          </cell>
          <cell r="D1526">
            <v>3</v>
          </cell>
          <cell r="E1526">
            <v>9</v>
          </cell>
          <cell r="H1526">
            <v>0</v>
          </cell>
          <cell r="I1526">
            <v>3</v>
          </cell>
        </row>
        <row r="1527">
          <cell r="A1527" t="str">
            <v>3524100650676EF+0500+05000</v>
          </cell>
          <cell r="B1527" t="str">
            <v>X28</v>
          </cell>
          <cell r="C1527">
            <v>214352429</v>
          </cell>
          <cell r="D1527">
            <v>5</v>
          </cell>
          <cell r="E1527">
            <v>6</v>
          </cell>
          <cell r="H1527">
            <v>1</v>
          </cell>
          <cell r="I1527">
            <v>1</v>
          </cell>
        </row>
        <row r="1528">
          <cell r="A1528" t="str">
            <v>3524100650676EF+0500+07500</v>
          </cell>
          <cell r="B1528" t="str">
            <v>X28</v>
          </cell>
          <cell r="C1528">
            <v>214352346</v>
          </cell>
          <cell r="D1528">
            <v>3</v>
          </cell>
          <cell r="E1528">
            <v>3</v>
          </cell>
          <cell r="H1528">
            <v>0</v>
          </cell>
          <cell r="I1528">
            <v>1</v>
          </cell>
        </row>
        <row r="1529">
          <cell r="A1529" t="str">
            <v>3524100650676EF+0500+10000</v>
          </cell>
          <cell r="B1529" t="str">
            <v>X28</v>
          </cell>
          <cell r="C1529">
            <v>214352262</v>
          </cell>
          <cell r="D1529">
            <v>4</v>
          </cell>
          <cell r="E1529">
            <v>4</v>
          </cell>
          <cell r="H1529">
            <v>0</v>
          </cell>
          <cell r="I1529">
            <v>1</v>
          </cell>
        </row>
        <row r="1530">
          <cell r="A1530" t="str">
            <v>3524100650676EF+0525+00000</v>
          </cell>
          <cell r="B1530" t="str">
            <v>X28</v>
          </cell>
          <cell r="C1530">
            <v>214352494</v>
          </cell>
          <cell r="D1530">
            <v>14</v>
          </cell>
          <cell r="E1530">
            <v>14</v>
          </cell>
          <cell r="H1530">
            <v>0</v>
          </cell>
          <cell r="I1530">
            <v>1</v>
          </cell>
        </row>
        <row r="1531">
          <cell r="A1531" t="str">
            <v>3524100650676EF+0525+02500</v>
          </cell>
          <cell r="B1531" t="str">
            <v>X28</v>
          </cell>
          <cell r="C1531">
            <v>214352411</v>
          </cell>
          <cell r="D1531">
            <v>5</v>
          </cell>
          <cell r="E1531">
            <v>10</v>
          </cell>
          <cell r="H1531">
            <v>0</v>
          </cell>
          <cell r="I1531">
            <v>2</v>
          </cell>
        </row>
        <row r="1532">
          <cell r="A1532" t="str">
            <v>3524100650676EF+0525+05000</v>
          </cell>
          <cell r="B1532" t="str">
            <v>X28</v>
          </cell>
          <cell r="C1532">
            <v>214352338</v>
          </cell>
          <cell r="D1532">
            <v>1</v>
          </cell>
          <cell r="E1532">
            <v>1</v>
          </cell>
          <cell r="H1532">
            <v>0</v>
          </cell>
          <cell r="I1532">
            <v>1</v>
          </cell>
        </row>
        <row r="1533">
          <cell r="A1533" t="str">
            <v>3524100650676EF+0525+07500</v>
          </cell>
          <cell r="B1533" t="str">
            <v>X28</v>
          </cell>
          <cell r="C1533">
            <v>214352254</v>
          </cell>
          <cell r="D1533">
            <v>7</v>
          </cell>
          <cell r="E1533">
            <v>14</v>
          </cell>
          <cell r="H1533">
            <v>0</v>
          </cell>
          <cell r="I1533">
            <v>2</v>
          </cell>
        </row>
        <row r="1534">
          <cell r="A1534" t="str">
            <v>3524100650676EF+0550+00000</v>
          </cell>
          <cell r="B1534" t="str">
            <v>X28</v>
          </cell>
          <cell r="C1534">
            <v>214352403</v>
          </cell>
          <cell r="D1534" t="str">
            <v>1.5</v>
          </cell>
          <cell r="E1534">
            <v>3</v>
          </cell>
          <cell r="H1534">
            <v>0</v>
          </cell>
          <cell r="I1534">
            <v>2</v>
          </cell>
        </row>
        <row r="1535">
          <cell r="A1535" t="str">
            <v>3524100650676EF+0550+02500</v>
          </cell>
          <cell r="B1535" t="str">
            <v>X28</v>
          </cell>
          <cell r="C1535">
            <v>214352320</v>
          </cell>
          <cell r="D1535">
            <v>4</v>
          </cell>
          <cell r="E1535">
            <v>4</v>
          </cell>
          <cell r="H1535">
            <v>0</v>
          </cell>
          <cell r="I1535">
            <v>1</v>
          </cell>
        </row>
        <row r="1536">
          <cell r="A1536" t="str">
            <v>3524100650676EF+0550+05000</v>
          </cell>
          <cell r="B1536" t="str">
            <v>X28</v>
          </cell>
          <cell r="C1536">
            <v>214352247</v>
          </cell>
          <cell r="D1536">
            <v>3</v>
          </cell>
          <cell r="E1536">
            <v>3</v>
          </cell>
          <cell r="H1536">
            <v>0</v>
          </cell>
          <cell r="I1536">
            <v>1</v>
          </cell>
        </row>
        <row r="1537">
          <cell r="A1537" t="str">
            <v>3524100650676EF+0575+00000</v>
          </cell>
          <cell r="B1537" t="str">
            <v>X28</v>
          </cell>
          <cell r="C1537">
            <v>214352312</v>
          </cell>
          <cell r="D1537">
            <v>1</v>
          </cell>
          <cell r="E1537">
            <v>1</v>
          </cell>
          <cell r="H1537">
            <v>0</v>
          </cell>
          <cell r="I1537">
            <v>1</v>
          </cell>
        </row>
        <row r="1538">
          <cell r="A1538" t="str">
            <v>3524100650676EF+0575+02500</v>
          </cell>
          <cell r="B1538" t="str">
            <v>X28</v>
          </cell>
          <cell r="C1538">
            <v>214352239</v>
          </cell>
          <cell r="D1538">
            <v>3</v>
          </cell>
          <cell r="E1538">
            <v>3</v>
          </cell>
          <cell r="H1538">
            <v>0</v>
          </cell>
          <cell r="I1538">
            <v>1</v>
          </cell>
        </row>
        <row r="1539">
          <cell r="A1539" t="str">
            <v>3524100650676EF+0600+00000</v>
          </cell>
          <cell r="B1539" t="str">
            <v>X28</v>
          </cell>
          <cell r="C1539">
            <v>214352221</v>
          </cell>
          <cell r="D1539">
            <v>5</v>
          </cell>
          <cell r="E1539">
            <v>5</v>
          </cell>
          <cell r="H1539">
            <v>0</v>
          </cell>
          <cell r="I1539">
            <v>1</v>
          </cell>
        </row>
        <row r="1540">
          <cell r="A1540" t="str">
            <v>3524100650676EF-0025+05000</v>
          </cell>
          <cell r="B1540" t="str">
            <v>X28</v>
          </cell>
          <cell r="C1540">
            <v>214354318</v>
          </cell>
          <cell r="D1540" t="str">
            <v>2.62</v>
          </cell>
          <cell r="E1540">
            <v>129</v>
          </cell>
          <cell r="F1540">
            <v>55</v>
          </cell>
          <cell r="H1540">
            <v>45</v>
          </cell>
          <cell r="I1540">
            <v>53</v>
          </cell>
        </row>
        <row r="1541">
          <cell r="A1541" t="str">
            <v>3524100650676EF-0025+07500</v>
          </cell>
          <cell r="B1541" t="str">
            <v>X28</v>
          </cell>
          <cell r="C1541">
            <v>214354235</v>
          </cell>
          <cell r="D1541" t="str">
            <v>3.76</v>
          </cell>
          <cell r="E1541">
            <v>89</v>
          </cell>
          <cell r="F1541">
            <v>68</v>
          </cell>
          <cell r="H1541">
            <v>29</v>
          </cell>
          <cell r="I1541">
            <v>34</v>
          </cell>
        </row>
        <row r="1542">
          <cell r="A1542" t="str">
            <v>3524100650676EF-0025+10000</v>
          </cell>
          <cell r="B1542" t="str">
            <v>X28</v>
          </cell>
          <cell r="C1542">
            <v>214354151</v>
          </cell>
          <cell r="D1542" t="str">
            <v>2.81</v>
          </cell>
          <cell r="E1542">
            <v>59</v>
          </cell>
          <cell r="H1542">
            <v>14</v>
          </cell>
          <cell r="I1542">
            <v>16</v>
          </cell>
        </row>
        <row r="1543">
          <cell r="A1543" t="str">
            <v>3524100650676EF-0025+12500</v>
          </cell>
          <cell r="B1543" t="str">
            <v>X28</v>
          </cell>
          <cell r="C1543">
            <v>214354078</v>
          </cell>
          <cell r="D1543" t="str">
            <v>2.75</v>
          </cell>
          <cell r="E1543">
            <v>44</v>
          </cell>
          <cell r="H1543">
            <v>11</v>
          </cell>
          <cell r="I1543">
            <v>12</v>
          </cell>
        </row>
        <row r="1544">
          <cell r="A1544" t="str">
            <v>3524100650676EF-0025+15000</v>
          </cell>
          <cell r="B1544" t="str">
            <v>X28</v>
          </cell>
          <cell r="C1544">
            <v>214353997</v>
          </cell>
          <cell r="D1544" t="str">
            <v>3.63</v>
          </cell>
          <cell r="E1544">
            <v>32</v>
          </cell>
          <cell r="H1544">
            <v>3</v>
          </cell>
          <cell r="I1544">
            <v>8</v>
          </cell>
        </row>
        <row r="1545">
          <cell r="A1545" t="str">
            <v>3524100650676EF-0025+17500</v>
          </cell>
          <cell r="B1545" t="str">
            <v>X28</v>
          </cell>
          <cell r="C1545">
            <v>214353914</v>
          </cell>
          <cell r="D1545">
            <v>4</v>
          </cell>
          <cell r="E1545">
            <v>36</v>
          </cell>
          <cell r="H1545">
            <v>4</v>
          </cell>
          <cell r="I1545">
            <v>8</v>
          </cell>
        </row>
        <row r="1546">
          <cell r="A1546" t="str">
            <v>3524100650676EF-0025+20000</v>
          </cell>
          <cell r="B1546" t="str">
            <v>X28</v>
          </cell>
          <cell r="C1546">
            <v>214353831</v>
          </cell>
          <cell r="D1546" t="str">
            <v>8.5</v>
          </cell>
          <cell r="E1546">
            <v>31</v>
          </cell>
          <cell r="F1546">
            <v>12</v>
          </cell>
          <cell r="H1546">
            <v>9</v>
          </cell>
          <cell r="I1546">
            <v>4</v>
          </cell>
        </row>
        <row r="1547">
          <cell r="A1547" t="str">
            <v>3524100650676EF-0050+07500</v>
          </cell>
          <cell r="B1547" t="str">
            <v>X28</v>
          </cell>
          <cell r="C1547">
            <v>214354326</v>
          </cell>
          <cell r="D1547">
            <v>3</v>
          </cell>
          <cell r="E1547">
            <v>74</v>
          </cell>
          <cell r="F1547">
            <v>36</v>
          </cell>
          <cell r="H1547">
            <v>29</v>
          </cell>
          <cell r="I1547">
            <v>27</v>
          </cell>
        </row>
        <row r="1548">
          <cell r="A1548" t="str">
            <v>3524100650676EF-0050+10000</v>
          </cell>
          <cell r="B1548" t="str">
            <v>X28</v>
          </cell>
          <cell r="C1548">
            <v>214354243</v>
          </cell>
          <cell r="D1548" t="str">
            <v>2.5</v>
          </cell>
          <cell r="E1548">
            <v>61</v>
          </cell>
          <cell r="H1548">
            <v>11</v>
          </cell>
          <cell r="I1548">
            <v>20</v>
          </cell>
        </row>
        <row r="1549">
          <cell r="A1549" t="str">
            <v>3524100650676EF-0050+12500</v>
          </cell>
          <cell r="B1549" t="str">
            <v>X28</v>
          </cell>
          <cell r="C1549">
            <v>214354169</v>
          </cell>
          <cell r="D1549" t="str">
            <v>5.63</v>
          </cell>
          <cell r="E1549">
            <v>35</v>
          </cell>
          <cell r="F1549">
            <v>15</v>
          </cell>
          <cell r="H1549">
            <v>5</v>
          </cell>
          <cell r="I1549">
            <v>8</v>
          </cell>
        </row>
        <row r="1550">
          <cell r="A1550" t="str">
            <v>3524100650676EF-0050+15000</v>
          </cell>
          <cell r="B1550" t="str">
            <v>X28</v>
          </cell>
          <cell r="C1550">
            <v>214354086</v>
          </cell>
          <cell r="D1550" t="str">
            <v>1.83</v>
          </cell>
          <cell r="E1550">
            <v>27</v>
          </cell>
          <cell r="H1550">
            <v>5</v>
          </cell>
          <cell r="I1550">
            <v>12</v>
          </cell>
        </row>
        <row r="1551">
          <cell r="A1551" t="str">
            <v>3524100650676EF-0050+17500</v>
          </cell>
          <cell r="B1551" t="str">
            <v>X28</v>
          </cell>
          <cell r="C1551">
            <v>214354003</v>
          </cell>
          <cell r="D1551" t="str">
            <v>2.4</v>
          </cell>
          <cell r="E1551">
            <v>17</v>
          </cell>
          <cell r="H1551">
            <v>5</v>
          </cell>
          <cell r="I1551">
            <v>5</v>
          </cell>
        </row>
        <row r="1552">
          <cell r="A1552" t="str">
            <v>3524100650676EF-0050+20000</v>
          </cell>
          <cell r="B1552" t="str">
            <v>X28</v>
          </cell>
          <cell r="C1552">
            <v>214353922</v>
          </cell>
          <cell r="D1552" t="str">
            <v>3.4</v>
          </cell>
          <cell r="E1552">
            <v>22</v>
          </cell>
          <cell r="H1552">
            <v>5</v>
          </cell>
          <cell r="I1552">
            <v>5</v>
          </cell>
        </row>
        <row r="1553">
          <cell r="A1553" t="str">
            <v>3524100650676EF-0075+10000</v>
          </cell>
          <cell r="B1553" t="str">
            <v>X28</v>
          </cell>
          <cell r="C1553">
            <v>214354334</v>
          </cell>
          <cell r="D1553" t="str">
            <v>2.22</v>
          </cell>
          <cell r="E1553">
            <v>75</v>
          </cell>
          <cell r="H1553">
            <v>15</v>
          </cell>
          <cell r="I1553">
            <v>27</v>
          </cell>
        </row>
        <row r="1554">
          <cell r="A1554" t="str">
            <v>3524100650676EF-0075+12500</v>
          </cell>
          <cell r="B1554" t="str">
            <v>X28</v>
          </cell>
          <cell r="C1554">
            <v>214354250</v>
          </cell>
          <cell r="D1554" t="str">
            <v>2.33</v>
          </cell>
          <cell r="E1554">
            <v>45</v>
          </cell>
          <cell r="H1554">
            <v>10</v>
          </cell>
          <cell r="I1554">
            <v>15</v>
          </cell>
        </row>
        <row r="1555">
          <cell r="A1555" t="str">
            <v>3524100650676EF-0075+15000</v>
          </cell>
          <cell r="B1555" t="str">
            <v>X28</v>
          </cell>
          <cell r="C1555">
            <v>214354177</v>
          </cell>
          <cell r="D1555" t="str">
            <v>2.67</v>
          </cell>
          <cell r="E1555">
            <v>42</v>
          </cell>
          <cell r="H1555">
            <v>10</v>
          </cell>
          <cell r="I1555">
            <v>12</v>
          </cell>
        </row>
        <row r="1556">
          <cell r="A1556" t="str">
            <v>3524100650676EF-0075+17500</v>
          </cell>
          <cell r="B1556" t="str">
            <v>X28</v>
          </cell>
          <cell r="C1556">
            <v>214354094</v>
          </cell>
          <cell r="D1556" t="str">
            <v>6.6</v>
          </cell>
          <cell r="E1556">
            <v>37</v>
          </cell>
          <cell r="H1556">
            <v>4</v>
          </cell>
          <cell r="I1556">
            <v>5</v>
          </cell>
        </row>
        <row r="1557">
          <cell r="A1557" t="str">
            <v>3524100650676EF-0075+20000</v>
          </cell>
          <cell r="B1557" t="str">
            <v>X28</v>
          </cell>
          <cell r="C1557">
            <v>214354011</v>
          </cell>
          <cell r="D1557" t="str">
            <v>6.75</v>
          </cell>
          <cell r="E1557">
            <v>15</v>
          </cell>
          <cell r="F1557">
            <v>15</v>
          </cell>
          <cell r="H1557">
            <v>3</v>
          </cell>
          <cell r="I1557">
            <v>4</v>
          </cell>
        </row>
        <row r="1558">
          <cell r="A1558" t="str">
            <v>3524100650676EF-0100+12500</v>
          </cell>
          <cell r="B1558" t="str">
            <v>X28</v>
          </cell>
          <cell r="C1558">
            <v>214354342</v>
          </cell>
          <cell r="D1558" t="str">
            <v>3.72</v>
          </cell>
          <cell r="E1558">
            <v>48</v>
          </cell>
          <cell r="F1558">
            <v>35</v>
          </cell>
          <cell r="H1558">
            <v>16</v>
          </cell>
          <cell r="I1558">
            <v>18</v>
          </cell>
        </row>
        <row r="1559">
          <cell r="A1559" t="str">
            <v>3524100650676EF-0100+15000</v>
          </cell>
          <cell r="B1559" t="str">
            <v>X28</v>
          </cell>
          <cell r="C1559">
            <v>214354268</v>
          </cell>
          <cell r="D1559" t="str">
            <v>3.21</v>
          </cell>
          <cell r="E1559">
            <v>28</v>
          </cell>
          <cell r="F1559">
            <v>27</v>
          </cell>
          <cell r="H1559">
            <v>10</v>
          </cell>
          <cell r="I1559">
            <v>14</v>
          </cell>
        </row>
        <row r="1560">
          <cell r="A1560" t="str">
            <v>3524100650676EF-0100+17500</v>
          </cell>
          <cell r="B1560" t="str">
            <v>X28</v>
          </cell>
          <cell r="C1560">
            <v>214354185</v>
          </cell>
          <cell r="D1560" t="str">
            <v>3.44</v>
          </cell>
          <cell r="E1560">
            <v>37</v>
          </cell>
          <cell r="H1560">
            <v>6</v>
          </cell>
          <cell r="I1560">
            <v>9</v>
          </cell>
        </row>
        <row r="1561">
          <cell r="A1561" t="str">
            <v>3524100650676EF-0100+20000</v>
          </cell>
          <cell r="B1561" t="str">
            <v>X28</v>
          </cell>
          <cell r="C1561">
            <v>214354102</v>
          </cell>
          <cell r="D1561" t="str">
            <v>3.2</v>
          </cell>
          <cell r="E1561">
            <v>15</v>
          </cell>
          <cell r="F1561">
            <v>4</v>
          </cell>
          <cell r="H1561">
            <v>3</v>
          </cell>
          <cell r="I1561">
            <v>5</v>
          </cell>
        </row>
        <row r="1562">
          <cell r="A1562" t="str">
            <v>3524100650676EF-0125+15000</v>
          </cell>
          <cell r="B1562" t="str">
            <v>X28</v>
          </cell>
          <cell r="C1562">
            <v>214354359</v>
          </cell>
          <cell r="D1562" t="str">
            <v>2.63</v>
          </cell>
          <cell r="E1562">
            <v>51</v>
          </cell>
          <cell r="H1562">
            <v>9</v>
          </cell>
          <cell r="I1562">
            <v>16</v>
          </cell>
        </row>
        <row r="1563">
          <cell r="A1563" t="str">
            <v>3524100650676EF-0125+17500</v>
          </cell>
          <cell r="B1563" t="str">
            <v>X28</v>
          </cell>
          <cell r="C1563">
            <v>214354276</v>
          </cell>
          <cell r="D1563" t="str">
            <v>4.27</v>
          </cell>
          <cell r="E1563">
            <v>32</v>
          </cell>
          <cell r="F1563">
            <v>25</v>
          </cell>
          <cell r="H1563">
            <v>10</v>
          </cell>
          <cell r="I1563">
            <v>11</v>
          </cell>
        </row>
        <row r="1564">
          <cell r="A1564" t="str">
            <v>3524100650676EF-0125+20000</v>
          </cell>
          <cell r="B1564" t="str">
            <v>X28</v>
          </cell>
          <cell r="C1564">
            <v>214354193</v>
          </cell>
          <cell r="D1564">
            <v>3</v>
          </cell>
          <cell r="E1564">
            <v>15</v>
          </cell>
          <cell r="H1564">
            <v>3</v>
          </cell>
          <cell r="I1564">
            <v>4</v>
          </cell>
        </row>
        <row r="1565">
          <cell r="A1565" t="str">
            <v>3524100650676EF-0150+17500</v>
          </cell>
          <cell r="B1565" t="str">
            <v>X28</v>
          </cell>
          <cell r="C1565">
            <v>214354367</v>
          </cell>
          <cell r="D1565" t="str">
            <v>2.5</v>
          </cell>
          <cell r="E1565">
            <v>38</v>
          </cell>
          <cell r="H1565">
            <v>8</v>
          </cell>
          <cell r="I1565">
            <v>12</v>
          </cell>
        </row>
        <row r="1566">
          <cell r="A1566" t="str">
            <v>3524100650676EF-0150+20000</v>
          </cell>
          <cell r="B1566" t="str">
            <v>X28</v>
          </cell>
          <cell r="C1566">
            <v>214354284</v>
          </cell>
          <cell r="D1566">
            <v>4</v>
          </cell>
          <cell r="E1566">
            <v>43</v>
          </cell>
          <cell r="H1566">
            <v>7</v>
          </cell>
          <cell r="I1566">
            <v>9</v>
          </cell>
        </row>
        <row r="1567">
          <cell r="A1567" t="str">
            <v>3524100650676EF-0175+20000</v>
          </cell>
          <cell r="B1567" t="str">
            <v>X28</v>
          </cell>
          <cell r="C1567">
            <v>214354375</v>
          </cell>
          <cell r="D1567" t="str">
            <v>2.43</v>
          </cell>
          <cell r="E1567">
            <v>20</v>
          </cell>
          <cell r="H1567">
            <v>3</v>
          </cell>
          <cell r="I1567">
            <v>7</v>
          </cell>
        </row>
        <row r="1568">
          <cell r="A1568" t="str">
            <v>3524100650719EF+0000+02500</v>
          </cell>
          <cell r="B1568" t="str">
            <v>X28</v>
          </cell>
          <cell r="C1568">
            <v>231041690</v>
          </cell>
          <cell r="D1568">
            <v>9</v>
          </cell>
          <cell r="H1568">
            <v>0</v>
          </cell>
          <cell r="I1568">
            <v>0</v>
          </cell>
        </row>
        <row r="1569">
          <cell r="A1569" t="str">
            <v>3524100650719EF+0000+05000</v>
          </cell>
          <cell r="B1569" t="str">
            <v>X28</v>
          </cell>
          <cell r="C1569">
            <v>231041617</v>
          </cell>
          <cell r="D1569">
            <v>9</v>
          </cell>
          <cell r="H1569">
            <v>0</v>
          </cell>
          <cell r="I1569">
            <v>0</v>
          </cell>
        </row>
        <row r="1570">
          <cell r="A1570" t="str">
            <v>3524100650719EF+0000+07500</v>
          </cell>
          <cell r="B1570" t="str">
            <v>X28</v>
          </cell>
          <cell r="C1570">
            <v>231041534</v>
          </cell>
          <cell r="D1570">
            <v>9</v>
          </cell>
          <cell r="H1570">
            <v>0</v>
          </cell>
          <cell r="I1570">
            <v>0</v>
          </cell>
        </row>
        <row r="1571">
          <cell r="A1571" t="str">
            <v>3524100650719EF+0000+10000</v>
          </cell>
          <cell r="B1571" t="str">
            <v>X28</v>
          </cell>
          <cell r="C1571">
            <v>231041450</v>
          </cell>
          <cell r="D1571">
            <v>9</v>
          </cell>
          <cell r="H1571">
            <v>0</v>
          </cell>
          <cell r="I1571">
            <v>0</v>
          </cell>
        </row>
        <row r="1572">
          <cell r="A1572" t="str">
            <v>3524100650719EF+0000+12500</v>
          </cell>
          <cell r="B1572" t="str">
            <v>X28</v>
          </cell>
          <cell r="C1572">
            <v>231041377</v>
          </cell>
          <cell r="D1572">
            <v>9</v>
          </cell>
          <cell r="H1572">
            <v>0</v>
          </cell>
          <cell r="I1572">
            <v>0</v>
          </cell>
        </row>
        <row r="1573">
          <cell r="A1573" t="str">
            <v>3524100650719EF+0000+15000</v>
          </cell>
          <cell r="B1573" t="str">
            <v>X28</v>
          </cell>
          <cell r="C1573">
            <v>231041294</v>
          </cell>
          <cell r="D1573">
            <v>9</v>
          </cell>
          <cell r="H1573">
            <v>0</v>
          </cell>
          <cell r="I1573">
            <v>0</v>
          </cell>
        </row>
        <row r="1574">
          <cell r="A1574" t="str">
            <v>3524100650719EF+0000+17500</v>
          </cell>
          <cell r="B1574" t="str">
            <v>X28</v>
          </cell>
          <cell r="C1574">
            <v>231041211</v>
          </cell>
          <cell r="D1574">
            <v>9</v>
          </cell>
          <cell r="H1574">
            <v>0</v>
          </cell>
          <cell r="I1574">
            <v>0</v>
          </cell>
        </row>
        <row r="1575">
          <cell r="A1575" t="str">
            <v>3524100650719EF+0000+20000</v>
          </cell>
          <cell r="B1575" t="str">
            <v>X28</v>
          </cell>
          <cell r="C1575">
            <v>231041138</v>
          </cell>
          <cell r="D1575">
            <v>9</v>
          </cell>
          <cell r="H1575">
            <v>0</v>
          </cell>
          <cell r="I1575">
            <v>0</v>
          </cell>
        </row>
        <row r="1576">
          <cell r="A1576" t="str">
            <v>3524100650719EF+0025+00000</v>
          </cell>
          <cell r="B1576" t="str">
            <v>X28</v>
          </cell>
          <cell r="C1576">
            <v>231041682</v>
          </cell>
          <cell r="D1576">
            <v>9</v>
          </cell>
          <cell r="H1576">
            <v>0</v>
          </cell>
          <cell r="I1576">
            <v>0</v>
          </cell>
        </row>
        <row r="1577">
          <cell r="A1577" t="str">
            <v>3524100650719EF+0025+02500</v>
          </cell>
          <cell r="B1577" t="str">
            <v>X28</v>
          </cell>
          <cell r="C1577">
            <v>231041609</v>
          </cell>
          <cell r="D1577">
            <v>9</v>
          </cell>
          <cell r="H1577">
            <v>0</v>
          </cell>
          <cell r="I1577">
            <v>0</v>
          </cell>
        </row>
        <row r="1578">
          <cell r="A1578" t="str">
            <v>3524100650719EF+0025+05000</v>
          </cell>
          <cell r="B1578" t="str">
            <v>X28</v>
          </cell>
          <cell r="C1578">
            <v>231041526</v>
          </cell>
          <cell r="D1578">
            <v>9</v>
          </cell>
          <cell r="H1578">
            <v>0</v>
          </cell>
          <cell r="I1578">
            <v>0</v>
          </cell>
        </row>
        <row r="1579">
          <cell r="A1579" t="str">
            <v>3524100650719EF+0025+07500</v>
          </cell>
          <cell r="B1579" t="str">
            <v>X28</v>
          </cell>
          <cell r="C1579">
            <v>231041443</v>
          </cell>
          <cell r="D1579">
            <v>9</v>
          </cell>
          <cell r="H1579">
            <v>0</v>
          </cell>
          <cell r="I1579">
            <v>0</v>
          </cell>
        </row>
        <row r="1580">
          <cell r="A1580" t="str">
            <v>3524100650719EF+0025+10000</v>
          </cell>
          <cell r="B1580" t="str">
            <v>X28</v>
          </cell>
          <cell r="C1580">
            <v>231041369</v>
          </cell>
          <cell r="D1580">
            <v>9</v>
          </cell>
          <cell r="H1580">
            <v>0</v>
          </cell>
          <cell r="I1580">
            <v>0</v>
          </cell>
        </row>
        <row r="1581">
          <cell r="A1581" t="str">
            <v>3524100650719EF+0025+12500</v>
          </cell>
          <cell r="B1581" t="str">
            <v>X28</v>
          </cell>
          <cell r="C1581">
            <v>231041286</v>
          </cell>
          <cell r="D1581">
            <v>9</v>
          </cell>
          <cell r="H1581">
            <v>0</v>
          </cell>
          <cell r="I1581">
            <v>0</v>
          </cell>
        </row>
        <row r="1582">
          <cell r="A1582" t="str">
            <v>3524100650719EF+0025+15000</v>
          </cell>
          <cell r="B1582" t="str">
            <v>X28</v>
          </cell>
          <cell r="C1582">
            <v>231041203</v>
          </cell>
          <cell r="D1582">
            <v>9</v>
          </cell>
          <cell r="H1582">
            <v>0</v>
          </cell>
          <cell r="I1582">
            <v>0</v>
          </cell>
        </row>
        <row r="1583">
          <cell r="A1583" t="str">
            <v>3524100650719EF+0025+17500</v>
          </cell>
          <cell r="B1583" t="str">
            <v>X28</v>
          </cell>
          <cell r="C1583">
            <v>231041120</v>
          </cell>
          <cell r="D1583">
            <v>9</v>
          </cell>
          <cell r="H1583">
            <v>0</v>
          </cell>
          <cell r="I1583">
            <v>0</v>
          </cell>
        </row>
        <row r="1584">
          <cell r="A1584" t="str">
            <v>3524100650719EF+0025+20000</v>
          </cell>
          <cell r="B1584" t="str">
            <v>X28</v>
          </cell>
          <cell r="C1584">
            <v>231041047</v>
          </cell>
          <cell r="D1584">
            <v>9</v>
          </cell>
          <cell r="H1584">
            <v>0</v>
          </cell>
          <cell r="I1584">
            <v>0</v>
          </cell>
        </row>
        <row r="1585">
          <cell r="A1585" t="str">
            <v>3524100650719EF+0050+00000</v>
          </cell>
          <cell r="B1585" t="str">
            <v>X28</v>
          </cell>
          <cell r="C1585">
            <v>231041591</v>
          </cell>
          <cell r="D1585">
            <v>9</v>
          </cell>
          <cell r="H1585">
            <v>0</v>
          </cell>
          <cell r="I1585">
            <v>0</v>
          </cell>
        </row>
        <row r="1586">
          <cell r="A1586" t="str">
            <v>3524100650719EF+0050+02500</v>
          </cell>
          <cell r="B1586" t="str">
            <v>X28</v>
          </cell>
          <cell r="C1586">
            <v>231041518</v>
          </cell>
          <cell r="D1586">
            <v>9</v>
          </cell>
          <cell r="H1586">
            <v>0</v>
          </cell>
          <cell r="I1586">
            <v>0</v>
          </cell>
        </row>
        <row r="1587">
          <cell r="A1587" t="str">
            <v>3524100650719EF+0050+05000</v>
          </cell>
          <cell r="B1587" t="str">
            <v>X28</v>
          </cell>
          <cell r="C1587">
            <v>231041435</v>
          </cell>
          <cell r="D1587">
            <v>9</v>
          </cell>
          <cell r="H1587">
            <v>0</v>
          </cell>
          <cell r="I1587">
            <v>0</v>
          </cell>
        </row>
        <row r="1588">
          <cell r="A1588" t="str">
            <v>3524100650719EF+0050+07500</v>
          </cell>
          <cell r="B1588" t="str">
            <v>X28</v>
          </cell>
          <cell r="C1588">
            <v>231041351</v>
          </cell>
          <cell r="D1588">
            <v>9</v>
          </cell>
          <cell r="H1588">
            <v>0</v>
          </cell>
          <cell r="I1588">
            <v>0</v>
          </cell>
        </row>
        <row r="1589">
          <cell r="A1589" t="str">
            <v>3524100650719EF+0050+10000</v>
          </cell>
          <cell r="B1589" t="str">
            <v>X28</v>
          </cell>
          <cell r="C1589">
            <v>231041278</v>
          </cell>
          <cell r="D1589">
            <v>9</v>
          </cell>
          <cell r="H1589">
            <v>0</v>
          </cell>
          <cell r="I1589">
            <v>0</v>
          </cell>
        </row>
        <row r="1590">
          <cell r="A1590" t="str">
            <v>3524100650719EF+0050+12500</v>
          </cell>
          <cell r="B1590" t="str">
            <v>X28</v>
          </cell>
          <cell r="C1590">
            <v>231041195</v>
          </cell>
          <cell r="D1590">
            <v>9</v>
          </cell>
          <cell r="H1590">
            <v>0</v>
          </cell>
          <cell r="I1590">
            <v>0</v>
          </cell>
        </row>
        <row r="1591">
          <cell r="A1591" t="str">
            <v>3524100650719EF+0050+15000</v>
          </cell>
          <cell r="B1591" t="str">
            <v>X28</v>
          </cell>
          <cell r="C1591">
            <v>231041112</v>
          </cell>
          <cell r="D1591">
            <v>9</v>
          </cell>
          <cell r="H1591">
            <v>0</v>
          </cell>
          <cell r="I1591">
            <v>0</v>
          </cell>
        </row>
        <row r="1592">
          <cell r="A1592" t="str">
            <v>3524100650719EF+0050+17500</v>
          </cell>
          <cell r="B1592" t="str">
            <v>X28</v>
          </cell>
          <cell r="C1592">
            <v>231041039</v>
          </cell>
          <cell r="D1592">
            <v>9</v>
          </cell>
          <cell r="H1592">
            <v>0</v>
          </cell>
          <cell r="I1592">
            <v>0</v>
          </cell>
        </row>
        <row r="1593">
          <cell r="A1593" t="str">
            <v>3524100650719EF+0050+20000</v>
          </cell>
          <cell r="B1593" t="str">
            <v>X28</v>
          </cell>
          <cell r="C1593">
            <v>231040957</v>
          </cell>
          <cell r="D1593">
            <v>9</v>
          </cell>
          <cell r="H1593">
            <v>0</v>
          </cell>
          <cell r="I1593">
            <v>0</v>
          </cell>
        </row>
        <row r="1594">
          <cell r="A1594" t="str">
            <v>3524100650719EF+0075+00000</v>
          </cell>
          <cell r="B1594" t="str">
            <v>X28</v>
          </cell>
          <cell r="C1594">
            <v>231041500</v>
          </cell>
          <cell r="D1594">
            <v>9</v>
          </cell>
          <cell r="H1594">
            <v>0</v>
          </cell>
          <cell r="I1594">
            <v>0</v>
          </cell>
        </row>
        <row r="1595">
          <cell r="A1595" t="str">
            <v>3524100650719EF+0075+02500</v>
          </cell>
          <cell r="B1595" t="str">
            <v>X28</v>
          </cell>
          <cell r="C1595">
            <v>231041427</v>
          </cell>
          <cell r="D1595">
            <v>9</v>
          </cell>
          <cell r="H1595">
            <v>0</v>
          </cell>
          <cell r="I1595">
            <v>0</v>
          </cell>
        </row>
        <row r="1596">
          <cell r="A1596" t="str">
            <v>3524100650719EF+0075+05000</v>
          </cell>
          <cell r="B1596" t="str">
            <v>X28</v>
          </cell>
          <cell r="C1596">
            <v>231041344</v>
          </cell>
          <cell r="D1596">
            <v>9</v>
          </cell>
          <cell r="H1596">
            <v>0</v>
          </cell>
          <cell r="I1596">
            <v>0</v>
          </cell>
        </row>
        <row r="1597">
          <cell r="A1597" t="str">
            <v>3524100650719EF+0075+07500</v>
          </cell>
          <cell r="B1597" t="str">
            <v>X28</v>
          </cell>
          <cell r="C1597">
            <v>231041260</v>
          </cell>
          <cell r="D1597">
            <v>9</v>
          </cell>
          <cell r="H1597">
            <v>0</v>
          </cell>
          <cell r="I1597">
            <v>0</v>
          </cell>
        </row>
        <row r="1598">
          <cell r="A1598" t="str">
            <v>3524100650719EF+0075+10000</v>
          </cell>
          <cell r="B1598" t="str">
            <v>X28</v>
          </cell>
          <cell r="C1598">
            <v>231041187</v>
          </cell>
          <cell r="D1598">
            <v>9</v>
          </cell>
          <cell r="H1598">
            <v>0</v>
          </cell>
          <cell r="I1598">
            <v>0</v>
          </cell>
        </row>
        <row r="1599">
          <cell r="A1599" t="str">
            <v>3524100650719EF+0075+12500</v>
          </cell>
          <cell r="B1599" t="str">
            <v>X28</v>
          </cell>
          <cell r="C1599">
            <v>231041104</v>
          </cell>
          <cell r="D1599">
            <v>9</v>
          </cell>
          <cell r="H1599">
            <v>0</v>
          </cell>
          <cell r="I1599">
            <v>0</v>
          </cell>
        </row>
        <row r="1600">
          <cell r="A1600" t="str">
            <v>3524100650719EF+0075+15000</v>
          </cell>
          <cell r="B1600" t="str">
            <v>X28</v>
          </cell>
          <cell r="C1600">
            <v>231041021</v>
          </cell>
          <cell r="D1600">
            <v>9</v>
          </cell>
          <cell r="H1600">
            <v>0</v>
          </cell>
          <cell r="I1600">
            <v>0</v>
          </cell>
        </row>
        <row r="1601">
          <cell r="A1601" t="str">
            <v>3524100650719EF+0075+17500</v>
          </cell>
          <cell r="B1601" t="str">
            <v>X28</v>
          </cell>
          <cell r="C1601">
            <v>231040940</v>
          </cell>
          <cell r="D1601">
            <v>9</v>
          </cell>
          <cell r="H1601">
            <v>0</v>
          </cell>
          <cell r="I1601">
            <v>0</v>
          </cell>
        </row>
        <row r="1602">
          <cell r="A1602" t="str">
            <v>3524100650719EF+0075+20000</v>
          </cell>
          <cell r="B1602" t="str">
            <v>X28</v>
          </cell>
          <cell r="C1602">
            <v>231040866</v>
          </cell>
          <cell r="D1602">
            <v>9</v>
          </cell>
          <cell r="H1602">
            <v>0</v>
          </cell>
          <cell r="I1602">
            <v>0</v>
          </cell>
        </row>
        <row r="1603">
          <cell r="A1603" t="str">
            <v>3524100650719EF+0100+00000</v>
          </cell>
          <cell r="B1603" t="str">
            <v>X28</v>
          </cell>
          <cell r="C1603">
            <v>231041419</v>
          </cell>
          <cell r="D1603">
            <v>9</v>
          </cell>
          <cell r="H1603">
            <v>0</v>
          </cell>
          <cell r="I1603">
            <v>0</v>
          </cell>
        </row>
        <row r="1604">
          <cell r="A1604" t="str">
            <v>3524100650719EF+0100+02500</v>
          </cell>
          <cell r="B1604" t="str">
            <v>X28</v>
          </cell>
          <cell r="C1604">
            <v>231041336</v>
          </cell>
          <cell r="D1604">
            <v>9</v>
          </cell>
          <cell r="H1604">
            <v>0</v>
          </cell>
          <cell r="I1604">
            <v>0</v>
          </cell>
        </row>
        <row r="1605">
          <cell r="A1605" t="str">
            <v>3524100650719EF+0100+05000</v>
          </cell>
          <cell r="B1605" t="str">
            <v>X28</v>
          </cell>
          <cell r="C1605">
            <v>231041252</v>
          </cell>
          <cell r="D1605">
            <v>9</v>
          </cell>
          <cell r="H1605">
            <v>0</v>
          </cell>
          <cell r="I1605">
            <v>0</v>
          </cell>
        </row>
        <row r="1606">
          <cell r="A1606" t="str">
            <v>3524100650719EF+0100+07500</v>
          </cell>
          <cell r="B1606" t="str">
            <v>X28</v>
          </cell>
          <cell r="C1606">
            <v>231041179</v>
          </cell>
          <cell r="D1606">
            <v>9</v>
          </cell>
          <cell r="H1606">
            <v>0</v>
          </cell>
          <cell r="I1606">
            <v>0</v>
          </cell>
        </row>
        <row r="1607">
          <cell r="A1607" t="str">
            <v>3524100650719EF+0100+10000</v>
          </cell>
          <cell r="B1607" t="str">
            <v>X28</v>
          </cell>
          <cell r="C1607">
            <v>231041096</v>
          </cell>
          <cell r="D1607">
            <v>9</v>
          </cell>
          <cell r="H1607">
            <v>0</v>
          </cell>
          <cell r="I1607">
            <v>0</v>
          </cell>
        </row>
        <row r="1608">
          <cell r="A1608" t="str">
            <v>3524100650719EF+0100+12500</v>
          </cell>
          <cell r="B1608" t="str">
            <v>X28</v>
          </cell>
          <cell r="C1608">
            <v>231041013</v>
          </cell>
          <cell r="D1608">
            <v>9</v>
          </cell>
          <cell r="H1608">
            <v>0</v>
          </cell>
          <cell r="I1608">
            <v>0</v>
          </cell>
        </row>
        <row r="1609">
          <cell r="A1609" t="str">
            <v>3524100650719EF+0100+15000</v>
          </cell>
          <cell r="B1609" t="str">
            <v>X28</v>
          </cell>
          <cell r="C1609">
            <v>231040932</v>
          </cell>
          <cell r="D1609">
            <v>9</v>
          </cell>
          <cell r="H1609">
            <v>0</v>
          </cell>
          <cell r="I1609">
            <v>0</v>
          </cell>
        </row>
        <row r="1610">
          <cell r="A1610" t="str">
            <v>3524100650719EF+0100+17500</v>
          </cell>
          <cell r="B1610" t="str">
            <v>X28</v>
          </cell>
          <cell r="C1610">
            <v>231040858</v>
          </cell>
          <cell r="D1610">
            <v>9</v>
          </cell>
          <cell r="H1610">
            <v>0</v>
          </cell>
          <cell r="I1610">
            <v>0</v>
          </cell>
        </row>
        <row r="1611">
          <cell r="A1611" t="str">
            <v>3524100650719EF+0100+20000</v>
          </cell>
          <cell r="B1611" t="str">
            <v>X28</v>
          </cell>
          <cell r="C1611">
            <v>231040775</v>
          </cell>
          <cell r="D1611">
            <v>9</v>
          </cell>
          <cell r="H1611">
            <v>0</v>
          </cell>
          <cell r="I1611">
            <v>0</v>
          </cell>
        </row>
        <row r="1612">
          <cell r="A1612" t="str">
            <v>3524100650719EF+0125+00000</v>
          </cell>
          <cell r="B1612" t="str">
            <v>X28</v>
          </cell>
          <cell r="C1612">
            <v>231041328</v>
          </cell>
          <cell r="D1612">
            <v>9</v>
          </cell>
          <cell r="H1612">
            <v>0</v>
          </cell>
          <cell r="I1612">
            <v>0</v>
          </cell>
        </row>
        <row r="1613">
          <cell r="A1613" t="str">
            <v>3524100650719EF+0125+02500</v>
          </cell>
          <cell r="B1613" t="str">
            <v>X28</v>
          </cell>
          <cell r="C1613">
            <v>231041245</v>
          </cell>
          <cell r="D1613">
            <v>9</v>
          </cell>
          <cell r="H1613">
            <v>0</v>
          </cell>
          <cell r="I1613">
            <v>0</v>
          </cell>
        </row>
        <row r="1614">
          <cell r="A1614" t="str">
            <v>3524100650719EF+0125+05000</v>
          </cell>
          <cell r="B1614" t="str">
            <v>X28</v>
          </cell>
          <cell r="C1614">
            <v>231041161</v>
          </cell>
          <cell r="D1614">
            <v>9</v>
          </cell>
          <cell r="H1614">
            <v>0</v>
          </cell>
          <cell r="I1614">
            <v>0</v>
          </cell>
        </row>
        <row r="1615">
          <cell r="A1615" t="str">
            <v>3524100650719EF+0125+07500</v>
          </cell>
          <cell r="B1615" t="str">
            <v>X28</v>
          </cell>
          <cell r="C1615">
            <v>231041088</v>
          </cell>
          <cell r="D1615">
            <v>9</v>
          </cell>
          <cell r="H1615">
            <v>0</v>
          </cell>
          <cell r="I1615">
            <v>0</v>
          </cell>
        </row>
        <row r="1616">
          <cell r="A1616" t="str">
            <v>3524100650719EF+0125+10000</v>
          </cell>
          <cell r="B1616" t="str">
            <v>X28</v>
          </cell>
          <cell r="C1616">
            <v>231041005</v>
          </cell>
          <cell r="D1616">
            <v>9</v>
          </cell>
          <cell r="H1616">
            <v>0</v>
          </cell>
          <cell r="I1616">
            <v>0</v>
          </cell>
        </row>
        <row r="1617">
          <cell r="A1617" t="str">
            <v>3524100650719EF+0125+12500</v>
          </cell>
          <cell r="B1617" t="str">
            <v>X28</v>
          </cell>
          <cell r="C1617">
            <v>231040924</v>
          </cell>
          <cell r="D1617">
            <v>9</v>
          </cell>
          <cell r="H1617">
            <v>0</v>
          </cell>
          <cell r="I1617">
            <v>0</v>
          </cell>
        </row>
        <row r="1618">
          <cell r="A1618" t="str">
            <v>3524100650719EF+0125+15000</v>
          </cell>
          <cell r="B1618" t="str">
            <v>X28</v>
          </cell>
          <cell r="C1618">
            <v>231040841</v>
          </cell>
          <cell r="D1618">
            <v>9</v>
          </cell>
          <cell r="H1618">
            <v>0</v>
          </cell>
          <cell r="I1618">
            <v>0</v>
          </cell>
        </row>
        <row r="1619">
          <cell r="A1619" t="str">
            <v>3524100650719EF+0125+17500</v>
          </cell>
          <cell r="B1619" t="str">
            <v>X28</v>
          </cell>
          <cell r="C1619">
            <v>231040767</v>
          </cell>
          <cell r="D1619">
            <v>9</v>
          </cell>
          <cell r="H1619">
            <v>0</v>
          </cell>
          <cell r="I1619">
            <v>0</v>
          </cell>
        </row>
        <row r="1620">
          <cell r="A1620" t="str">
            <v>3524100650719EF+0125+20000</v>
          </cell>
          <cell r="B1620" t="str">
            <v>X28</v>
          </cell>
          <cell r="C1620">
            <v>231040684</v>
          </cell>
          <cell r="D1620">
            <v>9</v>
          </cell>
          <cell r="H1620">
            <v>0</v>
          </cell>
          <cell r="I1620">
            <v>0</v>
          </cell>
        </row>
        <row r="1621">
          <cell r="A1621" t="str">
            <v>3524100650719EF+0150+00000</v>
          </cell>
          <cell r="B1621" t="str">
            <v>X28</v>
          </cell>
          <cell r="C1621">
            <v>231041237</v>
          </cell>
          <cell r="D1621">
            <v>9</v>
          </cell>
          <cell r="H1621">
            <v>0</v>
          </cell>
          <cell r="I1621">
            <v>0</v>
          </cell>
        </row>
        <row r="1622">
          <cell r="A1622" t="str">
            <v>3524100650719EF+0150+02500</v>
          </cell>
          <cell r="B1622" t="str">
            <v>X28</v>
          </cell>
          <cell r="C1622">
            <v>231041153</v>
          </cell>
          <cell r="D1622">
            <v>9</v>
          </cell>
          <cell r="H1622">
            <v>0</v>
          </cell>
          <cell r="I1622">
            <v>0</v>
          </cell>
        </row>
        <row r="1623">
          <cell r="A1623" t="str">
            <v>3524100650719EF+0150+05000</v>
          </cell>
          <cell r="B1623" t="str">
            <v>X28</v>
          </cell>
          <cell r="C1623">
            <v>231041070</v>
          </cell>
          <cell r="D1623">
            <v>9</v>
          </cell>
          <cell r="H1623">
            <v>0</v>
          </cell>
          <cell r="I1623">
            <v>0</v>
          </cell>
        </row>
        <row r="1624">
          <cell r="A1624" t="str">
            <v>3524100650719EF+0150+07500</v>
          </cell>
          <cell r="B1624" t="str">
            <v>X28</v>
          </cell>
          <cell r="C1624">
            <v>231040999</v>
          </cell>
          <cell r="D1624">
            <v>9</v>
          </cell>
          <cell r="H1624">
            <v>0</v>
          </cell>
          <cell r="I1624">
            <v>0</v>
          </cell>
        </row>
        <row r="1625">
          <cell r="A1625" t="str">
            <v>3524100650719EF+0150+10000</v>
          </cell>
          <cell r="B1625" t="str">
            <v>X28</v>
          </cell>
          <cell r="C1625">
            <v>231040916</v>
          </cell>
          <cell r="D1625">
            <v>9</v>
          </cell>
          <cell r="H1625">
            <v>0</v>
          </cell>
          <cell r="I1625">
            <v>0</v>
          </cell>
        </row>
        <row r="1626">
          <cell r="A1626" t="str">
            <v>3524100650719EF+0150+12500</v>
          </cell>
          <cell r="B1626" t="str">
            <v>X28</v>
          </cell>
          <cell r="C1626">
            <v>231040833</v>
          </cell>
          <cell r="D1626">
            <v>9</v>
          </cell>
          <cell r="H1626">
            <v>0</v>
          </cell>
          <cell r="I1626">
            <v>0</v>
          </cell>
        </row>
        <row r="1627">
          <cell r="A1627" t="str">
            <v>3524100650719EF+0150+15000</v>
          </cell>
          <cell r="B1627" t="str">
            <v>X28</v>
          </cell>
          <cell r="C1627">
            <v>231040759</v>
          </cell>
          <cell r="D1627">
            <v>9</v>
          </cell>
          <cell r="H1627">
            <v>0</v>
          </cell>
          <cell r="I1627">
            <v>0</v>
          </cell>
        </row>
        <row r="1628">
          <cell r="A1628" t="str">
            <v>3524100650719EF+0150+17500</v>
          </cell>
          <cell r="B1628" t="str">
            <v>X28</v>
          </cell>
          <cell r="C1628">
            <v>231040676</v>
          </cell>
          <cell r="D1628">
            <v>9</v>
          </cell>
          <cell r="H1628">
            <v>0</v>
          </cell>
          <cell r="I1628">
            <v>0</v>
          </cell>
        </row>
        <row r="1629">
          <cell r="A1629" t="str">
            <v>3524100650719EF+0150+20000</v>
          </cell>
          <cell r="B1629" t="str">
            <v>X28</v>
          </cell>
          <cell r="C1629">
            <v>231040593</v>
          </cell>
          <cell r="D1629">
            <v>9</v>
          </cell>
          <cell r="H1629">
            <v>0</v>
          </cell>
          <cell r="I1629">
            <v>0</v>
          </cell>
        </row>
        <row r="1630">
          <cell r="A1630" t="str">
            <v>3524100650719EF+0175+00000</v>
          </cell>
          <cell r="B1630" t="str">
            <v>X28</v>
          </cell>
          <cell r="C1630">
            <v>231041146</v>
          </cell>
          <cell r="D1630">
            <v>9</v>
          </cell>
          <cell r="H1630">
            <v>0</v>
          </cell>
          <cell r="I1630">
            <v>0</v>
          </cell>
        </row>
        <row r="1631">
          <cell r="A1631" t="str">
            <v>3524100650719EF+0175+02500</v>
          </cell>
          <cell r="B1631" t="str">
            <v>X28</v>
          </cell>
          <cell r="C1631">
            <v>231041062</v>
          </cell>
          <cell r="D1631">
            <v>9</v>
          </cell>
          <cell r="H1631">
            <v>0</v>
          </cell>
          <cell r="I1631">
            <v>0</v>
          </cell>
        </row>
        <row r="1632">
          <cell r="A1632" t="str">
            <v>3524100650719EF+0175+05000</v>
          </cell>
          <cell r="B1632" t="str">
            <v>X28</v>
          </cell>
          <cell r="C1632">
            <v>231040981</v>
          </cell>
          <cell r="D1632">
            <v>9</v>
          </cell>
          <cell r="H1632">
            <v>0</v>
          </cell>
          <cell r="I1632">
            <v>0</v>
          </cell>
        </row>
        <row r="1633">
          <cell r="A1633" t="str">
            <v>3524100650719EF+0175+07500</v>
          </cell>
          <cell r="B1633" t="str">
            <v>X28</v>
          </cell>
          <cell r="C1633">
            <v>231040908</v>
          </cell>
          <cell r="D1633">
            <v>9</v>
          </cell>
          <cell r="H1633">
            <v>0</v>
          </cell>
          <cell r="I1633">
            <v>0</v>
          </cell>
        </row>
        <row r="1634">
          <cell r="A1634" t="str">
            <v>3524100650719EF+0175+10000</v>
          </cell>
          <cell r="B1634" t="str">
            <v>X28</v>
          </cell>
          <cell r="C1634">
            <v>231040825</v>
          </cell>
          <cell r="D1634">
            <v>9</v>
          </cell>
          <cell r="H1634">
            <v>0</v>
          </cell>
          <cell r="I1634">
            <v>0</v>
          </cell>
        </row>
        <row r="1635">
          <cell r="A1635" t="str">
            <v>3524100650719EF+0175+12500</v>
          </cell>
          <cell r="B1635" t="str">
            <v>X28</v>
          </cell>
          <cell r="C1635">
            <v>231040742</v>
          </cell>
          <cell r="D1635">
            <v>9</v>
          </cell>
          <cell r="H1635">
            <v>0</v>
          </cell>
          <cell r="I1635">
            <v>0</v>
          </cell>
        </row>
        <row r="1636">
          <cell r="A1636" t="str">
            <v>3524100650719EF+0175+15000</v>
          </cell>
          <cell r="B1636" t="str">
            <v>X28</v>
          </cell>
          <cell r="C1636">
            <v>231040668</v>
          </cell>
          <cell r="D1636">
            <v>9</v>
          </cell>
          <cell r="H1636">
            <v>0</v>
          </cell>
          <cell r="I1636">
            <v>0</v>
          </cell>
        </row>
        <row r="1637">
          <cell r="A1637" t="str">
            <v>3524100650719EF+0175+17500</v>
          </cell>
          <cell r="B1637" t="str">
            <v>X28</v>
          </cell>
          <cell r="C1637">
            <v>231040585</v>
          </cell>
          <cell r="D1637">
            <v>9</v>
          </cell>
          <cell r="H1637">
            <v>0</v>
          </cell>
          <cell r="I1637">
            <v>0</v>
          </cell>
        </row>
        <row r="1638">
          <cell r="A1638" t="str">
            <v>3524100650719EF+0175+20000</v>
          </cell>
          <cell r="B1638" t="str">
            <v>X28</v>
          </cell>
          <cell r="C1638">
            <v>231040502</v>
          </cell>
          <cell r="D1638">
            <v>9</v>
          </cell>
          <cell r="H1638">
            <v>0</v>
          </cell>
          <cell r="I1638">
            <v>0</v>
          </cell>
        </row>
        <row r="1639">
          <cell r="A1639" t="str">
            <v>3524100650719EF+0200+00000</v>
          </cell>
          <cell r="B1639" t="str">
            <v>X28</v>
          </cell>
          <cell r="C1639">
            <v>231041054</v>
          </cell>
          <cell r="D1639">
            <v>9</v>
          </cell>
          <cell r="H1639">
            <v>0</v>
          </cell>
          <cell r="I1639">
            <v>0</v>
          </cell>
        </row>
        <row r="1640">
          <cell r="A1640" t="str">
            <v>3524100650719EF+0200+02500</v>
          </cell>
          <cell r="B1640" t="str">
            <v>X28</v>
          </cell>
          <cell r="C1640">
            <v>231040973</v>
          </cell>
          <cell r="D1640">
            <v>9</v>
          </cell>
          <cell r="H1640">
            <v>0</v>
          </cell>
          <cell r="I1640">
            <v>0</v>
          </cell>
        </row>
        <row r="1641">
          <cell r="A1641" t="str">
            <v>3524100650719EF+0200+05000</v>
          </cell>
          <cell r="B1641" t="str">
            <v>X28</v>
          </cell>
          <cell r="C1641">
            <v>231040890</v>
          </cell>
          <cell r="D1641">
            <v>9</v>
          </cell>
          <cell r="H1641">
            <v>0</v>
          </cell>
          <cell r="I1641">
            <v>0</v>
          </cell>
        </row>
        <row r="1642">
          <cell r="A1642" t="str">
            <v>3524100650719EF+0200+07500</v>
          </cell>
          <cell r="B1642" t="str">
            <v>X28</v>
          </cell>
          <cell r="C1642">
            <v>231040817</v>
          </cell>
          <cell r="D1642">
            <v>9</v>
          </cell>
          <cell r="H1642">
            <v>0</v>
          </cell>
          <cell r="I1642">
            <v>0</v>
          </cell>
        </row>
        <row r="1643">
          <cell r="A1643" t="str">
            <v>3524100650719EF+0200+10000</v>
          </cell>
          <cell r="B1643" t="str">
            <v>X28</v>
          </cell>
          <cell r="C1643">
            <v>231040734</v>
          </cell>
          <cell r="D1643">
            <v>9</v>
          </cell>
          <cell r="H1643">
            <v>0</v>
          </cell>
          <cell r="I1643">
            <v>0</v>
          </cell>
        </row>
        <row r="1644">
          <cell r="A1644" t="str">
            <v>3524100650719EF+0200+12500</v>
          </cell>
          <cell r="B1644" t="str">
            <v>X28</v>
          </cell>
          <cell r="C1644">
            <v>231040650</v>
          </cell>
          <cell r="D1644">
            <v>9</v>
          </cell>
          <cell r="H1644">
            <v>0</v>
          </cell>
          <cell r="I1644">
            <v>0</v>
          </cell>
        </row>
        <row r="1645">
          <cell r="A1645" t="str">
            <v>3524100650719EF+0200+15000</v>
          </cell>
          <cell r="B1645" t="str">
            <v>X28</v>
          </cell>
          <cell r="C1645">
            <v>231040577</v>
          </cell>
          <cell r="D1645">
            <v>9</v>
          </cell>
          <cell r="H1645">
            <v>0</v>
          </cell>
          <cell r="I1645">
            <v>0</v>
          </cell>
        </row>
        <row r="1646">
          <cell r="A1646" t="str">
            <v>3524100650719EF+0200+17500</v>
          </cell>
          <cell r="B1646" t="str">
            <v>X28</v>
          </cell>
          <cell r="C1646">
            <v>231040494</v>
          </cell>
          <cell r="D1646">
            <v>9</v>
          </cell>
          <cell r="H1646">
            <v>0</v>
          </cell>
          <cell r="I1646">
            <v>0</v>
          </cell>
        </row>
        <row r="1647">
          <cell r="A1647" t="str">
            <v>3524100650719EF+0200+20000</v>
          </cell>
          <cell r="B1647" t="str">
            <v>X28</v>
          </cell>
          <cell r="C1647">
            <v>231040411</v>
          </cell>
          <cell r="D1647">
            <v>9</v>
          </cell>
          <cell r="H1647">
            <v>0</v>
          </cell>
          <cell r="I1647">
            <v>0</v>
          </cell>
        </row>
        <row r="1648">
          <cell r="A1648" t="str">
            <v>3524100650719EF+0225+00000</v>
          </cell>
          <cell r="B1648" t="str">
            <v>X28</v>
          </cell>
          <cell r="C1648">
            <v>231040965</v>
          </cell>
          <cell r="D1648">
            <v>9</v>
          </cell>
          <cell r="H1648">
            <v>0</v>
          </cell>
          <cell r="I1648">
            <v>0</v>
          </cell>
        </row>
        <row r="1649">
          <cell r="A1649" t="str">
            <v>3524100650719EF+0225+02500</v>
          </cell>
          <cell r="B1649" t="str">
            <v>X28</v>
          </cell>
          <cell r="C1649">
            <v>231040882</v>
          </cell>
          <cell r="D1649">
            <v>9</v>
          </cell>
          <cell r="H1649">
            <v>0</v>
          </cell>
          <cell r="I1649">
            <v>0</v>
          </cell>
        </row>
        <row r="1650">
          <cell r="A1650" t="str">
            <v>3524100650719EF+0225+05000</v>
          </cell>
          <cell r="B1650" t="str">
            <v>X28</v>
          </cell>
          <cell r="C1650">
            <v>231040809</v>
          </cell>
          <cell r="D1650">
            <v>9</v>
          </cell>
          <cell r="H1650">
            <v>0</v>
          </cell>
          <cell r="I1650">
            <v>0</v>
          </cell>
        </row>
        <row r="1651">
          <cell r="A1651" t="str">
            <v>3524100650719EF+0225+07500</v>
          </cell>
          <cell r="B1651" t="str">
            <v>X28</v>
          </cell>
          <cell r="C1651">
            <v>231040726</v>
          </cell>
          <cell r="D1651">
            <v>9</v>
          </cell>
          <cell r="H1651">
            <v>0</v>
          </cell>
          <cell r="I1651">
            <v>0</v>
          </cell>
        </row>
        <row r="1652">
          <cell r="A1652" t="str">
            <v>3524100650719EF+0225+10000</v>
          </cell>
          <cell r="B1652" t="str">
            <v>X28</v>
          </cell>
          <cell r="C1652">
            <v>231040643</v>
          </cell>
          <cell r="D1652">
            <v>9</v>
          </cell>
          <cell r="H1652">
            <v>0</v>
          </cell>
          <cell r="I1652">
            <v>0</v>
          </cell>
        </row>
        <row r="1653">
          <cell r="A1653" t="str">
            <v>3524100650719EF+0225+12500</v>
          </cell>
          <cell r="B1653" t="str">
            <v>X28</v>
          </cell>
          <cell r="C1653">
            <v>231040569</v>
          </cell>
          <cell r="D1653">
            <v>9</v>
          </cell>
          <cell r="H1653">
            <v>0</v>
          </cell>
          <cell r="I1653">
            <v>0</v>
          </cell>
        </row>
        <row r="1654">
          <cell r="A1654" t="str">
            <v>3524100650719EF+0225+15000</v>
          </cell>
          <cell r="B1654" t="str">
            <v>X28</v>
          </cell>
          <cell r="C1654">
            <v>231040486</v>
          </cell>
          <cell r="D1654">
            <v>9</v>
          </cell>
          <cell r="H1654">
            <v>0</v>
          </cell>
          <cell r="I1654">
            <v>0</v>
          </cell>
        </row>
        <row r="1655">
          <cell r="A1655" t="str">
            <v>3524100650719EF+0225+17500</v>
          </cell>
          <cell r="B1655" t="str">
            <v>X28</v>
          </cell>
          <cell r="C1655">
            <v>231040403</v>
          </cell>
          <cell r="D1655">
            <v>9</v>
          </cell>
          <cell r="H1655">
            <v>0</v>
          </cell>
          <cell r="I1655">
            <v>0</v>
          </cell>
        </row>
        <row r="1656">
          <cell r="A1656" t="str">
            <v>3524100650719EF+0225+20000</v>
          </cell>
          <cell r="B1656" t="str">
            <v>X28</v>
          </cell>
          <cell r="C1656">
            <v>231040320</v>
          </cell>
          <cell r="D1656">
            <v>9</v>
          </cell>
          <cell r="H1656">
            <v>0</v>
          </cell>
          <cell r="I1656">
            <v>0</v>
          </cell>
        </row>
        <row r="1657">
          <cell r="A1657" t="str">
            <v>3524100650719EF+0250+00000</v>
          </cell>
          <cell r="B1657" t="str">
            <v>X28</v>
          </cell>
          <cell r="C1657">
            <v>231040874</v>
          </cell>
          <cell r="D1657">
            <v>9</v>
          </cell>
          <cell r="H1657">
            <v>0</v>
          </cell>
          <cell r="I1657">
            <v>0</v>
          </cell>
        </row>
        <row r="1658">
          <cell r="A1658" t="str">
            <v>3524100650719EF+0250+02500</v>
          </cell>
          <cell r="B1658" t="str">
            <v>X28</v>
          </cell>
          <cell r="C1658">
            <v>231040791</v>
          </cell>
          <cell r="D1658">
            <v>9</v>
          </cell>
          <cell r="H1658">
            <v>0</v>
          </cell>
          <cell r="I1658">
            <v>0</v>
          </cell>
        </row>
        <row r="1659">
          <cell r="A1659" t="str">
            <v>3524100650719EF+0250+05000</v>
          </cell>
          <cell r="B1659" t="str">
            <v>X28</v>
          </cell>
          <cell r="C1659">
            <v>231040718</v>
          </cell>
          <cell r="D1659">
            <v>9</v>
          </cell>
          <cell r="H1659">
            <v>0</v>
          </cell>
          <cell r="I1659">
            <v>0</v>
          </cell>
        </row>
        <row r="1660">
          <cell r="A1660" t="str">
            <v>3524100650719EF+0250+07500</v>
          </cell>
          <cell r="B1660" t="str">
            <v>X28</v>
          </cell>
          <cell r="C1660">
            <v>231040635</v>
          </cell>
          <cell r="D1660">
            <v>9</v>
          </cell>
          <cell r="H1660">
            <v>0</v>
          </cell>
          <cell r="I1660">
            <v>0</v>
          </cell>
        </row>
        <row r="1661">
          <cell r="A1661" t="str">
            <v>3524100650719EF+0250+10000</v>
          </cell>
          <cell r="B1661" t="str">
            <v>X28</v>
          </cell>
          <cell r="C1661">
            <v>231040551</v>
          </cell>
          <cell r="D1661">
            <v>9</v>
          </cell>
          <cell r="H1661">
            <v>0</v>
          </cell>
          <cell r="I1661">
            <v>0</v>
          </cell>
        </row>
        <row r="1662">
          <cell r="A1662" t="str">
            <v>3524100650719EF+0250+12500</v>
          </cell>
          <cell r="B1662" t="str">
            <v>X28</v>
          </cell>
          <cell r="C1662">
            <v>231040478</v>
          </cell>
          <cell r="D1662">
            <v>9</v>
          </cell>
          <cell r="H1662">
            <v>0</v>
          </cell>
          <cell r="I1662">
            <v>0</v>
          </cell>
        </row>
        <row r="1663">
          <cell r="A1663" t="str">
            <v>3524100650719EF+0250+15000</v>
          </cell>
          <cell r="B1663" t="str">
            <v>X28</v>
          </cell>
          <cell r="C1663">
            <v>231040395</v>
          </cell>
          <cell r="D1663">
            <v>9</v>
          </cell>
          <cell r="H1663">
            <v>0</v>
          </cell>
          <cell r="I1663">
            <v>0</v>
          </cell>
        </row>
        <row r="1664">
          <cell r="A1664" t="str">
            <v>3524100650719EF+0250+17500</v>
          </cell>
          <cell r="B1664" t="str">
            <v>X28</v>
          </cell>
          <cell r="C1664">
            <v>231040312</v>
          </cell>
          <cell r="D1664">
            <v>9</v>
          </cell>
          <cell r="H1664">
            <v>0</v>
          </cell>
          <cell r="I1664">
            <v>0</v>
          </cell>
        </row>
        <row r="1665">
          <cell r="A1665" t="str">
            <v>3524100650719EF+0250+20000</v>
          </cell>
          <cell r="B1665" t="str">
            <v>X28</v>
          </cell>
          <cell r="C1665">
            <v>231040239</v>
          </cell>
          <cell r="D1665">
            <v>9</v>
          </cell>
          <cell r="H1665">
            <v>0</v>
          </cell>
          <cell r="I1665">
            <v>0</v>
          </cell>
        </row>
        <row r="1666">
          <cell r="A1666" t="str">
            <v>3524100650719EF+0275+00000</v>
          </cell>
          <cell r="B1666" t="str">
            <v>X28</v>
          </cell>
          <cell r="C1666">
            <v>231040783</v>
          </cell>
          <cell r="D1666">
            <v>9</v>
          </cell>
          <cell r="H1666">
            <v>0</v>
          </cell>
          <cell r="I1666">
            <v>0</v>
          </cell>
        </row>
        <row r="1667">
          <cell r="A1667" t="str">
            <v>3524100650719EF+0275+02500</v>
          </cell>
          <cell r="B1667" t="str">
            <v>X28</v>
          </cell>
          <cell r="C1667">
            <v>231040700</v>
          </cell>
          <cell r="D1667">
            <v>9</v>
          </cell>
          <cell r="H1667">
            <v>0</v>
          </cell>
          <cell r="I1667">
            <v>0</v>
          </cell>
        </row>
        <row r="1668">
          <cell r="A1668" t="str">
            <v>3524100650719EF+0275+05000</v>
          </cell>
          <cell r="B1668" t="str">
            <v>X28</v>
          </cell>
          <cell r="C1668">
            <v>231040627</v>
          </cell>
          <cell r="D1668">
            <v>9</v>
          </cell>
          <cell r="H1668">
            <v>0</v>
          </cell>
          <cell r="I1668">
            <v>0</v>
          </cell>
        </row>
        <row r="1669">
          <cell r="A1669" t="str">
            <v>3524100650719EF+0275+07500</v>
          </cell>
          <cell r="B1669" t="str">
            <v>X28</v>
          </cell>
          <cell r="C1669">
            <v>231040544</v>
          </cell>
          <cell r="D1669">
            <v>9</v>
          </cell>
          <cell r="H1669">
            <v>0</v>
          </cell>
          <cell r="I1669">
            <v>0</v>
          </cell>
        </row>
        <row r="1670">
          <cell r="A1670" t="str">
            <v>3524100650719EF+0275+10000</v>
          </cell>
          <cell r="B1670" t="str">
            <v>X28</v>
          </cell>
          <cell r="C1670">
            <v>231040460</v>
          </cell>
          <cell r="D1670">
            <v>9</v>
          </cell>
          <cell r="H1670">
            <v>0</v>
          </cell>
          <cell r="I1670">
            <v>0</v>
          </cell>
        </row>
        <row r="1671">
          <cell r="A1671" t="str">
            <v>3524100650719EF+0275+12500</v>
          </cell>
          <cell r="B1671" t="str">
            <v>X28</v>
          </cell>
          <cell r="C1671">
            <v>231040387</v>
          </cell>
          <cell r="D1671">
            <v>9</v>
          </cell>
          <cell r="H1671">
            <v>0</v>
          </cell>
          <cell r="I1671">
            <v>0</v>
          </cell>
        </row>
        <row r="1672">
          <cell r="A1672" t="str">
            <v>3524100650719EF+0275+15000</v>
          </cell>
          <cell r="B1672" t="str">
            <v>X28</v>
          </cell>
          <cell r="C1672">
            <v>231040304</v>
          </cell>
          <cell r="D1672">
            <v>9</v>
          </cell>
          <cell r="H1672">
            <v>0</v>
          </cell>
          <cell r="I1672">
            <v>0</v>
          </cell>
        </row>
        <row r="1673">
          <cell r="A1673" t="str">
            <v>3524100650719EF+0275+17500</v>
          </cell>
          <cell r="B1673" t="str">
            <v>X28</v>
          </cell>
          <cell r="C1673">
            <v>231040221</v>
          </cell>
          <cell r="D1673">
            <v>9</v>
          </cell>
          <cell r="H1673">
            <v>0</v>
          </cell>
          <cell r="I1673">
            <v>0</v>
          </cell>
        </row>
        <row r="1674">
          <cell r="A1674" t="str">
            <v>3524100650719EF+0275+20000</v>
          </cell>
          <cell r="B1674" t="str">
            <v>X28</v>
          </cell>
          <cell r="C1674">
            <v>231040148</v>
          </cell>
          <cell r="D1674">
            <v>9</v>
          </cell>
          <cell r="H1674">
            <v>0</v>
          </cell>
          <cell r="I1674">
            <v>0</v>
          </cell>
        </row>
        <row r="1675">
          <cell r="A1675" t="str">
            <v>3524100650719EF+0300+00000</v>
          </cell>
          <cell r="B1675" t="str">
            <v>X28</v>
          </cell>
          <cell r="C1675">
            <v>231040692</v>
          </cell>
          <cell r="D1675">
            <v>9</v>
          </cell>
          <cell r="H1675">
            <v>0</v>
          </cell>
          <cell r="I1675">
            <v>0</v>
          </cell>
        </row>
        <row r="1676">
          <cell r="A1676" t="str">
            <v>3524100650719EF+0300+02500</v>
          </cell>
          <cell r="B1676" t="str">
            <v>X28</v>
          </cell>
          <cell r="C1676">
            <v>231040619</v>
          </cell>
          <cell r="D1676">
            <v>9</v>
          </cell>
          <cell r="H1676">
            <v>0</v>
          </cell>
          <cell r="I1676">
            <v>0</v>
          </cell>
        </row>
        <row r="1677">
          <cell r="A1677" t="str">
            <v>3524100650719EF+0300+05000</v>
          </cell>
          <cell r="B1677" t="str">
            <v>X28</v>
          </cell>
          <cell r="C1677">
            <v>231040536</v>
          </cell>
          <cell r="D1677">
            <v>9</v>
          </cell>
          <cell r="H1677">
            <v>0</v>
          </cell>
          <cell r="I1677">
            <v>0</v>
          </cell>
        </row>
        <row r="1678">
          <cell r="A1678" t="str">
            <v>3524100650719EF+0300+07500</v>
          </cell>
          <cell r="B1678" t="str">
            <v>X28</v>
          </cell>
          <cell r="C1678">
            <v>231040452</v>
          </cell>
          <cell r="D1678">
            <v>9</v>
          </cell>
          <cell r="H1678">
            <v>0</v>
          </cell>
          <cell r="I1678">
            <v>0</v>
          </cell>
        </row>
        <row r="1679">
          <cell r="A1679" t="str">
            <v>3524100650719EF+0300+10000</v>
          </cell>
          <cell r="B1679" t="str">
            <v>X28</v>
          </cell>
          <cell r="C1679">
            <v>231040379</v>
          </cell>
          <cell r="D1679">
            <v>9</v>
          </cell>
          <cell r="H1679">
            <v>0</v>
          </cell>
          <cell r="I1679">
            <v>0</v>
          </cell>
        </row>
        <row r="1680">
          <cell r="A1680" t="str">
            <v>3524100650719EF+0300+12500</v>
          </cell>
          <cell r="B1680" t="str">
            <v>X28</v>
          </cell>
          <cell r="C1680">
            <v>231040296</v>
          </cell>
          <cell r="D1680">
            <v>9</v>
          </cell>
          <cell r="H1680">
            <v>0</v>
          </cell>
          <cell r="I1680">
            <v>0</v>
          </cell>
        </row>
        <row r="1681">
          <cell r="A1681" t="str">
            <v>3524100650719EF+0300+15000</v>
          </cell>
          <cell r="B1681" t="str">
            <v>X28</v>
          </cell>
          <cell r="C1681">
            <v>231040213</v>
          </cell>
          <cell r="D1681">
            <v>9</v>
          </cell>
          <cell r="H1681">
            <v>0</v>
          </cell>
          <cell r="I1681">
            <v>0</v>
          </cell>
        </row>
        <row r="1682">
          <cell r="A1682" t="str">
            <v>3524100650719EF+0300+17500</v>
          </cell>
          <cell r="B1682" t="str">
            <v>X28</v>
          </cell>
          <cell r="C1682">
            <v>231040130</v>
          </cell>
          <cell r="D1682">
            <v>9</v>
          </cell>
          <cell r="H1682">
            <v>0</v>
          </cell>
          <cell r="I1682">
            <v>0</v>
          </cell>
        </row>
        <row r="1683">
          <cell r="A1683" t="str">
            <v>3524100650719EF+0300+20000</v>
          </cell>
          <cell r="B1683" t="str">
            <v>X28</v>
          </cell>
          <cell r="C1683">
            <v>231040056</v>
          </cell>
          <cell r="D1683">
            <v>9</v>
          </cell>
          <cell r="H1683">
            <v>0</v>
          </cell>
          <cell r="I1683">
            <v>0</v>
          </cell>
        </row>
        <row r="1684">
          <cell r="A1684" t="str">
            <v>3524100650719EF+0325+00000</v>
          </cell>
          <cell r="B1684" t="str">
            <v>X28</v>
          </cell>
          <cell r="C1684">
            <v>231040601</v>
          </cell>
          <cell r="D1684">
            <v>9</v>
          </cell>
          <cell r="H1684">
            <v>0</v>
          </cell>
          <cell r="I1684">
            <v>0</v>
          </cell>
        </row>
        <row r="1685">
          <cell r="A1685" t="str">
            <v>3524100650719EF+0325+02500</v>
          </cell>
          <cell r="B1685" t="str">
            <v>X28</v>
          </cell>
          <cell r="C1685">
            <v>231040528</v>
          </cell>
          <cell r="D1685">
            <v>9</v>
          </cell>
          <cell r="H1685">
            <v>0</v>
          </cell>
          <cell r="I1685">
            <v>0</v>
          </cell>
        </row>
        <row r="1686">
          <cell r="A1686" t="str">
            <v>3524100650719EF+0325+05000</v>
          </cell>
          <cell r="B1686" t="str">
            <v>X28</v>
          </cell>
          <cell r="C1686">
            <v>231040445</v>
          </cell>
          <cell r="D1686">
            <v>9</v>
          </cell>
          <cell r="H1686">
            <v>0</v>
          </cell>
          <cell r="I1686">
            <v>0</v>
          </cell>
        </row>
        <row r="1687">
          <cell r="A1687" t="str">
            <v>3524100650719EF+0325+07500</v>
          </cell>
          <cell r="B1687" t="str">
            <v>X28</v>
          </cell>
          <cell r="C1687">
            <v>231040361</v>
          </cell>
          <cell r="D1687">
            <v>9</v>
          </cell>
          <cell r="H1687">
            <v>0</v>
          </cell>
          <cell r="I1687">
            <v>0</v>
          </cell>
        </row>
        <row r="1688">
          <cell r="A1688" t="str">
            <v>3524100650719EF+0325+10000</v>
          </cell>
          <cell r="B1688" t="str">
            <v>X28</v>
          </cell>
          <cell r="C1688">
            <v>231040288</v>
          </cell>
          <cell r="D1688">
            <v>9</v>
          </cell>
          <cell r="H1688">
            <v>0</v>
          </cell>
          <cell r="I1688">
            <v>0</v>
          </cell>
        </row>
        <row r="1689">
          <cell r="A1689" t="str">
            <v>3524100650719EF+0325+12500</v>
          </cell>
          <cell r="B1689" t="str">
            <v>X28</v>
          </cell>
          <cell r="C1689">
            <v>231040205</v>
          </cell>
          <cell r="D1689">
            <v>9</v>
          </cell>
          <cell r="H1689">
            <v>0</v>
          </cell>
          <cell r="I1689">
            <v>0</v>
          </cell>
        </row>
        <row r="1690">
          <cell r="A1690" t="str">
            <v>3524100650719EF+0325+15000</v>
          </cell>
          <cell r="B1690" t="str">
            <v>X28</v>
          </cell>
          <cell r="C1690">
            <v>231040122</v>
          </cell>
          <cell r="D1690">
            <v>9</v>
          </cell>
          <cell r="H1690">
            <v>0</v>
          </cell>
          <cell r="I1690">
            <v>0</v>
          </cell>
        </row>
        <row r="1691">
          <cell r="A1691" t="str">
            <v>3524100650719EF+0325+17500</v>
          </cell>
          <cell r="B1691" t="str">
            <v>X28</v>
          </cell>
          <cell r="C1691">
            <v>231040049</v>
          </cell>
          <cell r="D1691">
            <v>9</v>
          </cell>
          <cell r="H1691">
            <v>0</v>
          </cell>
          <cell r="I1691">
            <v>0</v>
          </cell>
        </row>
        <row r="1692">
          <cell r="A1692" t="str">
            <v>3524100650719EF+0325+20000</v>
          </cell>
          <cell r="B1692" t="str">
            <v>X28</v>
          </cell>
          <cell r="C1692">
            <v>231039967</v>
          </cell>
          <cell r="D1692">
            <v>9</v>
          </cell>
          <cell r="H1692">
            <v>0</v>
          </cell>
          <cell r="I1692">
            <v>0</v>
          </cell>
        </row>
        <row r="1693">
          <cell r="A1693" t="str">
            <v>3524100650719EF+0350+00000</v>
          </cell>
          <cell r="B1693" t="str">
            <v>X28</v>
          </cell>
          <cell r="C1693">
            <v>231040510</v>
          </cell>
          <cell r="D1693">
            <v>9</v>
          </cell>
          <cell r="H1693">
            <v>0</v>
          </cell>
          <cell r="I1693">
            <v>0</v>
          </cell>
        </row>
        <row r="1694">
          <cell r="A1694" t="str">
            <v>3524100650719EF+0350+02500</v>
          </cell>
          <cell r="B1694" t="str">
            <v>X28</v>
          </cell>
          <cell r="C1694">
            <v>231040437</v>
          </cell>
          <cell r="D1694">
            <v>9</v>
          </cell>
          <cell r="H1694">
            <v>0</v>
          </cell>
          <cell r="I1694">
            <v>0</v>
          </cell>
        </row>
        <row r="1695">
          <cell r="A1695" t="str">
            <v>3524100650719EF+0350+05000</v>
          </cell>
          <cell r="B1695" t="str">
            <v>X28</v>
          </cell>
          <cell r="C1695">
            <v>231040353</v>
          </cell>
          <cell r="D1695">
            <v>9</v>
          </cell>
          <cell r="H1695">
            <v>0</v>
          </cell>
          <cell r="I1695">
            <v>0</v>
          </cell>
        </row>
        <row r="1696">
          <cell r="A1696" t="str">
            <v>3524100650719EF+0350+07500</v>
          </cell>
          <cell r="B1696" t="str">
            <v>X28</v>
          </cell>
          <cell r="C1696">
            <v>231040270</v>
          </cell>
          <cell r="D1696">
            <v>9</v>
          </cell>
          <cell r="H1696">
            <v>0</v>
          </cell>
          <cell r="I1696">
            <v>0</v>
          </cell>
        </row>
        <row r="1697">
          <cell r="A1697" t="str">
            <v>3524100650719EF+0350+10000</v>
          </cell>
          <cell r="B1697" t="str">
            <v>X28</v>
          </cell>
          <cell r="C1697">
            <v>231040197</v>
          </cell>
          <cell r="D1697">
            <v>9</v>
          </cell>
          <cell r="H1697">
            <v>0</v>
          </cell>
          <cell r="I1697">
            <v>0</v>
          </cell>
        </row>
        <row r="1698">
          <cell r="A1698" t="str">
            <v>3524100650719EF+0350+12500</v>
          </cell>
          <cell r="B1698" t="str">
            <v>X28</v>
          </cell>
          <cell r="C1698">
            <v>231040114</v>
          </cell>
          <cell r="D1698">
            <v>9</v>
          </cell>
          <cell r="H1698">
            <v>0</v>
          </cell>
          <cell r="I1698">
            <v>0</v>
          </cell>
        </row>
        <row r="1699">
          <cell r="A1699" t="str">
            <v>3524100650719EF+0350+15000</v>
          </cell>
          <cell r="B1699" t="str">
            <v>X28</v>
          </cell>
          <cell r="C1699">
            <v>231040031</v>
          </cell>
          <cell r="D1699">
            <v>9</v>
          </cell>
          <cell r="H1699">
            <v>0</v>
          </cell>
          <cell r="I1699">
            <v>0</v>
          </cell>
        </row>
        <row r="1700">
          <cell r="A1700" t="str">
            <v>3524100650719EF+0350+17500</v>
          </cell>
          <cell r="B1700" t="str">
            <v>X28</v>
          </cell>
          <cell r="C1700">
            <v>231039959</v>
          </cell>
          <cell r="D1700">
            <v>9</v>
          </cell>
          <cell r="H1700">
            <v>0</v>
          </cell>
          <cell r="I1700">
            <v>0</v>
          </cell>
        </row>
        <row r="1701">
          <cell r="A1701" t="str">
            <v>3524100650719EF+0350+20000</v>
          </cell>
          <cell r="B1701" t="str">
            <v>X28</v>
          </cell>
          <cell r="C1701">
            <v>231039876</v>
          </cell>
          <cell r="D1701">
            <v>9</v>
          </cell>
          <cell r="H1701">
            <v>0</v>
          </cell>
          <cell r="I1701">
            <v>0</v>
          </cell>
        </row>
        <row r="1702">
          <cell r="A1702" t="str">
            <v>3524100650719EF+0375+00000</v>
          </cell>
          <cell r="B1702" t="str">
            <v>X28</v>
          </cell>
          <cell r="C1702">
            <v>231040429</v>
          </cell>
          <cell r="D1702">
            <v>9</v>
          </cell>
          <cell r="H1702">
            <v>0</v>
          </cell>
          <cell r="I1702">
            <v>0</v>
          </cell>
        </row>
        <row r="1703">
          <cell r="A1703" t="str">
            <v>3524100650719EF+0375+02500</v>
          </cell>
          <cell r="B1703" t="str">
            <v>X28</v>
          </cell>
          <cell r="C1703">
            <v>231040346</v>
          </cell>
          <cell r="D1703">
            <v>9</v>
          </cell>
          <cell r="H1703">
            <v>0</v>
          </cell>
          <cell r="I1703">
            <v>0</v>
          </cell>
        </row>
        <row r="1704">
          <cell r="A1704" t="str">
            <v>3524100650719EF+0375+05000</v>
          </cell>
          <cell r="B1704" t="str">
            <v>X28</v>
          </cell>
          <cell r="C1704">
            <v>231040262</v>
          </cell>
          <cell r="D1704">
            <v>9</v>
          </cell>
          <cell r="H1704">
            <v>0</v>
          </cell>
          <cell r="I1704">
            <v>0</v>
          </cell>
        </row>
        <row r="1705">
          <cell r="A1705" t="str">
            <v>3524100650719EF+0375+07500</v>
          </cell>
          <cell r="B1705" t="str">
            <v>X28</v>
          </cell>
          <cell r="C1705">
            <v>231040189</v>
          </cell>
          <cell r="D1705">
            <v>9</v>
          </cell>
          <cell r="H1705">
            <v>0</v>
          </cell>
          <cell r="I1705">
            <v>0</v>
          </cell>
        </row>
        <row r="1706">
          <cell r="A1706" t="str">
            <v>3524100650719EF+0375+10000</v>
          </cell>
          <cell r="B1706" t="str">
            <v>X28</v>
          </cell>
          <cell r="C1706">
            <v>231040106</v>
          </cell>
          <cell r="D1706">
            <v>9</v>
          </cell>
          <cell r="H1706">
            <v>0</v>
          </cell>
          <cell r="I1706">
            <v>0</v>
          </cell>
        </row>
        <row r="1707">
          <cell r="A1707" t="str">
            <v>3524100650719EF+0375+12500</v>
          </cell>
          <cell r="B1707" t="str">
            <v>X28</v>
          </cell>
          <cell r="C1707">
            <v>231040023</v>
          </cell>
          <cell r="D1707">
            <v>9</v>
          </cell>
          <cell r="H1707">
            <v>0</v>
          </cell>
          <cell r="I1707">
            <v>0</v>
          </cell>
        </row>
        <row r="1708">
          <cell r="A1708" t="str">
            <v>3524100650719EF+0375+15000</v>
          </cell>
          <cell r="B1708" t="str">
            <v>X28</v>
          </cell>
          <cell r="C1708">
            <v>231039942</v>
          </cell>
          <cell r="D1708">
            <v>9</v>
          </cell>
          <cell r="H1708">
            <v>0</v>
          </cell>
          <cell r="I1708">
            <v>0</v>
          </cell>
        </row>
        <row r="1709">
          <cell r="A1709" t="str">
            <v>3524100650719EF+0375+17500</v>
          </cell>
          <cell r="B1709" t="str">
            <v>X28</v>
          </cell>
          <cell r="C1709">
            <v>231039868</v>
          </cell>
          <cell r="D1709">
            <v>9</v>
          </cell>
          <cell r="H1709">
            <v>0</v>
          </cell>
          <cell r="I1709">
            <v>0</v>
          </cell>
        </row>
        <row r="1710">
          <cell r="A1710" t="str">
            <v>3524100650719EF+0375+20000</v>
          </cell>
          <cell r="B1710" t="str">
            <v>X28</v>
          </cell>
          <cell r="C1710">
            <v>231039785</v>
          </cell>
          <cell r="D1710">
            <v>9</v>
          </cell>
          <cell r="H1710">
            <v>0</v>
          </cell>
          <cell r="I1710">
            <v>0</v>
          </cell>
        </row>
        <row r="1711">
          <cell r="A1711" t="str">
            <v>3524100650719EF+0400+00000</v>
          </cell>
          <cell r="B1711" t="str">
            <v>X28</v>
          </cell>
          <cell r="C1711">
            <v>231040338</v>
          </cell>
          <cell r="D1711">
            <v>9</v>
          </cell>
          <cell r="H1711">
            <v>0</v>
          </cell>
          <cell r="I1711">
            <v>0</v>
          </cell>
        </row>
        <row r="1712">
          <cell r="A1712" t="str">
            <v>3524100650719EF+0400+02500</v>
          </cell>
          <cell r="B1712" t="str">
            <v>X28</v>
          </cell>
          <cell r="C1712">
            <v>231040254</v>
          </cell>
          <cell r="D1712">
            <v>9</v>
          </cell>
          <cell r="H1712">
            <v>0</v>
          </cell>
          <cell r="I1712">
            <v>0</v>
          </cell>
        </row>
        <row r="1713">
          <cell r="A1713" t="str">
            <v>3524100650719EF+0400+05000</v>
          </cell>
          <cell r="B1713" t="str">
            <v>X28</v>
          </cell>
          <cell r="C1713">
            <v>231040171</v>
          </cell>
          <cell r="D1713">
            <v>9</v>
          </cell>
          <cell r="H1713">
            <v>0</v>
          </cell>
          <cell r="I1713">
            <v>0</v>
          </cell>
        </row>
        <row r="1714">
          <cell r="A1714" t="str">
            <v>3524100650719EF+0400+07500</v>
          </cell>
          <cell r="B1714" t="str">
            <v>X28</v>
          </cell>
          <cell r="C1714">
            <v>231040098</v>
          </cell>
          <cell r="D1714">
            <v>9</v>
          </cell>
          <cell r="H1714">
            <v>0</v>
          </cell>
          <cell r="I1714">
            <v>0</v>
          </cell>
        </row>
        <row r="1715">
          <cell r="A1715" t="str">
            <v>3524100650719EF+0400+10000</v>
          </cell>
          <cell r="B1715" t="str">
            <v>X28</v>
          </cell>
          <cell r="C1715">
            <v>231040015</v>
          </cell>
          <cell r="D1715">
            <v>9</v>
          </cell>
          <cell r="H1715">
            <v>0</v>
          </cell>
          <cell r="I1715">
            <v>0</v>
          </cell>
        </row>
        <row r="1716">
          <cell r="A1716" t="str">
            <v>3524100650719EF+0400+12500</v>
          </cell>
          <cell r="B1716" t="str">
            <v>X28</v>
          </cell>
          <cell r="C1716">
            <v>231039934</v>
          </cell>
          <cell r="D1716">
            <v>9</v>
          </cell>
          <cell r="H1716">
            <v>0</v>
          </cell>
          <cell r="I1716">
            <v>0</v>
          </cell>
        </row>
        <row r="1717">
          <cell r="A1717" t="str">
            <v>3524100650719EF+0400+15000</v>
          </cell>
          <cell r="B1717" t="str">
            <v>X28</v>
          </cell>
          <cell r="C1717">
            <v>231039850</v>
          </cell>
          <cell r="D1717">
            <v>9</v>
          </cell>
          <cell r="H1717">
            <v>0</v>
          </cell>
          <cell r="I1717">
            <v>0</v>
          </cell>
        </row>
        <row r="1718">
          <cell r="A1718" t="str">
            <v>3524100650719EF+0400+17500</v>
          </cell>
          <cell r="B1718" t="str">
            <v>X28</v>
          </cell>
          <cell r="C1718">
            <v>231039777</v>
          </cell>
          <cell r="D1718">
            <v>9</v>
          </cell>
          <cell r="H1718">
            <v>0</v>
          </cell>
          <cell r="I1718">
            <v>0</v>
          </cell>
        </row>
        <row r="1719">
          <cell r="A1719" t="str">
            <v>3524100650719EF+0400+20000</v>
          </cell>
          <cell r="B1719" t="str">
            <v>X28</v>
          </cell>
          <cell r="C1719">
            <v>231039694</v>
          </cell>
          <cell r="D1719">
            <v>9</v>
          </cell>
          <cell r="H1719">
            <v>0</v>
          </cell>
          <cell r="I1719">
            <v>0</v>
          </cell>
        </row>
        <row r="1720">
          <cell r="A1720" t="str">
            <v>3524100650719EF+0425+00000</v>
          </cell>
          <cell r="B1720" t="str">
            <v>X28</v>
          </cell>
          <cell r="C1720">
            <v>231040247</v>
          </cell>
          <cell r="D1720">
            <v>9</v>
          </cell>
          <cell r="H1720">
            <v>0</v>
          </cell>
          <cell r="I1720">
            <v>0</v>
          </cell>
        </row>
        <row r="1721">
          <cell r="A1721" t="str">
            <v>3524100650719EF+0425+02500</v>
          </cell>
          <cell r="B1721" t="str">
            <v>X28</v>
          </cell>
          <cell r="C1721">
            <v>231040163</v>
          </cell>
          <cell r="D1721">
            <v>9</v>
          </cell>
          <cell r="H1721">
            <v>0</v>
          </cell>
          <cell r="I1721">
            <v>0</v>
          </cell>
        </row>
        <row r="1722">
          <cell r="A1722" t="str">
            <v>3524100650719EF+0425+05000</v>
          </cell>
          <cell r="B1722" t="str">
            <v>X28</v>
          </cell>
          <cell r="C1722">
            <v>231040080</v>
          </cell>
          <cell r="D1722">
            <v>9</v>
          </cell>
          <cell r="H1722">
            <v>0</v>
          </cell>
          <cell r="I1722">
            <v>0</v>
          </cell>
        </row>
        <row r="1723">
          <cell r="A1723" t="str">
            <v>3524100650719EF+0425+07500</v>
          </cell>
          <cell r="B1723" t="str">
            <v>X28</v>
          </cell>
          <cell r="C1723">
            <v>231040007</v>
          </cell>
          <cell r="D1723">
            <v>9</v>
          </cell>
          <cell r="H1723">
            <v>0</v>
          </cell>
          <cell r="I1723">
            <v>0</v>
          </cell>
        </row>
        <row r="1724">
          <cell r="A1724" t="str">
            <v>3524100650719EF+0425+10000</v>
          </cell>
          <cell r="B1724" t="str">
            <v>X28</v>
          </cell>
          <cell r="C1724">
            <v>231039926</v>
          </cell>
          <cell r="D1724">
            <v>9</v>
          </cell>
          <cell r="H1724">
            <v>0</v>
          </cell>
          <cell r="I1724">
            <v>0</v>
          </cell>
        </row>
        <row r="1725">
          <cell r="A1725" t="str">
            <v>3524100650719EF+0425+12500</v>
          </cell>
          <cell r="B1725" t="str">
            <v>X28</v>
          </cell>
          <cell r="C1725">
            <v>231039843</v>
          </cell>
          <cell r="D1725">
            <v>9</v>
          </cell>
          <cell r="H1725">
            <v>0</v>
          </cell>
          <cell r="I1725">
            <v>0</v>
          </cell>
        </row>
        <row r="1726">
          <cell r="A1726" t="str">
            <v>3524100650719EF+0425+15000</v>
          </cell>
          <cell r="B1726" t="str">
            <v>X28</v>
          </cell>
          <cell r="C1726">
            <v>231039769</v>
          </cell>
          <cell r="D1726">
            <v>9</v>
          </cell>
          <cell r="H1726">
            <v>0</v>
          </cell>
          <cell r="I1726">
            <v>0</v>
          </cell>
        </row>
        <row r="1727">
          <cell r="A1727" t="str">
            <v>3524100650719EF+0425+17500</v>
          </cell>
          <cell r="B1727" t="str">
            <v>X28</v>
          </cell>
          <cell r="C1727">
            <v>231039686</v>
          </cell>
          <cell r="D1727">
            <v>9</v>
          </cell>
          <cell r="H1727">
            <v>0</v>
          </cell>
          <cell r="I1727">
            <v>0</v>
          </cell>
        </row>
        <row r="1728">
          <cell r="A1728" t="str">
            <v>3524100650719EF+0450+00000</v>
          </cell>
          <cell r="B1728" t="str">
            <v>X28</v>
          </cell>
          <cell r="C1728">
            <v>231040155</v>
          </cell>
          <cell r="D1728">
            <v>9</v>
          </cell>
          <cell r="H1728">
            <v>0</v>
          </cell>
          <cell r="I1728">
            <v>0</v>
          </cell>
        </row>
        <row r="1729">
          <cell r="A1729" t="str">
            <v>3524100650719EF+0450+02500</v>
          </cell>
          <cell r="B1729" t="str">
            <v>X28</v>
          </cell>
          <cell r="C1729">
            <v>231040072</v>
          </cell>
          <cell r="D1729">
            <v>9</v>
          </cell>
          <cell r="H1729">
            <v>0</v>
          </cell>
          <cell r="I1729">
            <v>0</v>
          </cell>
        </row>
        <row r="1730">
          <cell r="A1730" t="str">
            <v>3524100650719EF+0450+05000</v>
          </cell>
          <cell r="B1730" t="str">
            <v>X28</v>
          </cell>
          <cell r="C1730">
            <v>231039991</v>
          </cell>
          <cell r="D1730">
            <v>9</v>
          </cell>
          <cell r="H1730">
            <v>0</v>
          </cell>
          <cell r="I1730">
            <v>0</v>
          </cell>
        </row>
        <row r="1731">
          <cell r="A1731" t="str">
            <v>3524100650719EF+0450+07500</v>
          </cell>
          <cell r="B1731" t="str">
            <v>X28</v>
          </cell>
          <cell r="C1731">
            <v>231039918</v>
          </cell>
          <cell r="D1731">
            <v>9</v>
          </cell>
          <cell r="H1731">
            <v>0</v>
          </cell>
          <cell r="I1731">
            <v>0</v>
          </cell>
        </row>
        <row r="1732">
          <cell r="A1732" t="str">
            <v>3524100650719EF+0450+10000</v>
          </cell>
          <cell r="B1732" t="str">
            <v>X28</v>
          </cell>
          <cell r="C1732">
            <v>231039835</v>
          </cell>
          <cell r="D1732">
            <v>9</v>
          </cell>
          <cell r="H1732">
            <v>0</v>
          </cell>
          <cell r="I1732">
            <v>0</v>
          </cell>
        </row>
        <row r="1733">
          <cell r="A1733" t="str">
            <v>3524100650719EF+0450+12500</v>
          </cell>
          <cell r="B1733" t="str">
            <v>X28</v>
          </cell>
          <cell r="C1733">
            <v>231039751</v>
          </cell>
          <cell r="D1733">
            <v>9</v>
          </cell>
          <cell r="H1733">
            <v>0</v>
          </cell>
          <cell r="I1733">
            <v>0</v>
          </cell>
        </row>
        <row r="1734">
          <cell r="A1734" t="str">
            <v>3524100650719EF+0450+15000</v>
          </cell>
          <cell r="B1734" t="str">
            <v>X28</v>
          </cell>
          <cell r="C1734">
            <v>231039678</v>
          </cell>
          <cell r="D1734">
            <v>9</v>
          </cell>
          <cell r="H1734">
            <v>0</v>
          </cell>
          <cell r="I1734">
            <v>0</v>
          </cell>
        </row>
        <row r="1735">
          <cell r="A1735" t="str">
            <v>3524100650719EF+0475+00000</v>
          </cell>
          <cell r="B1735" t="str">
            <v>X28</v>
          </cell>
          <cell r="C1735">
            <v>231040064</v>
          </cell>
          <cell r="D1735">
            <v>9</v>
          </cell>
          <cell r="H1735">
            <v>0</v>
          </cell>
          <cell r="I1735">
            <v>0</v>
          </cell>
        </row>
        <row r="1736">
          <cell r="A1736" t="str">
            <v>3524100650719EF+0475+02500</v>
          </cell>
          <cell r="B1736" t="str">
            <v>X28</v>
          </cell>
          <cell r="C1736">
            <v>231039983</v>
          </cell>
          <cell r="D1736">
            <v>9</v>
          </cell>
          <cell r="H1736">
            <v>0</v>
          </cell>
          <cell r="I1736">
            <v>0</v>
          </cell>
        </row>
        <row r="1737">
          <cell r="A1737" t="str">
            <v>3524100650719EF+0475+05000</v>
          </cell>
          <cell r="B1737" t="str">
            <v>X28</v>
          </cell>
          <cell r="C1737">
            <v>231039900</v>
          </cell>
          <cell r="D1737">
            <v>9</v>
          </cell>
          <cell r="H1737">
            <v>0</v>
          </cell>
          <cell r="I1737">
            <v>0</v>
          </cell>
        </row>
        <row r="1738">
          <cell r="A1738" t="str">
            <v>3524100650719EF+0475+07500</v>
          </cell>
          <cell r="B1738" t="str">
            <v>X28</v>
          </cell>
          <cell r="C1738">
            <v>231039827</v>
          </cell>
          <cell r="D1738">
            <v>9</v>
          </cell>
          <cell r="H1738">
            <v>0</v>
          </cell>
          <cell r="I1738">
            <v>0</v>
          </cell>
        </row>
        <row r="1739">
          <cell r="A1739" t="str">
            <v>3524100650719EF+0475+10000</v>
          </cell>
          <cell r="B1739" t="str">
            <v>X28</v>
          </cell>
          <cell r="C1739">
            <v>231039744</v>
          </cell>
          <cell r="D1739">
            <v>9</v>
          </cell>
          <cell r="H1739">
            <v>0</v>
          </cell>
          <cell r="I1739">
            <v>0</v>
          </cell>
        </row>
        <row r="1740">
          <cell r="A1740" t="str">
            <v>3524100650719EF+0475+12500</v>
          </cell>
          <cell r="B1740" t="str">
            <v>X28</v>
          </cell>
          <cell r="C1740">
            <v>231039660</v>
          </cell>
          <cell r="D1740">
            <v>9</v>
          </cell>
          <cell r="H1740">
            <v>0</v>
          </cell>
          <cell r="I1740">
            <v>0</v>
          </cell>
        </row>
        <row r="1741">
          <cell r="A1741" t="str">
            <v>3524100650719EF+0500+00000</v>
          </cell>
          <cell r="B1741" t="str">
            <v>X28</v>
          </cell>
          <cell r="C1741">
            <v>231039975</v>
          </cell>
          <cell r="D1741">
            <v>9</v>
          </cell>
          <cell r="H1741">
            <v>0</v>
          </cell>
          <cell r="I1741">
            <v>0</v>
          </cell>
        </row>
        <row r="1742">
          <cell r="A1742" t="str">
            <v>3524100650719EF+0500+02500</v>
          </cell>
          <cell r="B1742" t="str">
            <v>X28</v>
          </cell>
          <cell r="C1742">
            <v>231039892</v>
          </cell>
          <cell r="D1742">
            <v>9</v>
          </cell>
          <cell r="H1742">
            <v>0</v>
          </cell>
          <cell r="I1742">
            <v>0</v>
          </cell>
        </row>
        <row r="1743">
          <cell r="A1743" t="str">
            <v>3524100650719EF+0500+05000</v>
          </cell>
          <cell r="B1743" t="str">
            <v>X28</v>
          </cell>
          <cell r="C1743">
            <v>231039819</v>
          </cell>
          <cell r="D1743">
            <v>9</v>
          </cell>
          <cell r="H1743">
            <v>0</v>
          </cell>
          <cell r="I1743">
            <v>0</v>
          </cell>
        </row>
        <row r="1744">
          <cell r="A1744" t="str">
            <v>3524100650719EF+0500+07500</v>
          </cell>
          <cell r="B1744" t="str">
            <v>X28</v>
          </cell>
          <cell r="C1744">
            <v>231039736</v>
          </cell>
          <cell r="D1744">
            <v>9</v>
          </cell>
          <cell r="H1744">
            <v>0</v>
          </cell>
          <cell r="I1744">
            <v>0</v>
          </cell>
        </row>
        <row r="1745">
          <cell r="A1745" t="str">
            <v>3524100650719EF+0500+10000</v>
          </cell>
          <cell r="B1745" t="str">
            <v>X28</v>
          </cell>
          <cell r="C1745">
            <v>231039652</v>
          </cell>
          <cell r="D1745">
            <v>9</v>
          </cell>
          <cell r="H1745">
            <v>0</v>
          </cell>
          <cell r="I1745">
            <v>0</v>
          </cell>
        </row>
        <row r="1746">
          <cell r="A1746" t="str">
            <v>3524100650719EF+0525+00000</v>
          </cell>
          <cell r="B1746" t="str">
            <v>X28</v>
          </cell>
          <cell r="C1746">
            <v>231039884</v>
          </cell>
          <cell r="D1746">
            <v>9</v>
          </cell>
          <cell r="H1746">
            <v>0</v>
          </cell>
          <cell r="I1746">
            <v>0</v>
          </cell>
        </row>
        <row r="1747">
          <cell r="A1747" t="str">
            <v>3524100650719EF+0525+02500</v>
          </cell>
          <cell r="B1747" t="str">
            <v>X28</v>
          </cell>
          <cell r="C1747">
            <v>231039801</v>
          </cell>
          <cell r="D1747">
            <v>9</v>
          </cell>
          <cell r="H1747">
            <v>0</v>
          </cell>
          <cell r="I1747">
            <v>0</v>
          </cell>
        </row>
        <row r="1748">
          <cell r="A1748" t="str">
            <v>3524100650719EF+0525+05000</v>
          </cell>
          <cell r="B1748" t="str">
            <v>X28</v>
          </cell>
          <cell r="C1748">
            <v>231039728</v>
          </cell>
          <cell r="D1748">
            <v>9</v>
          </cell>
          <cell r="H1748">
            <v>0</v>
          </cell>
          <cell r="I1748">
            <v>0</v>
          </cell>
        </row>
        <row r="1749">
          <cell r="A1749" t="str">
            <v>3524100650719EF+0525+07500</v>
          </cell>
          <cell r="B1749" t="str">
            <v>X28</v>
          </cell>
          <cell r="C1749">
            <v>231039645</v>
          </cell>
          <cell r="D1749">
            <v>9</v>
          </cell>
          <cell r="H1749">
            <v>0</v>
          </cell>
          <cell r="I1749">
            <v>0</v>
          </cell>
        </row>
        <row r="1750">
          <cell r="A1750" t="str">
            <v>3524100650719EF+0550+00000</v>
          </cell>
          <cell r="B1750" t="str">
            <v>X28</v>
          </cell>
          <cell r="C1750">
            <v>231039793</v>
          </cell>
          <cell r="D1750">
            <v>9</v>
          </cell>
          <cell r="H1750">
            <v>0</v>
          </cell>
          <cell r="I1750">
            <v>0</v>
          </cell>
        </row>
        <row r="1751">
          <cell r="A1751" t="str">
            <v>3524100650719EF+0550+02500</v>
          </cell>
          <cell r="B1751" t="str">
            <v>X28</v>
          </cell>
          <cell r="C1751">
            <v>231039710</v>
          </cell>
          <cell r="D1751">
            <v>9</v>
          </cell>
          <cell r="H1751">
            <v>0</v>
          </cell>
          <cell r="I1751">
            <v>0</v>
          </cell>
        </row>
        <row r="1752">
          <cell r="A1752" t="str">
            <v>3524100650719EF+0550+05000</v>
          </cell>
          <cell r="B1752" t="str">
            <v>X28</v>
          </cell>
          <cell r="C1752">
            <v>231039637</v>
          </cell>
          <cell r="D1752">
            <v>9</v>
          </cell>
          <cell r="H1752">
            <v>0</v>
          </cell>
          <cell r="I1752">
            <v>0</v>
          </cell>
        </row>
        <row r="1753">
          <cell r="A1753" t="str">
            <v>3524100650719EF+0575+00000</v>
          </cell>
          <cell r="B1753" t="str">
            <v>X28</v>
          </cell>
          <cell r="C1753">
            <v>231039702</v>
          </cell>
          <cell r="D1753">
            <v>9</v>
          </cell>
          <cell r="H1753">
            <v>0</v>
          </cell>
          <cell r="I1753">
            <v>0</v>
          </cell>
        </row>
        <row r="1754">
          <cell r="A1754" t="str">
            <v>3524100650719EF+0575+02500</v>
          </cell>
          <cell r="B1754" t="str">
            <v>X28</v>
          </cell>
          <cell r="C1754">
            <v>231039629</v>
          </cell>
          <cell r="D1754">
            <v>9</v>
          </cell>
          <cell r="H1754">
            <v>0</v>
          </cell>
          <cell r="I1754">
            <v>0</v>
          </cell>
        </row>
        <row r="1755">
          <cell r="A1755" t="str">
            <v>3524100650719EF+0600+00000</v>
          </cell>
          <cell r="B1755" t="str">
            <v>X28</v>
          </cell>
          <cell r="C1755">
            <v>231039611</v>
          </cell>
          <cell r="D1755">
            <v>9</v>
          </cell>
          <cell r="H1755">
            <v>0</v>
          </cell>
          <cell r="I1755">
            <v>0</v>
          </cell>
        </row>
        <row r="1756">
          <cell r="A1756" t="str">
            <v>3524100650719EF-0025+05000</v>
          </cell>
          <cell r="B1756" t="str">
            <v>X28</v>
          </cell>
          <cell r="C1756">
            <v>231041708</v>
          </cell>
          <cell r="D1756">
            <v>9</v>
          </cell>
          <cell r="H1756">
            <v>0</v>
          </cell>
          <cell r="I1756">
            <v>0</v>
          </cell>
        </row>
        <row r="1757">
          <cell r="A1757" t="str">
            <v>3524100650719EF-0025+07500</v>
          </cell>
          <cell r="B1757" t="str">
            <v>X28</v>
          </cell>
          <cell r="C1757">
            <v>231041625</v>
          </cell>
          <cell r="D1757">
            <v>9</v>
          </cell>
          <cell r="H1757">
            <v>0</v>
          </cell>
          <cell r="I1757">
            <v>0</v>
          </cell>
        </row>
        <row r="1758">
          <cell r="A1758" t="str">
            <v>3524100650719EF-0025+10000</v>
          </cell>
          <cell r="B1758" t="str">
            <v>X28</v>
          </cell>
          <cell r="C1758">
            <v>231041542</v>
          </cell>
          <cell r="D1758">
            <v>9</v>
          </cell>
          <cell r="H1758">
            <v>0</v>
          </cell>
          <cell r="I1758">
            <v>0</v>
          </cell>
        </row>
        <row r="1759">
          <cell r="A1759" t="str">
            <v>3524100650719EF-0025+12500</v>
          </cell>
          <cell r="B1759" t="str">
            <v>X28</v>
          </cell>
          <cell r="C1759">
            <v>231041468</v>
          </cell>
          <cell r="D1759">
            <v>9</v>
          </cell>
          <cell r="H1759">
            <v>0</v>
          </cell>
          <cell r="I1759">
            <v>0</v>
          </cell>
        </row>
        <row r="1760">
          <cell r="A1760" t="str">
            <v>3524100650719EF-0025+15000</v>
          </cell>
          <cell r="B1760" t="str">
            <v>X28</v>
          </cell>
          <cell r="C1760">
            <v>231041385</v>
          </cell>
          <cell r="D1760">
            <v>9</v>
          </cell>
          <cell r="H1760">
            <v>0</v>
          </cell>
          <cell r="I1760">
            <v>0</v>
          </cell>
        </row>
        <row r="1761">
          <cell r="A1761" t="str">
            <v>3524100650719EF-0025+17500</v>
          </cell>
          <cell r="B1761" t="str">
            <v>X28</v>
          </cell>
          <cell r="C1761">
            <v>231041302</v>
          </cell>
          <cell r="D1761">
            <v>9</v>
          </cell>
          <cell r="H1761">
            <v>0</v>
          </cell>
          <cell r="I1761">
            <v>0</v>
          </cell>
        </row>
        <row r="1762">
          <cell r="A1762" t="str">
            <v>3524100650719EF-0025+20000</v>
          </cell>
          <cell r="B1762" t="str">
            <v>X28</v>
          </cell>
          <cell r="C1762">
            <v>231041229</v>
          </cell>
          <cell r="D1762">
            <v>9</v>
          </cell>
          <cell r="H1762">
            <v>0</v>
          </cell>
          <cell r="I1762">
            <v>0</v>
          </cell>
        </row>
        <row r="1763">
          <cell r="A1763" t="str">
            <v>3524100650719EF-0050+07500</v>
          </cell>
          <cell r="B1763" t="str">
            <v>X28</v>
          </cell>
          <cell r="C1763">
            <v>231041716</v>
          </cell>
          <cell r="D1763">
            <v>9</v>
          </cell>
          <cell r="H1763">
            <v>0</v>
          </cell>
          <cell r="I1763">
            <v>0</v>
          </cell>
        </row>
        <row r="1764">
          <cell r="A1764" t="str">
            <v>3524100650719EF-0050+10000</v>
          </cell>
          <cell r="B1764" t="str">
            <v>X28</v>
          </cell>
          <cell r="C1764">
            <v>231041633</v>
          </cell>
          <cell r="D1764">
            <v>9</v>
          </cell>
          <cell r="H1764">
            <v>0</v>
          </cell>
          <cell r="I1764">
            <v>0</v>
          </cell>
        </row>
        <row r="1765">
          <cell r="A1765" t="str">
            <v>3524100650719EF-0050+12500</v>
          </cell>
          <cell r="B1765" t="str">
            <v>X28</v>
          </cell>
          <cell r="C1765">
            <v>231041559</v>
          </cell>
          <cell r="D1765">
            <v>9</v>
          </cell>
          <cell r="H1765">
            <v>0</v>
          </cell>
          <cell r="I1765">
            <v>0</v>
          </cell>
        </row>
        <row r="1766">
          <cell r="A1766" t="str">
            <v>3524100650719EF-0050+15000</v>
          </cell>
          <cell r="B1766" t="str">
            <v>X28</v>
          </cell>
          <cell r="C1766">
            <v>231041476</v>
          </cell>
          <cell r="D1766">
            <v>9</v>
          </cell>
          <cell r="H1766">
            <v>0</v>
          </cell>
          <cell r="I1766">
            <v>0</v>
          </cell>
        </row>
        <row r="1767">
          <cell r="A1767" t="str">
            <v>3524100650719EF-0050+17500</v>
          </cell>
          <cell r="B1767" t="str">
            <v>X28</v>
          </cell>
          <cell r="C1767">
            <v>231041393</v>
          </cell>
          <cell r="D1767">
            <v>9</v>
          </cell>
          <cell r="H1767">
            <v>0</v>
          </cell>
          <cell r="I1767">
            <v>0</v>
          </cell>
        </row>
        <row r="1768">
          <cell r="A1768" t="str">
            <v>3524100650719EF-0050+20000</v>
          </cell>
          <cell r="B1768" t="str">
            <v>X28</v>
          </cell>
          <cell r="C1768">
            <v>231041310</v>
          </cell>
          <cell r="D1768">
            <v>9</v>
          </cell>
          <cell r="H1768">
            <v>0</v>
          </cell>
          <cell r="I1768">
            <v>0</v>
          </cell>
        </row>
        <row r="1769">
          <cell r="A1769" t="str">
            <v>3524100650719EF-0075+10000</v>
          </cell>
          <cell r="B1769" t="str">
            <v>X28</v>
          </cell>
          <cell r="C1769">
            <v>231041724</v>
          </cell>
          <cell r="D1769">
            <v>9</v>
          </cell>
          <cell r="H1769">
            <v>0</v>
          </cell>
          <cell r="I1769">
            <v>0</v>
          </cell>
        </row>
        <row r="1770">
          <cell r="A1770" t="str">
            <v>3524100650719EF-0075+12500</v>
          </cell>
          <cell r="B1770" t="str">
            <v>X28</v>
          </cell>
          <cell r="C1770">
            <v>231041641</v>
          </cell>
          <cell r="D1770">
            <v>9</v>
          </cell>
          <cell r="H1770">
            <v>0</v>
          </cell>
          <cell r="I1770">
            <v>0</v>
          </cell>
        </row>
        <row r="1771">
          <cell r="A1771" t="str">
            <v>3524100650719EF-0075+15000</v>
          </cell>
          <cell r="B1771" t="str">
            <v>X28</v>
          </cell>
          <cell r="C1771">
            <v>231041567</v>
          </cell>
          <cell r="D1771">
            <v>9</v>
          </cell>
          <cell r="H1771">
            <v>0</v>
          </cell>
          <cell r="I1771">
            <v>0</v>
          </cell>
        </row>
        <row r="1772">
          <cell r="A1772" t="str">
            <v>3524100650719EF-0075+17500</v>
          </cell>
          <cell r="B1772" t="str">
            <v>X28</v>
          </cell>
          <cell r="C1772">
            <v>231041484</v>
          </cell>
          <cell r="D1772">
            <v>9</v>
          </cell>
          <cell r="H1772">
            <v>0</v>
          </cell>
          <cell r="I1772">
            <v>0</v>
          </cell>
        </row>
        <row r="1773">
          <cell r="A1773" t="str">
            <v>3524100650719EF-0075+20000</v>
          </cell>
          <cell r="B1773" t="str">
            <v>X28</v>
          </cell>
          <cell r="C1773">
            <v>231041401</v>
          </cell>
          <cell r="D1773">
            <v>9</v>
          </cell>
          <cell r="H1773">
            <v>0</v>
          </cell>
          <cell r="I1773">
            <v>0</v>
          </cell>
        </row>
        <row r="1774">
          <cell r="A1774" t="str">
            <v>3524100650719EF-0100+12500</v>
          </cell>
          <cell r="B1774" t="str">
            <v>X28</v>
          </cell>
          <cell r="C1774">
            <v>231041732</v>
          </cell>
          <cell r="D1774">
            <v>9</v>
          </cell>
          <cell r="H1774">
            <v>0</v>
          </cell>
          <cell r="I1774">
            <v>0</v>
          </cell>
        </row>
        <row r="1775">
          <cell r="A1775" t="str">
            <v>3524100650719EF-0100+15000</v>
          </cell>
          <cell r="B1775" t="str">
            <v>X28</v>
          </cell>
          <cell r="C1775">
            <v>231041658</v>
          </cell>
          <cell r="D1775">
            <v>9</v>
          </cell>
          <cell r="H1775">
            <v>0</v>
          </cell>
          <cell r="I1775">
            <v>0</v>
          </cell>
        </row>
        <row r="1776">
          <cell r="A1776" t="str">
            <v>3524100650719EF-0100+17500</v>
          </cell>
          <cell r="B1776" t="str">
            <v>X28</v>
          </cell>
          <cell r="C1776">
            <v>231041575</v>
          </cell>
          <cell r="D1776">
            <v>9</v>
          </cell>
          <cell r="H1776">
            <v>0</v>
          </cell>
          <cell r="I1776">
            <v>0</v>
          </cell>
        </row>
        <row r="1777">
          <cell r="A1777" t="str">
            <v>3524100650719EF-0100+20000</v>
          </cell>
          <cell r="B1777" t="str">
            <v>X28</v>
          </cell>
          <cell r="C1777">
            <v>231041492</v>
          </cell>
          <cell r="D1777">
            <v>9</v>
          </cell>
          <cell r="H1777">
            <v>0</v>
          </cell>
          <cell r="I1777">
            <v>0</v>
          </cell>
        </row>
        <row r="1778">
          <cell r="A1778" t="str">
            <v>3524100650719EF-0125+15000</v>
          </cell>
          <cell r="B1778" t="str">
            <v>X28</v>
          </cell>
          <cell r="C1778">
            <v>231041740</v>
          </cell>
          <cell r="D1778">
            <v>9</v>
          </cell>
          <cell r="H1778">
            <v>0</v>
          </cell>
          <cell r="I1778">
            <v>0</v>
          </cell>
        </row>
        <row r="1779">
          <cell r="A1779" t="str">
            <v>3524100650719EF-0125+17500</v>
          </cell>
          <cell r="B1779" t="str">
            <v>X28</v>
          </cell>
          <cell r="C1779">
            <v>231041666</v>
          </cell>
          <cell r="D1779">
            <v>9</v>
          </cell>
          <cell r="H1779">
            <v>0</v>
          </cell>
          <cell r="I1779">
            <v>0</v>
          </cell>
        </row>
        <row r="1780">
          <cell r="A1780" t="str">
            <v>3524100650719EF-0125+20000</v>
          </cell>
          <cell r="B1780" t="str">
            <v>X28</v>
          </cell>
          <cell r="C1780">
            <v>231041583</v>
          </cell>
          <cell r="D1780">
            <v>9</v>
          </cell>
          <cell r="H1780">
            <v>0</v>
          </cell>
          <cell r="I1780">
            <v>0</v>
          </cell>
        </row>
        <row r="1781">
          <cell r="A1781" t="str">
            <v>3524100650719EF-0150+17500</v>
          </cell>
          <cell r="B1781" t="str">
            <v>X28</v>
          </cell>
          <cell r="C1781">
            <v>231041757</v>
          </cell>
          <cell r="D1781">
            <v>9</v>
          </cell>
          <cell r="H1781">
            <v>0</v>
          </cell>
          <cell r="I1781">
            <v>0</v>
          </cell>
        </row>
        <row r="1782">
          <cell r="A1782" t="str">
            <v>3524100650719EF-0150+20000</v>
          </cell>
          <cell r="B1782" t="str">
            <v>X28</v>
          </cell>
          <cell r="C1782">
            <v>231041674</v>
          </cell>
          <cell r="D1782">
            <v>9</v>
          </cell>
          <cell r="H1782">
            <v>0</v>
          </cell>
          <cell r="I1782">
            <v>0</v>
          </cell>
        </row>
        <row r="1783">
          <cell r="A1783" t="str">
            <v>3524100650719EF-0175+20000</v>
          </cell>
          <cell r="B1783" t="str">
            <v>X28</v>
          </cell>
          <cell r="C1783">
            <v>231041765</v>
          </cell>
          <cell r="D1783">
            <v>9</v>
          </cell>
          <cell r="H1783">
            <v>0</v>
          </cell>
          <cell r="I1783">
            <v>0</v>
          </cell>
        </row>
        <row r="1784">
          <cell r="A1784" t="str">
            <v>3524100650876EF+0000+02500</v>
          </cell>
          <cell r="B1784" t="str">
            <v>X28</v>
          </cell>
          <cell r="C1784">
            <v>263372005</v>
          </cell>
          <cell r="D1784" t="str">
            <v>1.71</v>
          </cell>
          <cell r="E1784">
            <v>35</v>
          </cell>
          <cell r="H1784">
            <v>6</v>
          </cell>
          <cell r="I1784">
            <v>17</v>
          </cell>
        </row>
        <row r="1785">
          <cell r="A1785" t="str">
            <v>3524100650876EF+0000+05000</v>
          </cell>
          <cell r="B1785" t="str">
            <v>X28</v>
          </cell>
          <cell r="C1785">
            <v>263371924</v>
          </cell>
          <cell r="D1785" t="str">
            <v>1.87</v>
          </cell>
          <cell r="E1785">
            <v>64</v>
          </cell>
          <cell r="F1785">
            <v>8</v>
          </cell>
          <cell r="H1785">
            <v>14</v>
          </cell>
          <cell r="I1785">
            <v>31</v>
          </cell>
        </row>
        <row r="1786">
          <cell r="A1786" t="str">
            <v>3524100650876EF+0000+07500</v>
          </cell>
          <cell r="B1786" t="str">
            <v>X28</v>
          </cell>
          <cell r="C1786">
            <v>263371841</v>
          </cell>
          <cell r="D1786" t="str">
            <v>3.63</v>
          </cell>
          <cell r="E1786">
            <v>75</v>
          </cell>
          <cell r="H1786">
            <v>6</v>
          </cell>
          <cell r="I1786">
            <v>19</v>
          </cell>
        </row>
        <row r="1787">
          <cell r="A1787" t="str">
            <v>3524100650876EF+0000+10000</v>
          </cell>
          <cell r="B1787" t="str">
            <v>X28</v>
          </cell>
          <cell r="C1787">
            <v>263371767</v>
          </cell>
          <cell r="D1787" t="str">
            <v>4.6</v>
          </cell>
          <cell r="E1787">
            <v>26</v>
          </cell>
          <cell r="F1787">
            <v>25</v>
          </cell>
          <cell r="H1787">
            <v>5</v>
          </cell>
          <cell r="I1787">
            <v>10</v>
          </cell>
        </row>
        <row r="1788">
          <cell r="A1788" t="str">
            <v>3524100650876EF+0000+12500</v>
          </cell>
          <cell r="B1788" t="str">
            <v>X28</v>
          </cell>
          <cell r="C1788">
            <v>263371684</v>
          </cell>
          <cell r="D1788" t="str">
            <v>4.67</v>
          </cell>
          <cell r="E1788">
            <v>30</v>
          </cell>
          <cell r="H1788">
            <v>2</v>
          </cell>
          <cell r="I1788">
            <v>6</v>
          </cell>
        </row>
        <row r="1789">
          <cell r="A1789" t="str">
            <v>3524100650876EF+0000+15000</v>
          </cell>
          <cell r="B1789" t="str">
            <v>X28</v>
          </cell>
          <cell r="C1789">
            <v>263371601</v>
          </cell>
          <cell r="D1789" t="str">
            <v>6.2</v>
          </cell>
          <cell r="E1789">
            <v>32</v>
          </cell>
          <cell r="H1789">
            <v>1</v>
          </cell>
          <cell r="I1789">
            <v>5</v>
          </cell>
        </row>
        <row r="1790">
          <cell r="A1790" t="str">
            <v>3524100650876EF+0000+17500</v>
          </cell>
          <cell r="B1790" t="str">
            <v>X28</v>
          </cell>
          <cell r="C1790">
            <v>263371528</v>
          </cell>
          <cell r="D1790" t="str">
            <v>2.5</v>
          </cell>
          <cell r="E1790">
            <v>13</v>
          </cell>
          <cell r="H1790">
            <v>3</v>
          </cell>
          <cell r="I1790">
            <v>4</v>
          </cell>
        </row>
        <row r="1791">
          <cell r="A1791" t="str">
            <v>3524100650876EF+0000+20000</v>
          </cell>
          <cell r="B1791" t="str">
            <v>X28</v>
          </cell>
          <cell r="C1791">
            <v>263371445</v>
          </cell>
          <cell r="D1791" t="str">
            <v>10.25</v>
          </cell>
          <cell r="E1791">
            <v>41</v>
          </cell>
          <cell r="H1791">
            <v>0</v>
          </cell>
          <cell r="I1791">
            <v>4</v>
          </cell>
        </row>
        <row r="1792">
          <cell r="A1792" t="str">
            <v>3524100650876EF+0025+00000</v>
          </cell>
          <cell r="B1792" t="str">
            <v>X28</v>
          </cell>
          <cell r="C1792">
            <v>263371999</v>
          </cell>
          <cell r="D1792" t="str">
            <v>2.33</v>
          </cell>
          <cell r="E1792">
            <v>33</v>
          </cell>
          <cell r="F1792">
            <v>10</v>
          </cell>
          <cell r="H1792">
            <v>8</v>
          </cell>
          <cell r="I1792">
            <v>15</v>
          </cell>
        </row>
        <row r="1793">
          <cell r="A1793" t="str">
            <v>3524100650876EF+0025+02500</v>
          </cell>
          <cell r="B1793" t="str">
            <v>X28</v>
          </cell>
          <cell r="C1793">
            <v>263371916</v>
          </cell>
          <cell r="D1793" t="str">
            <v>1.84</v>
          </cell>
          <cell r="E1793">
            <v>45</v>
          </cell>
          <cell r="F1793">
            <v>14</v>
          </cell>
          <cell r="H1793">
            <v>13</v>
          </cell>
          <cell r="I1793">
            <v>25</v>
          </cell>
        </row>
        <row r="1794">
          <cell r="A1794" t="str">
            <v>3524100650876EF+0025+05000</v>
          </cell>
          <cell r="B1794" t="str">
            <v>X28</v>
          </cell>
          <cell r="C1794">
            <v>263371833</v>
          </cell>
          <cell r="D1794" t="str">
            <v>2.38</v>
          </cell>
          <cell r="E1794">
            <v>50</v>
          </cell>
          <cell r="F1794">
            <v>20</v>
          </cell>
          <cell r="H1794">
            <v>13</v>
          </cell>
          <cell r="I1794">
            <v>24</v>
          </cell>
        </row>
        <row r="1795">
          <cell r="A1795" t="str">
            <v>3524100650876EF+0025+07500</v>
          </cell>
          <cell r="B1795" t="str">
            <v>X28</v>
          </cell>
          <cell r="C1795">
            <v>263371759</v>
          </cell>
          <cell r="D1795" t="str">
            <v>2.7</v>
          </cell>
          <cell r="E1795">
            <v>27</v>
          </cell>
          <cell r="F1795">
            <v>5</v>
          </cell>
          <cell r="H1795">
            <v>5</v>
          </cell>
          <cell r="I1795">
            <v>10</v>
          </cell>
        </row>
        <row r="1796">
          <cell r="A1796" t="str">
            <v>3524100650876EF+0025+10000</v>
          </cell>
          <cell r="B1796" t="str">
            <v>X28</v>
          </cell>
          <cell r="C1796">
            <v>263371676</v>
          </cell>
          <cell r="D1796" t="str">
            <v>4.8</v>
          </cell>
          <cell r="E1796">
            <v>28</v>
          </cell>
          <cell r="H1796">
            <v>4</v>
          </cell>
          <cell r="I1796">
            <v>5</v>
          </cell>
        </row>
        <row r="1797">
          <cell r="A1797" t="str">
            <v>3524100650876EF+0025+12500</v>
          </cell>
          <cell r="B1797" t="str">
            <v>X28</v>
          </cell>
          <cell r="C1797">
            <v>263371593</v>
          </cell>
          <cell r="D1797" t="str">
            <v>3.4</v>
          </cell>
          <cell r="E1797">
            <v>15</v>
          </cell>
          <cell r="F1797">
            <v>5</v>
          </cell>
          <cell r="H1797">
            <v>3</v>
          </cell>
          <cell r="I1797">
            <v>5</v>
          </cell>
        </row>
        <row r="1798">
          <cell r="A1798" t="str">
            <v>3524100650876EF+0025+15000</v>
          </cell>
          <cell r="B1798" t="str">
            <v>X28</v>
          </cell>
          <cell r="C1798">
            <v>263371510</v>
          </cell>
          <cell r="D1798" t="str">
            <v>4.5</v>
          </cell>
          <cell r="E1798">
            <v>22</v>
          </cell>
          <cell r="H1798">
            <v>4</v>
          </cell>
          <cell r="I1798">
            <v>4</v>
          </cell>
        </row>
        <row r="1799">
          <cell r="A1799" t="str">
            <v>3524100650876EF+0025+17500</v>
          </cell>
          <cell r="B1799" t="str">
            <v>X28</v>
          </cell>
          <cell r="C1799">
            <v>263371437</v>
          </cell>
          <cell r="D1799" t="str">
            <v>8.75</v>
          </cell>
          <cell r="E1799">
            <v>36</v>
          </cell>
          <cell r="H1799">
            <v>1</v>
          </cell>
          <cell r="I1799">
            <v>4</v>
          </cell>
        </row>
        <row r="1800">
          <cell r="A1800" t="str">
            <v>3524100650876EF+0025+20000</v>
          </cell>
          <cell r="B1800" t="str">
            <v>X28</v>
          </cell>
          <cell r="C1800">
            <v>263371353</v>
          </cell>
          <cell r="D1800">
            <v>3</v>
          </cell>
          <cell r="E1800">
            <v>13</v>
          </cell>
          <cell r="H1800">
            <v>1</v>
          </cell>
          <cell r="I1800">
            <v>4</v>
          </cell>
        </row>
        <row r="1801">
          <cell r="A1801" t="str">
            <v>3524100650876EF+0050+00000</v>
          </cell>
          <cell r="B1801" t="str">
            <v>X28</v>
          </cell>
          <cell r="C1801">
            <v>263371908</v>
          </cell>
          <cell r="D1801" t="str">
            <v>2.12</v>
          </cell>
          <cell r="E1801">
            <v>93</v>
          </cell>
          <cell r="H1801">
            <v>21</v>
          </cell>
          <cell r="I1801">
            <v>34</v>
          </cell>
        </row>
        <row r="1802">
          <cell r="A1802" t="str">
            <v>3524100650876EF+0050+02500</v>
          </cell>
          <cell r="B1802" t="str">
            <v>X28</v>
          </cell>
          <cell r="C1802">
            <v>263371825</v>
          </cell>
          <cell r="D1802" t="str">
            <v>1.96</v>
          </cell>
          <cell r="E1802">
            <v>50</v>
          </cell>
          <cell r="F1802">
            <v>10</v>
          </cell>
          <cell r="H1802">
            <v>11</v>
          </cell>
          <cell r="I1802">
            <v>25</v>
          </cell>
        </row>
        <row r="1803">
          <cell r="A1803" t="str">
            <v>3524100650876EF+0050+05000</v>
          </cell>
          <cell r="B1803" t="str">
            <v>X28</v>
          </cell>
          <cell r="C1803">
            <v>263371742</v>
          </cell>
          <cell r="D1803" t="str">
            <v>1.94</v>
          </cell>
          <cell r="E1803">
            <v>43</v>
          </cell>
          <cell r="F1803">
            <v>4</v>
          </cell>
          <cell r="H1803">
            <v>12</v>
          </cell>
          <cell r="I1803">
            <v>18</v>
          </cell>
        </row>
        <row r="1804">
          <cell r="A1804" t="str">
            <v>3524100650876EF+0050+07500</v>
          </cell>
          <cell r="B1804" t="str">
            <v>X28</v>
          </cell>
          <cell r="C1804">
            <v>263371668</v>
          </cell>
          <cell r="D1804" t="str">
            <v>2.23</v>
          </cell>
          <cell r="E1804">
            <v>34</v>
          </cell>
          <cell r="H1804">
            <v>5</v>
          </cell>
          <cell r="I1804">
            <v>13</v>
          </cell>
        </row>
        <row r="1805">
          <cell r="A1805" t="str">
            <v>3524100650876EF+0050+10000</v>
          </cell>
          <cell r="B1805" t="str">
            <v>X28</v>
          </cell>
          <cell r="C1805">
            <v>263371585</v>
          </cell>
          <cell r="D1805" t="str">
            <v>5.17</v>
          </cell>
          <cell r="E1805">
            <v>33</v>
          </cell>
          <cell r="H1805">
            <v>2</v>
          </cell>
          <cell r="I1805">
            <v>6</v>
          </cell>
        </row>
        <row r="1806">
          <cell r="A1806" t="str">
            <v>3524100650876EF+0050+12500</v>
          </cell>
          <cell r="B1806" t="str">
            <v>X28</v>
          </cell>
          <cell r="C1806">
            <v>263371502</v>
          </cell>
          <cell r="D1806" t="str">
            <v>5.75</v>
          </cell>
          <cell r="E1806">
            <v>27</v>
          </cell>
          <cell r="H1806">
            <v>4</v>
          </cell>
          <cell r="I1806">
            <v>4</v>
          </cell>
        </row>
        <row r="1807">
          <cell r="A1807" t="str">
            <v>3524100650876EF+0050+15000</v>
          </cell>
          <cell r="B1807" t="str">
            <v>X28</v>
          </cell>
          <cell r="C1807">
            <v>263371429</v>
          </cell>
          <cell r="D1807" t="str">
            <v>4.6</v>
          </cell>
          <cell r="E1807">
            <v>25</v>
          </cell>
          <cell r="H1807">
            <v>2</v>
          </cell>
          <cell r="I1807">
            <v>5</v>
          </cell>
        </row>
        <row r="1808">
          <cell r="A1808" t="str">
            <v>3524100650876EF+0050+17500</v>
          </cell>
          <cell r="B1808" t="str">
            <v>X28</v>
          </cell>
          <cell r="C1808">
            <v>263371346</v>
          </cell>
          <cell r="D1808">
            <v>5</v>
          </cell>
          <cell r="E1808">
            <v>16</v>
          </cell>
          <cell r="H1808">
            <v>1</v>
          </cell>
          <cell r="I1808">
            <v>3</v>
          </cell>
        </row>
        <row r="1809">
          <cell r="A1809" t="str">
            <v>3524100650876EF+0050+20000</v>
          </cell>
          <cell r="B1809" t="str">
            <v>X28</v>
          </cell>
          <cell r="C1809">
            <v>263371262</v>
          </cell>
          <cell r="D1809" t="str">
            <v>6.25</v>
          </cell>
          <cell r="E1809">
            <v>5</v>
          </cell>
          <cell r="F1809">
            <v>20</v>
          </cell>
          <cell r="H1809">
            <v>0</v>
          </cell>
          <cell r="I1809">
            <v>4</v>
          </cell>
        </row>
        <row r="1810">
          <cell r="A1810" t="str">
            <v>3524100650876EF+0075+00000</v>
          </cell>
          <cell r="B1810" t="str">
            <v>X28</v>
          </cell>
          <cell r="C1810">
            <v>263371817</v>
          </cell>
          <cell r="D1810" t="str">
            <v>1.61</v>
          </cell>
          <cell r="E1810">
            <v>68</v>
          </cell>
          <cell r="F1810">
            <v>3</v>
          </cell>
          <cell r="H1810">
            <v>18</v>
          </cell>
          <cell r="I1810">
            <v>33</v>
          </cell>
        </row>
        <row r="1811">
          <cell r="A1811" t="str">
            <v>3524100650876EF+0075+02500</v>
          </cell>
          <cell r="B1811" t="str">
            <v>X28</v>
          </cell>
          <cell r="C1811">
            <v>263371734</v>
          </cell>
          <cell r="D1811" t="str">
            <v>2.44</v>
          </cell>
          <cell r="E1811">
            <v>74</v>
          </cell>
          <cell r="H1811">
            <v>13</v>
          </cell>
          <cell r="I1811">
            <v>25</v>
          </cell>
        </row>
        <row r="1812">
          <cell r="A1812" t="str">
            <v>3524100650876EF+0075+05000</v>
          </cell>
          <cell r="B1812" t="str">
            <v>X28</v>
          </cell>
          <cell r="C1812">
            <v>263371650</v>
          </cell>
          <cell r="D1812" t="str">
            <v>2.76</v>
          </cell>
          <cell r="E1812">
            <v>68</v>
          </cell>
          <cell r="F1812">
            <v>10</v>
          </cell>
          <cell r="H1812">
            <v>20</v>
          </cell>
          <cell r="I1812">
            <v>21</v>
          </cell>
        </row>
        <row r="1813">
          <cell r="A1813" t="str">
            <v>3524100650876EF+0075+07500</v>
          </cell>
          <cell r="B1813" t="str">
            <v>X28</v>
          </cell>
          <cell r="C1813">
            <v>263371577</v>
          </cell>
          <cell r="D1813" t="str">
            <v>3.7</v>
          </cell>
          <cell r="E1813">
            <v>17</v>
          </cell>
          <cell r="F1813">
            <v>25</v>
          </cell>
          <cell r="H1813">
            <v>5</v>
          </cell>
          <cell r="I1813">
            <v>10</v>
          </cell>
        </row>
        <row r="1814">
          <cell r="A1814" t="str">
            <v>3524100650876EF+0075+10000</v>
          </cell>
          <cell r="B1814" t="str">
            <v>X28</v>
          </cell>
          <cell r="C1814">
            <v>263371494</v>
          </cell>
          <cell r="D1814" t="str">
            <v>3.25</v>
          </cell>
          <cell r="E1814">
            <v>31</v>
          </cell>
          <cell r="H1814">
            <v>5</v>
          </cell>
          <cell r="I1814">
            <v>8</v>
          </cell>
        </row>
        <row r="1815">
          <cell r="A1815" t="str">
            <v>3524100650876EF+0075+12500</v>
          </cell>
          <cell r="B1815" t="str">
            <v>X28</v>
          </cell>
          <cell r="C1815">
            <v>263371411</v>
          </cell>
          <cell r="D1815" t="str">
            <v>4.33</v>
          </cell>
          <cell r="E1815">
            <v>30</v>
          </cell>
          <cell r="H1815">
            <v>4</v>
          </cell>
          <cell r="I1815">
            <v>6</v>
          </cell>
        </row>
        <row r="1816">
          <cell r="A1816" t="str">
            <v>3524100650876EF+0075+15000</v>
          </cell>
          <cell r="B1816" t="str">
            <v>X28</v>
          </cell>
          <cell r="C1816">
            <v>263371338</v>
          </cell>
          <cell r="D1816" t="str">
            <v>12.6</v>
          </cell>
          <cell r="E1816">
            <v>64</v>
          </cell>
          <cell r="H1816">
            <v>1</v>
          </cell>
          <cell r="I1816">
            <v>5</v>
          </cell>
        </row>
        <row r="1817">
          <cell r="A1817" t="str">
            <v>3524100650876EF+0075+17500</v>
          </cell>
          <cell r="B1817" t="str">
            <v>X28</v>
          </cell>
          <cell r="C1817">
            <v>263371254</v>
          </cell>
          <cell r="D1817" t="str">
            <v>4.75</v>
          </cell>
          <cell r="E1817">
            <v>19</v>
          </cell>
          <cell r="H1817">
            <v>0</v>
          </cell>
          <cell r="I1817">
            <v>4</v>
          </cell>
        </row>
        <row r="1818">
          <cell r="A1818" t="str">
            <v>3524100650876EF+0075+20000</v>
          </cell>
          <cell r="B1818" t="str">
            <v>X28</v>
          </cell>
          <cell r="C1818">
            <v>263371171</v>
          </cell>
          <cell r="D1818">
            <v>5</v>
          </cell>
          <cell r="E1818">
            <v>20</v>
          </cell>
          <cell r="H1818">
            <v>0</v>
          </cell>
          <cell r="I1818">
            <v>4</v>
          </cell>
        </row>
        <row r="1819">
          <cell r="A1819" t="str">
            <v>3524100650876EF+0100+00000</v>
          </cell>
          <cell r="B1819" t="str">
            <v>X28</v>
          </cell>
          <cell r="C1819">
            <v>263371726</v>
          </cell>
          <cell r="D1819">
            <v>2</v>
          </cell>
          <cell r="E1819">
            <v>74</v>
          </cell>
          <cell r="F1819">
            <v>14</v>
          </cell>
          <cell r="H1819">
            <v>18</v>
          </cell>
          <cell r="I1819">
            <v>35</v>
          </cell>
        </row>
        <row r="1820">
          <cell r="A1820" t="str">
            <v>3524100650876EF+0100+02500</v>
          </cell>
          <cell r="B1820" t="str">
            <v>X28</v>
          </cell>
          <cell r="C1820">
            <v>263371643</v>
          </cell>
          <cell r="D1820" t="str">
            <v>1.57</v>
          </cell>
          <cell r="E1820">
            <v>41</v>
          </cell>
          <cell r="F1820">
            <v>6</v>
          </cell>
          <cell r="H1820">
            <v>11</v>
          </cell>
          <cell r="I1820">
            <v>23</v>
          </cell>
        </row>
        <row r="1821">
          <cell r="A1821" t="str">
            <v>3524100650876EF+0100+05000</v>
          </cell>
          <cell r="B1821" t="str">
            <v>X28</v>
          </cell>
          <cell r="C1821">
            <v>263371569</v>
          </cell>
          <cell r="D1821" t="str">
            <v>2.89</v>
          </cell>
          <cell r="E1821">
            <v>54</v>
          </cell>
          <cell r="F1821">
            <v>17</v>
          </cell>
          <cell r="H1821">
            <v>16</v>
          </cell>
          <cell r="I1821">
            <v>19</v>
          </cell>
        </row>
        <row r="1822">
          <cell r="A1822" t="str">
            <v>3524100650876EF+0100+07500</v>
          </cell>
          <cell r="B1822" t="str">
            <v>X28</v>
          </cell>
          <cell r="C1822">
            <v>263371486</v>
          </cell>
          <cell r="D1822" t="str">
            <v>2.15</v>
          </cell>
          <cell r="E1822">
            <v>33</v>
          </cell>
          <cell r="H1822">
            <v>5</v>
          </cell>
          <cell r="I1822">
            <v>13</v>
          </cell>
        </row>
        <row r="1823">
          <cell r="A1823" t="str">
            <v>3524100650876EF+0100+10000</v>
          </cell>
          <cell r="B1823" t="str">
            <v>X28</v>
          </cell>
          <cell r="C1823">
            <v>263371403</v>
          </cell>
          <cell r="D1823" t="str">
            <v>1.88</v>
          </cell>
          <cell r="E1823">
            <v>20</v>
          </cell>
          <cell r="H1823">
            <v>5</v>
          </cell>
          <cell r="I1823">
            <v>8</v>
          </cell>
        </row>
        <row r="1824">
          <cell r="A1824" t="str">
            <v>3524100650876EF+0100+12500</v>
          </cell>
          <cell r="B1824" t="str">
            <v>X28</v>
          </cell>
          <cell r="C1824">
            <v>263371320</v>
          </cell>
          <cell r="D1824" t="str">
            <v>3.67</v>
          </cell>
          <cell r="E1824">
            <v>24</v>
          </cell>
          <cell r="H1824">
            <v>2</v>
          </cell>
          <cell r="I1824">
            <v>6</v>
          </cell>
        </row>
        <row r="1825">
          <cell r="A1825" t="str">
            <v>3524100650876EF+0100+15000</v>
          </cell>
          <cell r="B1825" t="str">
            <v>X28</v>
          </cell>
          <cell r="C1825">
            <v>263371247</v>
          </cell>
          <cell r="D1825">
            <v>4</v>
          </cell>
          <cell r="E1825">
            <v>28</v>
          </cell>
          <cell r="H1825">
            <v>4</v>
          </cell>
          <cell r="I1825">
            <v>6</v>
          </cell>
        </row>
        <row r="1826">
          <cell r="A1826" t="str">
            <v>3524100650876EF+0100+17500</v>
          </cell>
          <cell r="B1826" t="str">
            <v>X28</v>
          </cell>
          <cell r="C1826">
            <v>263371163</v>
          </cell>
          <cell r="D1826" t="str">
            <v>4.5</v>
          </cell>
          <cell r="E1826">
            <v>20</v>
          </cell>
          <cell r="H1826">
            <v>2</v>
          </cell>
          <cell r="I1826">
            <v>4</v>
          </cell>
        </row>
        <row r="1827">
          <cell r="A1827" t="str">
            <v>3524100650876EF+0100+20000</v>
          </cell>
          <cell r="B1827" t="str">
            <v>X28</v>
          </cell>
          <cell r="C1827">
            <v>263371080</v>
          </cell>
          <cell r="D1827" t="str">
            <v>4.75</v>
          </cell>
          <cell r="E1827">
            <v>19</v>
          </cell>
          <cell r="H1827">
            <v>0</v>
          </cell>
          <cell r="I1827">
            <v>4</v>
          </cell>
        </row>
        <row r="1828">
          <cell r="A1828" t="str">
            <v>3524100650876EF+0125+00000</v>
          </cell>
          <cell r="B1828" t="str">
            <v>X28</v>
          </cell>
          <cell r="C1828">
            <v>263371635</v>
          </cell>
          <cell r="D1828" t="str">
            <v>2.56</v>
          </cell>
          <cell r="E1828">
            <v>63</v>
          </cell>
          <cell r="F1828">
            <v>49</v>
          </cell>
          <cell r="H1828">
            <v>20</v>
          </cell>
          <cell r="I1828">
            <v>36</v>
          </cell>
        </row>
        <row r="1829">
          <cell r="A1829" t="str">
            <v>3524100650876EF+0125+02500</v>
          </cell>
          <cell r="B1829" t="str">
            <v>X28</v>
          </cell>
          <cell r="C1829">
            <v>263371551</v>
          </cell>
          <cell r="D1829" t="str">
            <v>2.04</v>
          </cell>
          <cell r="E1829">
            <v>51</v>
          </cell>
          <cell r="F1829">
            <v>9</v>
          </cell>
          <cell r="H1829">
            <v>13</v>
          </cell>
          <cell r="I1829">
            <v>23</v>
          </cell>
        </row>
        <row r="1830">
          <cell r="A1830" t="str">
            <v>3524100650876EF+0125+05000</v>
          </cell>
          <cell r="B1830" t="str">
            <v>X28</v>
          </cell>
          <cell r="C1830">
            <v>263371478</v>
          </cell>
          <cell r="D1830" t="str">
            <v>2.48</v>
          </cell>
          <cell r="E1830">
            <v>56</v>
          </cell>
          <cell r="F1830">
            <v>18</v>
          </cell>
          <cell r="H1830">
            <v>17</v>
          </cell>
          <cell r="I1830">
            <v>23</v>
          </cell>
        </row>
        <row r="1831">
          <cell r="A1831" t="str">
            <v>3524100650876EF+0125+07500</v>
          </cell>
          <cell r="B1831" t="str">
            <v>X28</v>
          </cell>
          <cell r="C1831">
            <v>263371395</v>
          </cell>
          <cell r="D1831" t="str">
            <v>2.5</v>
          </cell>
          <cell r="E1831">
            <v>25</v>
          </cell>
          <cell r="F1831">
            <v>19</v>
          </cell>
          <cell r="H1831">
            <v>9</v>
          </cell>
          <cell r="I1831">
            <v>14</v>
          </cell>
        </row>
        <row r="1832">
          <cell r="A1832" t="str">
            <v>3524100650876EF+0125+10000</v>
          </cell>
          <cell r="B1832" t="str">
            <v>X28</v>
          </cell>
          <cell r="C1832">
            <v>263371312</v>
          </cell>
          <cell r="D1832" t="str">
            <v>4.56</v>
          </cell>
          <cell r="E1832">
            <v>30</v>
          </cell>
          <cell r="F1832">
            <v>20</v>
          </cell>
          <cell r="H1832">
            <v>9</v>
          </cell>
          <cell r="I1832">
            <v>9</v>
          </cell>
        </row>
        <row r="1833">
          <cell r="A1833" t="str">
            <v>3524100650876EF+0125+12500</v>
          </cell>
          <cell r="B1833" t="str">
            <v>X28</v>
          </cell>
          <cell r="C1833">
            <v>263371239</v>
          </cell>
          <cell r="D1833" t="str">
            <v>6.67</v>
          </cell>
          <cell r="E1833">
            <v>22</v>
          </cell>
          <cell r="F1833">
            <v>24</v>
          </cell>
          <cell r="H1833">
            <v>6</v>
          </cell>
          <cell r="I1833">
            <v>6</v>
          </cell>
        </row>
        <row r="1834">
          <cell r="A1834" t="str">
            <v>3524100650876EF+0125+15000</v>
          </cell>
          <cell r="B1834" t="str">
            <v>X28</v>
          </cell>
          <cell r="C1834">
            <v>263371155</v>
          </cell>
          <cell r="D1834" t="str">
            <v>6.8</v>
          </cell>
          <cell r="E1834">
            <v>36</v>
          </cell>
          <cell r="H1834">
            <v>2</v>
          </cell>
          <cell r="I1834">
            <v>5</v>
          </cell>
        </row>
        <row r="1835">
          <cell r="A1835" t="str">
            <v>3524100650876EF+0125+17500</v>
          </cell>
          <cell r="B1835" t="str">
            <v>X28</v>
          </cell>
          <cell r="C1835">
            <v>263371072</v>
          </cell>
          <cell r="D1835" t="str">
            <v>6.25</v>
          </cell>
          <cell r="E1835">
            <v>6</v>
          </cell>
          <cell r="F1835">
            <v>20</v>
          </cell>
          <cell r="H1835">
            <v>1</v>
          </cell>
          <cell r="I1835">
            <v>4</v>
          </cell>
        </row>
        <row r="1836">
          <cell r="A1836" t="str">
            <v>3524100650876EF+0125+20000</v>
          </cell>
          <cell r="B1836" t="str">
            <v>X28</v>
          </cell>
          <cell r="C1836">
            <v>263370991</v>
          </cell>
          <cell r="D1836" t="str">
            <v>5.33</v>
          </cell>
          <cell r="E1836">
            <v>17</v>
          </cell>
          <cell r="H1836">
            <v>1</v>
          </cell>
          <cell r="I1836">
            <v>3</v>
          </cell>
        </row>
        <row r="1837">
          <cell r="A1837" t="str">
            <v>3524100650876EF+0150+00000</v>
          </cell>
          <cell r="B1837" t="str">
            <v>X28</v>
          </cell>
          <cell r="C1837">
            <v>263371544</v>
          </cell>
          <cell r="D1837" t="str">
            <v>1.82</v>
          </cell>
          <cell r="E1837">
            <v>96</v>
          </cell>
          <cell r="F1837">
            <v>12</v>
          </cell>
          <cell r="H1837">
            <v>19</v>
          </cell>
          <cell r="I1837">
            <v>49</v>
          </cell>
        </row>
        <row r="1838">
          <cell r="A1838" t="str">
            <v>3524100650876EF+0150+02500</v>
          </cell>
          <cell r="B1838" t="str">
            <v>X28</v>
          </cell>
          <cell r="C1838">
            <v>263371460</v>
          </cell>
          <cell r="D1838">
            <v>2</v>
          </cell>
          <cell r="E1838">
            <v>61</v>
          </cell>
          <cell r="H1838">
            <v>11</v>
          </cell>
          <cell r="I1838">
            <v>25</v>
          </cell>
        </row>
        <row r="1839">
          <cell r="A1839" t="str">
            <v>3524100650876EF+0150+05000</v>
          </cell>
          <cell r="B1839" t="str">
            <v>X28</v>
          </cell>
          <cell r="C1839">
            <v>263371387</v>
          </cell>
          <cell r="D1839" t="str">
            <v>2.74</v>
          </cell>
          <cell r="E1839">
            <v>69</v>
          </cell>
          <cell r="F1839">
            <v>20</v>
          </cell>
          <cell r="H1839">
            <v>15</v>
          </cell>
          <cell r="I1839">
            <v>27</v>
          </cell>
        </row>
        <row r="1840">
          <cell r="A1840" t="str">
            <v>3524100650876EF+0150+07500</v>
          </cell>
          <cell r="B1840" t="str">
            <v>X28</v>
          </cell>
          <cell r="C1840">
            <v>263371304</v>
          </cell>
          <cell r="D1840" t="str">
            <v>5.36</v>
          </cell>
          <cell r="E1840">
            <v>70</v>
          </cell>
          <cell r="H1840">
            <v>11</v>
          </cell>
          <cell r="I1840">
            <v>11</v>
          </cell>
        </row>
        <row r="1841">
          <cell r="A1841" t="str">
            <v>3524100650876EF+0150+10000</v>
          </cell>
          <cell r="B1841" t="str">
            <v>X28</v>
          </cell>
          <cell r="C1841">
            <v>263371221</v>
          </cell>
          <cell r="D1841" t="str">
            <v>3.09</v>
          </cell>
          <cell r="E1841">
            <v>41</v>
          </cell>
          <cell r="H1841">
            <v>7</v>
          </cell>
          <cell r="I1841">
            <v>11</v>
          </cell>
        </row>
        <row r="1842">
          <cell r="A1842" t="str">
            <v>3524100650876EF+0150+12500</v>
          </cell>
          <cell r="B1842" t="str">
            <v>X28</v>
          </cell>
          <cell r="C1842">
            <v>263371148</v>
          </cell>
          <cell r="D1842" t="str">
            <v>2.43</v>
          </cell>
          <cell r="E1842">
            <v>12</v>
          </cell>
          <cell r="F1842">
            <v>8</v>
          </cell>
          <cell r="H1842">
            <v>3</v>
          </cell>
          <cell r="I1842">
            <v>7</v>
          </cell>
        </row>
        <row r="1843">
          <cell r="A1843" t="str">
            <v>3524100650876EF+0150+15000</v>
          </cell>
          <cell r="B1843" t="str">
            <v>X28</v>
          </cell>
          <cell r="C1843">
            <v>263371064</v>
          </cell>
          <cell r="D1843" t="str">
            <v>3.71</v>
          </cell>
          <cell r="E1843">
            <v>30</v>
          </cell>
          <cell r="H1843">
            <v>4</v>
          </cell>
          <cell r="I1843">
            <v>7</v>
          </cell>
        </row>
        <row r="1844">
          <cell r="A1844" t="str">
            <v>3524100650876EF+0150+17500</v>
          </cell>
          <cell r="B1844" t="str">
            <v>X28</v>
          </cell>
          <cell r="C1844">
            <v>263370983</v>
          </cell>
          <cell r="D1844" t="str">
            <v>1.5</v>
          </cell>
          <cell r="E1844">
            <v>11</v>
          </cell>
          <cell r="F1844">
            <v>2</v>
          </cell>
          <cell r="H1844">
            <v>1</v>
          </cell>
          <cell r="I1844">
            <v>8</v>
          </cell>
        </row>
        <row r="1845">
          <cell r="A1845" t="str">
            <v>3524100650876EF+0150+20000</v>
          </cell>
          <cell r="B1845" t="str">
            <v>X28</v>
          </cell>
          <cell r="C1845">
            <v>263370900</v>
          </cell>
          <cell r="D1845">
            <v>6</v>
          </cell>
          <cell r="E1845">
            <v>19</v>
          </cell>
          <cell r="H1845">
            <v>1</v>
          </cell>
          <cell r="I1845">
            <v>3</v>
          </cell>
        </row>
        <row r="1846">
          <cell r="A1846" t="str">
            <v>3524100650876EF+0175+00000</v>
          </cell>
          <cell r="B1846" t="str">
            <v>X28</v>
          </cell>
          <cell r="C1846">
            <v>263371452</v>
          </cell>
          <cell r="D1846" t="str">
            <v>2.68</v>
          </cell>
          <cell r="E1846">
            <v>89</v>
          </cell>
          <cell r="F1846">
            <v>38</v>
          </cell>
          <cell r="H1846">
            <v>25</v>
          </cell>
          <cell r="I1846">
            <v>38</v>
          </cell>
        </row>
        <row r="1847">
          <cell r="A1847" t="str">
            <v>3524100650876EF+0175+02500</v>
          </cell>
          <cell r="B1847" t="str">
            <v>X28</v>
          </cell>
          <cell r="C1847">
            <v>263371379</v>
          </cell>
          <cell r="D1847">
            <v>2</v>
          </cell>
          <cell r="E1847">
            <v>79</v>
          </cell>
          <cell r="H1847">
            <v>13</v>
          </cell>
          <cell r="I1847">
            <v>33</v>
          </cell>
        </row>
        <row r="1848">
          <cell r="A1848" t="str">
            <v>3524100650876EF+0175+05000</v>
          </cell>
          <cell r="B1848" t="str">
            <v>X28</v>
          </cell>
          <cell r="C1848">
            <v>263371296</v>
          </cell>
          <cell r="D1848" t="str">
            <v>2.41</v>
          </cell>
          <cell r="E1848">
            <v>68</v>
          </cell>
          <cell r="F1848">
            <v>14</v>
          </cell>
          <cell r="H1848">
            <v>17</v>
          </cell>
          <cell r="I1848">
            <v>27</v>
          </cell>
        </row>
        <row r="1849">
          <cell r="A1849" t="str">
            <v>3524100650876EF+0175+07500</v>
          </cell>
          <cell r="B1849" t="str">
            <v>X28</v>
          </cell>
          <cell r="C1849">
            <v>263371213</v>
          </cell>
          <cell r="D1849" t="str">
            <v>1.85</v>
          </cell>
          <cell r="E1849">
            <v>47</v>
          </cell>
          <cell r="H1849">
            <v>10</v>
          </cell>
          <cell r="I1849">
            <v>20</v>
          </cell>
        </row>
        <row r="1850">
          <cell r="A1850" t="str">
            <v>3524100650876EF+0175+10000</v>
          </cell>
          <cell r="B1850" t="str">
            <v>X28</v>
          </cell>
          <cell r="C1850">
            <v>263371130</v>
          </cell>
          <cell r="D1850" t="str">
            <v>2.56</v>
          </cell>
          <cell r="E1850">
            <v>28</v>
          </cell>
          <cell r="H1850">
            <v>5</v>
          </cell>
          <cell r="I1850">
            <v>9</v>
          </cell>
        </row>
        <row r="1851">
          <cell r="A1851" t="str">
            <v>3524100650876EF+0175+12500</v>
          </cell>
          <cell r="B1851" t="str">
            <v>X28</v>
          </cell>
          <cell r="C1851">
            <v>263371056</v>
          </cell>
          <cell r="D1851" t="str">
            <v>5.33</v>
          </cell>
          <cell r="E1851">
            <v>15</v>
          </cell>
          <cell r="F1851">
            <v>20</v>
          </cell>
          <cell r="H1851">
            <v>3</v>
          </cell>
          <cell r="I1851">
            <v>6</v>
          </cell>
        </row>
        <row r="1852">
          <cell r="A1852" t="str">
            <v>3524100650876EF+0175+15000</v>
          </cell>
          <cell r="B1852" t="str">
            <v>X28</v>
          </cell>
          <cell r="C1852">
            <v>263370975</v>
          </cell>
          <cell r="D1852">
            <v>5</v>
          </cell>
          <cell r="E1852">
            <v>16</v>
          </cell>
          <cell r="F1852">
            <v>8</v>
          </cell>
          <cell r="H1852">
            <v>4</v>
          </cell>
          <cell r="I1852">
            <v>4</v>
          </cell>
        </row>
        <row r="1853">
          <cell r="A1853" t="str">
            <v>3524100650876EF+0175+17500</v>
          </cell>
          <cell r="B1853" t="str">
            <v>X28</v>
          </cell>
          <cell r="C1853">
            <v>263370892</v>
          </cell>
          <cell r="D1853" t="str">
            <v>2.5</v>
          </cell>
          <cell r="E1853">
            <v>12</v>
          </cell>
          <cell r="H1853">
            <v>2</v>
          </cell>
          <cell r="I1853">
            <v>4</v>
          </cell>
        </row>
        <row r="1854">
          <cell r="A1854" t="str">
            <v>3524100650876EF+0175+20000</v>
          </cell>
          <cell r="B1854" t="str">
            <v>X28</v>
          </cell>
          <cell r="C1854">
            <v>263370819</v>
          </cell>
          <cell r="D1854">
            <v>2</v>
          </cell>
          <cell r="E1854">
            <v>6</v>
          </cell>
          <cell r="H1854">
            <v>0</v>
          </cell>
          <cell r="I1854">
            <v>3</v>
          </cell>
        </row>
        <row r="1855">
          <cell r="A1855" t="str">
            <v>3524100650876EF+0200+00000</v>
          </cell>
          <cell r="B1855" t="str">
            <v>X28</v>
          </cell>
          <cell r="C1855">
            <v>263371361</v>
          </cell>
          <cell r="D1855" t="str">
            <v>1.39</v>
          </cell>
          <cell r="E1855">
            <v>88</v>
          </cell>
          <cell r="F1855">
            <v>8</v>
          </cell>
          <cell r="H1855">
            <v>25</v>
          </cell>
          <cell r="I1855">
            <v>51</v>
          </cell>
        </row>
        <row r="1856">
          <cell r="A1856" t="str">
            <v>3524100650876EF+0200+02500</v>
          </cell>
          <cell r="B1856" t="str">
            <v>X28</v>
          </cell>
          <cell r="C1856">
            <v>263371288</v>
          </cell>
          <cell r="D1856" t="str">
            <v>2.88</v>
          </cell>
          <cell r="E1856">
            <v>89</v>
          </cell>
          <cell r="H1856">
            <v>17</v>
          </cell>
          <cell r="I1856">
            <v>25</v>
          </cell>
        </row>
        <row r="1857">
          <cell r="A1857" t="str">
            <v>3524100650876EF+0200+05000</v>
          </cell>
          <cell r="B1857" t="str">
            <v>X28</v>
          </cell>
          <cell r="C1857">
            <v>263371205</v>
          </cell>
          <cell r="D1857" t="str">
            <v>2.13</v>
          </cell>
          <cell r="E1857">
            <v>71</v>
          </cell>
          <cell r="F1857">
            <v>34</v>
          </cell>
          <cell r="H1857">
            <v>20</v>
          </cell>
          <cell r="I1857">
            <v>40</v>
          </cell>
        </row>
        <row r="1858">
          <cell r="A1858" t="str">
            <v>3524100650876EF+0200+07500</v>
          </cell>
          <cell r="B1858" t="str">
            <v>X28</v>
          </cell>
          <cell r="C1858">
            <v>263371122</v>
          </cell>
          <cell r="D1858" t="str">
            <v>2.38</v>
          </cell>
          <cell r="E1858">
            <v>35</v>
          </cell>
          <cell r="F1858">
            <v>17</v>
          </cell>
          <cell r="H1858">
            <v>14</v>
          </cell>
          <cell r="I1858">
            <v>16</v>
          </cell>
        </row>
        <row r="1859">
          <cell r="A1859" t="str">
            <v>3524100650876EF+0200+10000</v>
          </cell>
          <cell r="B1859" t="str">
            <v>X28</v>
          </cell>
          <cell r="C1859">
            <v>263371049</v>
          </cell>
          <cell r="D1859" t="str">
            <v>2.91</v>
          </cell>
          <cell r="E1859">
            <v>37</v>
          </cell>
          <cell r="H1859">
            <v>5</v>
          </cell>
          <cell r="I1859">
            <v>11</v>
          </cell>
        </row>
        <row r="1860">
          <cell r="A1860" t="str">
            <v>3524100650876EF+0200+12500</v>
          </cell>
          <cell r="B1860" t="str">
            <v>X28</v>
          </cell>
          <cell r="C1860">
            <v>263370967</v>
          </cell>
          <cell r="D1860">
            <v>7</v>
          </cell>
          <cell r="E1860">
            <v>31</v>
          </cell>
          <cell r="H1860">
            <v>3</v>
          </cell>
          <cell r="I1860">
            <v>4</v>
          </cell>
        </row>
        <row r="1861">
          <cell r="A1861" t="str">
            <v>3524100650876EF+0200+15000</v>
          </cell>
          <cell r="B1861" t="str">
            <v>X28</v>
          </cell>
          <cell r="C1861">
            <v>263370884</v>
          </cell>
          <cell r="D1861" t="str">
            <v>4.25</v>
          </cell>
          <cell r="E1861">
            <v>19</v>
          </cell>
          <cell r="H1861">
            <v>2</v>
          </cell>
          <cell r="I1861">
            <v>4</v>
          </cell>
        </row>
        <row r="1862">
          <cell r="A1862" t="str">
            <v>3524100650876EF+0200+17500</v>
          </cell>
          <cell r="B1862" t="str">
            <v>X28</v>
          </cell>
          <cell r="C1862">
            <v>263370801</v>
          </cell>
          <cell r="D1862" t="str">
            <v>2.75</v>
          </cell>
          <cell r="E1862">
            <v>11</v>
          </cell>
          <cell r="H1862">
            <v>0</v>
          </cell>
          <cell r="I1862">
            <v>4</v>
          </cell>
        </row>
        <row r="1863">
          <cell r="A1863" t="str">
            <v>3524100650876EF+0200+20000</v>
          </cell>
          <cell r="B1863" t="str">
            <v>X28</v>
          </cell>
          <cell r="C1863">
            <v>263370728</v>
          </cell>
          <cell r="D1863" t="str">
            <v>1.33</v>
          </cell>
          <cell r="E1863">
            <v>4</v>
          </cell>
          <cell r="H1863">
            <v>0</v>
          </cell>
          <cell r="I1863">
            <v>3</v>
          </cell>
        </row>
        <row r="1864">
          <cell r="A1864" t="str">
            <v>3524100650876EF+0225+00000</v>
          </cell>
          <cell r="B1864" t="str">
            <v>X28</v>
          </cell>
          <cell r="C1864">
            <v>263371270</v>
          </cell>
          <cell r="D1864" t="str">
            <v>1.32</v>
          </cell>
          <cell r="E1864">
            <v>81</v>
          </cell>
          <cell r="F1864">
            <v>7</v>
          </cell>
          <cell r="H1864">
            <v>26</v>
          </cell>
          <cell r="I1864">
            <v>47</v>
          </cell>
        </row>
        <row r="1865">
          <cell r="A1865" t="str">
            <v>3524100650876EF+0225+02500</v>
          </cell>
          <cell r="B1865" t="str">
            <v>X28</v>
          </cell>
          <cell r="C1865">
            <v>263371197</v>
          </cell>
          <cell r="D1865" t="str">
            <v>2.65</v>
          </cell>
          <cell r="E1865">
            <v>60</v>
          </cell>
          <cell r="F1865">
            <v>30</v>
          </cell>
          <cell r="H1865">
            <v>21</v>
          </cell>
          <cell r="I1865">
            <v>26</v>
          </cell>
        </row>
        <row r="1866">
          <cell r="A1866" t="str">
            <v>3524100650876EF+0225+05000</v>
          </cell>
          <cell r="B1866" t="str">
            <v>X28</v>
          </cell>
          <cell r="C1866">
            <v>263371114</v>
          </cell>
          <cell r="D1866" t="str">
            <v>2.14</v>
          </cell>
          <cell r="E1866">
            <v>86</v>
          </cell>
          <cell r="F1866">
            <v>15</v>
          </cell>
          <cell r="H1866">
            <v>22</v>
          </cell>
          <cell r="I1866">
            <v>37</v>
          </cell>
        </row>
        <row r="1867">
          <cell r="A1867" t="str">
            <v>3524100650876EF+0225+07500</v>
          </cell>
          <cell r="B1867" t="str">
            <v>X28</v>
          </cell>
          <cell r="C1867">
            <v>263371031</v>
          </cell>
          <cell r="D1867" t="str">
            <v>1.59</v>
          </cell>
          <cell r="E1867">
            <v>23</v>
          </cell>
          <cell r="F1867">
            <v>12</v>
          </cell>
          <cell r="H1867">
            <v>8</v>
          </cell>
          <cell r="I1867">
            <v>17</v>
          </cell>
        </row>
        <row r="1868">
          <cell r="A1868" t="str">
            <v>3524100650876EF+0225+10000</v>
          </cell>
          <cell r="B1868" t="str">
            <v>X28</v>
          </cell>
          <cell r="C1868">
            <v>263370959</v>
          </cell>
          <cell r="D1868" t="str">
            <v>3.44</v>
          </cell>
          <cell r="E1868">
            <v>36</v>
          </cell>
          <cell r="H1868">
            <v>5</v>
          </cell>
          <cell r="I1868">
            <v>9</v>
          </cell>
        </row>
        <row r="1869">
          <cell r="A1869" t="str">
            <v>3524100650876EF+0225+12500</v>
          </cell>
          <cell r="B1869" t="str">
            <v>X28</v>
          </cell>
          <cell r="C1869">
            <v>263370876</v>
          </cell>
          <cell r="D1869" t="str">
            <v>4.43</v>
          </cell>
          <cell r="E1869">
            <v>26</v>
          </cell>
          <cell r="F1869">
            <v>11</v>
          </cell>
          <cell r="H1869">
            <v>6</v>
          </cell>
          <cell r="I1869">
            <v>7</v>
          </cell>
        </row>
        <row r="1870">
          <cell r="A1870" t="str">
            <v>3524100650876EF+0225+15000</v>
          </cell>
          <cell r="B1870" t="str">
            <v>X28</v>
          </cell>
          <cell r="C1870">
            <v>263370793</v>
          </cell>
          <cell r="D1870" t="str">
            <v>1.25</v>
          </cell>
          <cell r="E1870">
            <v>5</v>
          </cell>
          <cell r="H1870">
            <v>0</v>
          </cell>
          <cell r="I1870">
            <v>4</v>
          </cell>
        </row>
        <row r="1871">
          <cell r="A1871" t="str">
            <v>3524100650876EF+0225+17500</v>
          </cell>
          <cell r="B1871" t="str">
            <v>X28</v>
          </cell>
          <cell r="C1871">
            <v>263370710</v>
          </cell>
          <cell r="D1871">
            <v>3</v>
          </cell>
          <cell r="E1871">
            <v>11</v>
          </cell>
          <cell r="H1871">
            <v>2</v>
          </cell>
          <cell r="I1871">
            <v>3</v>
          </cell>
        </row>
        <row r="1872">
          <cell r="A1872" t="str">
            <v>3524100650876EF+0225+20000</v>
          </cell>
          <cell r="B1872" t="str">
            <v>X28</v>
          </cell>
          <cell r="C1872">
            <v>263370637</v>
          </cell>
          <cell r="D1872" t="str">
            <v>1.67</v>
          </cell>
          <cell r="E1872">
            <v>6</v>
          </cell>
          <cell r="H1872">
            <v>1</v>
          </cell>
          <cell r="I1872">
            <v>3</v>
          </cell>
        </row>
        <row r="1873">
          <cell r="A1873" t="str">
            <v>3524100650876EF+0250+00000</v>
          </cell>
          <cell r="B1873" t="str">
            <v>X28</v>
          </cell>
          <cell r="C1873">
            <v>263371189</v>
          </cell>
          <cell r="D1873" t="str">
            <v>1.84</v>
          </cell>
          <cell r="E1873">
            <v>83</v>
          </cell>
          <cell r="F1873">
            <v>35</v>
          </cell>
          <cell r="H1873">
            <v>35</v>
          </cell>
          <cell r="I1873">
            <v>45</v>
          </cell>
        </row>
        <row r="1874">
          <cell r="A1874" t="str">
            <v>3524100650876EF+0250+02500</v>
          </cell>
          <cell r="B1874" t="str">
            <v>X28</v>
          </cell>
          <cell r="C1874">
            <v>263371106</v>
          </cell>
          <cell r="D1874" t="str">
            <v>2.25</v>
          </cell>
          <cell r="E1874">
            <v>77</v>
          </cell>
          <cell r="F1874">
            <v>4</v>
          </cell>
          <cell r="H1874">
            <v>18</v>
          </cell>
          <cell r="I1874">
            <v>28</v>
          </cell>
        </row>
        <row r="1875">
          <cell r="A1875" t="str">
            <v>3524100650876EF+0250+05000</v>
          </cell>
          <cell r="B1875" t="str">
            <v>X28</v>
          </cell>
          <cell r="C1875">
            <v>263371023</v>
          </cell>
          <cell r="D1875" t="str">
            <v>2.21</v>
          </cell>
          <cell r="E1875">
            <v>88</v>
          </cell>
          <cell r="F1875">
            <v>18</v>
          </cell>
          <cell r="H1875">
            <v>22</v>
          </cell>
          <cell r="I1875">
            <v>38</v>
          </cell>
        </row>
        <row r="1876">
          <cell r="A1876" t="str">
            <v>3524100650876EF+0250+07500</v>
          </cell>
          <cell r="B1876" t="str">
            <v>X28</v>
          </cell>
          <cell r="C1876">
            <v>263370942</v>
          </cell>
          <cell r="D1876" t="str">
            <v>2.5</v>
          </cell>
          <cell r="E1876">
            <v>44</v>
          </cell>
          <cell r="H1876">
            <v>9</v>
          </cell>
          <cell r="I1876">
            <v>14</v>
          </cell>
        </row>
        <row r="1877">
          <cell r="A1877" t="str">
            <v>3524100650876EF+0250+10000</v>
          </cell>
          <cell r="B1877" t="str">
            <v>X28</v>
          </cell>
          <cell r="C1877">
            <v>263370868</v>
          </cell>
          <cell r="D1877" t="str">
            <v>2.08</v>
          </cell>
          <cell r="E1877">
            <v>29</v>
          </cell>
          <cell r="H1877">
            <v>4</v>
          </cell>
          <cell r="I1877">
            <v>12</v>
          </cell>
        </row>
        <row r="1878">
          <cell r="A1878" t="str">
            <v>3524100650876EF+0250+12500</v>
          </cell>
          <cell r="B1878" t="str">
            <v>X28</v>
          </cell>
          <cell r="C1878">
            <v>263370785</v>
          </cell>
          <cell r="D1878" t="str">
            <v>3.75</v>
          </cell>
          <cell r="E1878">
            <v>17</v>
          </cell>
          <cell r="H1878">
            <v>2</v>
          </cell>
          <cell r="I1878">
            <v>4</v>
          </cell>
        </row>
        <row r="1879">
          <cell r="A1879" t="str">
            <v>3524100650876EF+0250+15000</v>
          </cell>
          <cell r="B1879" t="str">
            <v>X28</v>
          </cell>
          <cell r="C1879">
            <v>263370702</v>
          </cell>
          <cell r="D1879" t="str">
            <v>3.25</v>
          </cell>
          <cell r="E1879">
            <v>15</v>
          </cell>
          <cell r="H1879">
            <v>2</v>
          </cell>
          <cell r="I1879">
            <v>4</v>
          </cell>
        </row>
        <row r="1880">
          <cell r="A1880" t="str">
            <v>3524100650876EF+0250+17500</v>
          </cell>
          <cell r="B1880" t="str">
            <v>X28</v>
          </cell>
          <cell r="C1880">
            <v>263370629</v>
          </cell>
          <cell r="D1880">
            <v>7</v>
          </cell>
          <cell r="E1880">
            <v>21</v>
          </cell>
          <cell r="H1880">
            <v>0</v>
          </cell>
          <cell r="I1880">
            <v>3</v>
          </cell>
        </row>
        <row r="1881">
          <cell r="A1881" t="str">
            <v>3524100650876EF+0250+20000</v>
          </cell>
          <cell r="B1881" t="str">
            <v>X28</v>
          </cell>
          <cell r="C1881">
            <v>263370546</v>
          </cell>
          <cell r="D1881" t="str">
            <v>4.67</v>
          </cell>
          <cell r="E1881">
            <v>14</v>
          </cell>
          <cell r="H1881">
            <v>0</v>
          </cell>
          <cell r="I1881">
            <v>3</v>
          </cell>
        </row>
        <row r="1882">
          <cell r="A1882" t="str">
            <v>3524100650876EF+0275+00000</v>
          </cell>
          <cell r="B1882" t="str">
            <v>X28</v>
          </cell>
          <cell r="C1882">
            <v>263371098</v>
          </cell>
          <cell r="D1882" t="str">
            <v>1.92</v>
          </cell>
          <cell r="E1882">
            <v>86</v>
          </cell>
          <cell r="F1882">
            <v>11</v>
          </cell>
          <cell r="H1882">
            <v>28</v>
          </cell>
          <cell r="I1882">
            <v>36</v>
          </cell>
        </row>
        <row r="1883">
          <cell r="A1883" t="str">
            <v>3524100650876EF+0275+02500</v>
          </cell>
          <cell r="B1883" t="str">
            <v>X28</v>
          </cell>
          <cell r="C1883">
            <v>263371015</v>
          </cell>
          <cell r="D1883" t="str">
            <v>1.84</v>
          </cell>
          <cell r="E1883">
            <v>37</v>
          </cell>
          <cell r="F1883">
            <v>8</v>
          </cell>
          <cell r="H1883">
            <v>10</v>
          </cell>
          <cell r="I1883">
            <v>19</v>
          </cell>
        </row>
        <row r="1884">
          <cell r="A1884" t="str">
            <v>3524100650876EF+0275+05000</v>
          </cell>
          <cell r="B1884" t="str">
            <v>X28</v>
          </cell>
          <cell r="C1884">
            <v>263370934</v>
          </cell>
          <cell r="D1884" t="str">
            <v>2.2</v>
          </cell>
          <cell r="E1884">
            <v>66</v>
          </cell>
          <cell r="F1884">
            <v>18</v>
          </cell>
          <cell r="H1884">
            <v>18</v>
          </cell>
          <cell r="I1884">
            <v>30</v>
          </cell>
        </row>
        <row r="1885">
          <cell r="A1885" t="str">
            <v>3524100650876EF+0275+07500</v>
          </cell>
          <cell r="B1885" t="str">
            <v>X28</v>
          </cell>
          <cell r="C1885">
            <v>263370850</v>
          </cell>
          <cell r="D1885" t="str">
            <v>1.93</v>
          </cell>
          <cell r="E1885">
            <v>30</v>
          </cell>
          <cell r="F1885">
            <v>5</v>
          </cell>
          <cell r="H1885">
            <v>8</v>
          </cell>
          <cell r="I1885">
            <v>14</v>
          </cell>
        </row>
        <row r="1886">
          <cell r="A1886" t="str">
            <v>3524100650876EF+0275+10000</v>
          </cell>
          <cell r="B1886" t="str">
            <v>X28</v>
          </cell>
          <cell r="C1886">
            <v>263370777</v>
          </cell>
          <cell r="D1886" t="str">
            <v>3.71</v>
          </cell>
          <cell r="E1886">
            <v>26</v>
          </cell>
          <cell r="F1886">
            <v>4</v>
          </cell>
          <cell r="H1886">
            <v>4</v>
          </cell>
          <cell r="I1886">
            <v>7</v>
          </cell>
        </row>
        <row r="1887">
          <cell r="A1887" t="str">
            <v>3524100650876EF+0275+12500</v>
          </cell>
          <cell r="B1887" t="str">
            <v>X28</v>
          </cell>
          <cell r="C1887">
            <v>263370694</v>
          </cell>
          <cell r="D1887" t="str">
            <v>2.75</v>
          </cell>
          <cell r="E1887">
            <v>12</v>
          </cell>
          <cell r="H1887">
            <v>1</v>
          </cell>
          <cell r="I1887">
            <v>4</v>
          </cell>
        </row>
        <row r="1888">
          <cell r="A1888" t="str">
            <v>3524100650876EF+0275+15000</v>
          </cell>
          <cell r="B1888" t="str">
            <v>X28</v>
          </cell>
          <cell r="C1888">
            <v>263370611</v>
          </cell>
          <cell r="D1888" t="str">
            <v>1.67</v>
          </cell>
          <cell r="E1888">
            <v>6</v>
          </cell>
          <cell r="H1888">
            <v>1</v>
          </cell>
          <cell r="I1888">
            <v>3</v>
          </cell>
        </row>
        <row r="1889">
          <cell r="A1889" t="str">
            <v>3524100650876EF+0275+17500</v>
          </cell>
          <cell r="B1889" t="str">
            <v>X28</v>
          </cell>
          <cell r="C1889">
            <v>263370538</v>
          </cell>
          <cell r="D1889">
            <v>2</v>
          </cell>
          <cell r="E1889">
            <v>7</v>
          </cell>
          <cell r="H1889">
            <v>1</v>
          </cell>
          <cell r="I1889">
            <v>3</v>
          </cell>
        </row>
        <row r="1890">
          <cell r="A1890" t="str">
            <v>3524100650876EF+0275+20000</v>
          </cell>
          <cell r="B1890" t="str">
            <v>X28</v>
          </cell>
          <cell r="C1890">
            <v>263370454</v>
          </cell>
          <cell r="D1890" t="str">
            <v>2.67</v>
          </cell>
          <cell r="E1890">
            <v>9</v>
          </cell>
          <cell r="H1890">
            <v>1</v>
          </cell>
          <cell r="I1890">
            <v>3</v>
          </cell>
        </row>
        <row r="1891">
          <cell r="A1891" t="str">
            <v>3524100650876EF+0300+00000</v>
          </cell>
          <cell r="B1891" t="str">
            <v>X28</v>
          </cell>
          <cell r="C1891">
            <v>263371007</v>
          </cell>
          <cell r="D1891" t="str">
            <v>2.03</v>
          </cell>
          <cell r="E1891">
            <v>60</v>
          </cell>
          <cell r="F1891">
            <v>22</v>
          </cell>
          <cell r="H1891">
            <v>17</v>
          </cell>
          <cell r="I1891">
            <v>32</v>
          </cell>
        </row>
        <row r="1892">
          <cell r="A1892" t="str">
            <v>3524100650876EF+0300+02500</v>
          </cell>
          <cell r="B1892" t="str">
            <v>X28</v>
          </cell>
          <cell r="C1892">
            <v>263370926</v>
          </cell>
          <cell r="D1892" t="str">
            <v>1.86</v>
          </cell>
          <cell r="E1892">
            <v>31</v>
          </cell>
          <cell r="F1892">
            <v>4</v>
          </cell>
          <cell r="H1892">
            <v>9</v>
          </cell>
          <cell r="I1892">
            <v>14</v>
          </cell>
        </row>
        <row r="1893">
          <cell r="A1893" t="str">
            <v>3524100650876EF+0300+05000</v>
          </cell>
          <cell r="B1893" t="str">
            <v>X28</v>
          </cell>
          <cell r="C1893">
            <v>263370843</v>
          </cell>
          <cell r="D1893" t="str">
            <v>2.83</v>
          </cell>
          <cell r="E1893">
            <v>28</v>
          </cell>
          <cell r="F1893">
            <v>33</v>
          </cell>
          <cell r="H1893">
            <v>10</v>
          </cell>
          <cell r="I1893">
            <v>18</v>
          </cell>
        </row>
        <row r="1894">
          <cell r="A1894" t="str">
            <v>3524100650876EF+0300+07500</v>
          </cell>
          <cell r="B1894" t="str">
            <v>X28</v>
          </cell>
          <cell r="C1894">
            <v>263370769</v>
          </cell>
          <cell r="D1894" t="str">
            <v>4.57</v>
          </cell>
          <cell r="E1894">
            <v>22</v>
          </cell>
          <cell r="F1894">
            <v>18</v>
          </cell>
          <cell r="H1894">
            <v>8</v>
          </cell>
          <cell r="I1894">
            <v>7</v>
          </cell>
        </row>
        <row r="1895">
          <cell r="A1895" t="str">
            <v>3524100650876EF+0300+10000</v>
          </cell>
          <cell r="B1895" t="str">
            <v>X28</v>
          </cell>
          <cell r="C1895">
            <v>263370686</v>
          </cell>
          <cell r="D1895" t="str">
            <v>3.5</v>
          </cell>
          <cell r="E1895">
            <v>16</v>
          </cell>
          <cell r="H1895">
            <v>2</v>
          </cell>
          <cell r="I1895">
            <v>4</v>
          </cell>
        </row>
        <row r="1896">
          <cell r="A1896" t="str">
            <v>3524100650876EF+0300+12500</v>
          </cell>
          <cell r="B1896" t="str">
            <v>X28</v>
          </cell>
          <cell r="C1896">
            <v>263370603</v>
          </cell>
          <cell r="D1896">
            <v>2</v>
          </cell>
          <cell r="E1896">
            <v>10</v>
          </cell>
          <cell r="H1896">
            <v>2</v>
          </cell>
          <cell r="I1896">
            <v>4</v>
          </cell>
        </row>
        <row r="1897">
          <cell r="A1897" t="str">
            <v>3524100650876EF+0300+15000</v>
          </cell>
          <cell r="B1897" t="str">
            <v>X28</v>
          </cell>
          <cell r="C1897">
            <v>263370520</v>
          </cell>
          <cell r="D1897" t="str">
            <v>3.33</v>
          </cell>
          <cell r="E1897">
            <v>11</v>
          </cell>
          <cell r="H1897">
            <v>1</v>
          </cell>
          <cell r="I1897">
            <v>3</v>
          </cell>
        </row>
        <row r="1898">
          <cell r="A1898" t="str">
            <v>3524100650876EF+0300+17500</v>
          </cell>
          <cell r="B1898" t="str">
            <v>X28</v>
          </cell>
          <cell r="C1898">
            <v>263370447</v>
          </cell>
          <cell r="D1898" t="str">
            <v>4.33</v>
          </cell>
          <cell r="E1898">
            <v>4</v>
          </cell>
          <cell r="F1898">
            <v>10</v>
          </cell>
          <cell r="H1898">
            <v>1</v>
          </cell>
          <cell r="I1898">
            <v>3</v>
          </cell>
        </row>
        <row r="1899">
          <cell r="A1899" t="str">
            <v>3524100650876EF+0300+20000</v>
          </cell>
          <cell r="B1899" t="str">
            <v>X28</v>
          </cell>
          <cell r="C1899">
            <v>263370363</v>
          </cell>
          <cell r="D1899">
            <v>2</v>
          </cell>
          <cell r="E1899">
            <v>6</v>
          </cell>
          <cell r="H1899">
            <v>0</v>
          </cell>
          <cell r="I1899">
            <v>3</v>
          </cell>
        </row>
        <row r="1900">
          <cell r="A1900" t="str">
            <v>3524100650876EF+0325+00000</v>
          </cell>
          <cell r="B1900" t="str">
            <v>X28</v>
          </cell>
          <cell r="C1900">
            <v>263370918</v>
          </cell>
          <cell r="D1900" t="str">
            <v>1.68</v>
          </cell>
          <cell r="E1900">
            <v>47</v>
          </cell>
          <cell r="F1900">
            <v>8</v>
          </cell>
          <cell r="H1900">
            <v>13</v>
          </cell>
          <cell r="I1900">
            <v>25</v>
          </cell>
        </row>
        <row r="1901">
          <cell r="A1901" t="str">
            <v>3524100650876EF+0325+02500</v>
          </cell>
          <cell r="B1901" t="str">
            <v>X28</v>
          </cell>
          <cell r="C1901">
            <v>263370835</v>
          </cell>
          <cell r="D1901" t="str">
            <v>1.67</v>
          </cell>
          <cell r="E1901">
            <v>20</v>
          </cell>
          <cell r="H1901">
            <v>5</v>
          </cell>
          <cell r="I1901">
            <v>9</v>
          </cell>
        </row>
        <row r="1902">
          <cell r="A1902" t="str">
            <v>3524100650876EF+0325+05000</v>
          </cell>
          <cell r="B1902" t="str">
            <v>X28</v>
          </cell>
          <cell r="C1902">
            <v>263370751</v>
          </cell>
          <cell r="D1902" t="str">
            <v>2.36</v>
          </cell>
          <cell r="E1902">
            <v>33</v>
          </cell>
          <cell r="F1902">
            <v>5</v>
          </cell>
          <cell r="H1902">
            <v>5</v>
          </cell>
          <cell r="I1902">
            <v>14</v>
          </cell>
        </row>
        <row r="1903">
          <cell r="A1903" t="str">
            <v>3524100650876EF+0325+07500</v>
          </cell>
          <cell r="B1903" t="str">
            <v>X28</v>
          </cell>
          <cell r="C1903">
            <v>263370678</v>
          </cell>
          <cell r="D1903" t="str">
            <v>3.5</v>
          </cell>
          <cell r="E1903">
            <v>23</v>
          </cell>
          <cell r="H1903">
            <v>2</v>
          </cell>
          <cell r="I1903">
            <v>6</v>
          </cell>
        </row>
        <row r="1904">
          <cell r="A1904" t="str">
            <v>3524100650876EF+0325+10000</v>
          </cell>
          <cell r="B1904" t="str">
            <v>X28</v>
          </cell>
          <cell r="C1904">
            <v>263370595</v>
          </cell>
          <cell r="D1904" t="str">
            <v>2.25</v>
          </cell>
          <cell r="E1904">
            <v>8</v>
          </cell>
          <cell r="F1904">
            <v>3</v>
          </cell>
          <cell r="H1904">
            <v>2</v>
          </cell>
          <cell r="I1904">
            <v>4</v>
          </cell>
        </row>
        <row r="1905">
          <cell r="A1905" t="str">
            <v>3524100650876EF+0325+12500</v>
          </cell>
          <cell r="B1905" t="str">
            <v>X28</v>
          </cell>
          <cell r="C1905">
            <v>263370512</v>
          </cell>
          <cell r="D1905" t="str">
            <v>2.75</v>
          </cell>
          <cell r="E1905">
            <v>8</v>
          </cell>
          <cell r="F1905">
            <v>5</v>
          </cell>
          <cell r="H1905">
            <v>2</v>
          </cell>
          <cell r="I1905">
            <v>4</v>
          </cell>
        </row>
        <row r="1906">
          <cell r="A1906" t="str">
            <v>3524100650876EF+0325+15000</v>
          </cell>
          <cell r="B1906" t="str">
            <v>X28</v>
          </cell>
          <cell r="C1906">
            <v>263370439</v>
          </cell>
          <cell r="D1906" t="str">
            <v>7.33</v>
          </cell>
          <cell r="E1906">
            <v>22</v>
          </cell>
          <cell r="H1906">
            <v>0</v>
          </cell>
          <cell r="I1906">
            <v>3</v>
          </cell>
        </row>
        <row r="1907">
          <cell r="A1907" t="str">
            <v>3524100650876EF+0325+17500</v>
          </cell>
          <cell r="B1907" t="str">
            <v>X28</v>
          </cell>
          <cell r="C1907">
            <v>263370355</v>
          </cell>
          <cell r="D1907">
            <v>5</v>
          </cell>
          <cell r="E1907">
            <v>15</v>
          </cell>
          <cell r="H1907">
            <v>0</v>
          </cell>
          <cell r="I1907">
            <v>3</v>
          </cell>
        </row>
        <row r="1908">
          <cell r="A1908" t="str">
            <v>3524100650876EF+0325+20000</v>
          </cell>
          <cell r="B1908" t="str">
            <v>X28</v>
          </cell>
          <cell r="C1908">
            <v>263370272</v>
          </cell>
          <cell r="D1908" t="str">
            <v>4.67</v>
          </cell>
          <cell r="E1908">
            <v>10</v>
          </cell>
          <cell r="F1908">
            <v>4</v>
          </cell>
          <cell r="H1908">
            <v>0</v>
          </cell>
          <cell r="I1908">
            <v>3</v>
          </cell>
        </row>
        <row r="1909">
          <cell r="A1909" t="str">
            <v>3524100650876EF+0350+00000</v>
          </cell>
          <cell r="B1909" t="str">
            <v>X28</v>
          </cell>
          <cell r="C1909">
            <v>263370827</v>
          </cell>
          <cell r="D1909" t="str">
            <v>2.56</v>
          </cell>
          <cell r="E1909">
            <v>41</v>
          </cell>
          <cell r="F1909">
            <v>12</v>
          </cell>
          <cell r="H1909">
            <v>12</v>
          </cell>
          <cell r="I1909">
            <v>16</v>
          </cell>
        </row>
        <row r="1910">
          <cell r="A1910" t="str">
            <v>3524100650876EF+0350+02500</v>
          </cell>
          <cell r="B1910" t="str">
            <v>X28</v>
          </cell>
          <cell r="C1910">
            <v>263370744</v>
          </cell>
          <cell r="D1910" t="str">
            <v>3.71</v>
          </cell>
          <cell r="E1910">
            <v>32</v>
          </cell>
          <cell r="H1910">
            <v>6</v>
          </cell>
          <cell r="I1910">
            <v>7</v>
          </cell>
        </row>
        <row r="1911">
          <cell r="A1911" t="str">
            <v>3524100650876EF+0350+05000</v>
          </cell>
          <cell r="B1911" t="str">
            <v>X28</v>
          </cell>
          <cell r="C1911">
            <v>263370660</v>
          </cell>
          <cell r="D1911" t="str">
            <v>1.91</v>
          </cell>
          <cell r="E1911">
            <v>26</v>
          </cell>
          <cell r="H1911">
            <v>5</v>
          </cell>
          <cell r="I1911">
            <v>11</v>
          </cell>
        </row>
        <row r="1912">
          <cell r="A1912" t="str">
            <v>3524100650876EF+0350+07500</v>
          </cell>
          <cell r="B1912" t="str">
            <v>X28</v>
          </cell>
          <cell r="C1912">
            <v>263370587</v>
          </cell>
          <cell r="D1912">
            <v>3</v>
          </cell>
          <cell r="E1912">
            <v>14</v>
          </cell>
          <cell r="H1912">
            <v>2</v>
          </cell>
          <cell r="I1912">
            <v>4</v>
          </cell>
        </row>
        <row r="1913">
          <cell r="A1913" t="str">
            <v>3524100650876EF+0350+10000</v>
          </cell>
          <cell r="B1913" t="str">
            <v>X28</v>
          </cell>
          <cell r="C1913">
            <v>263370504</v>
          </cell>
          <cell r="D1913">
            <v>2</v>
          </cell>
          <cell r="E1913">
            <v>7</v>
          </cell>
          <cell r="H1913">
            <v>1</v>
          </cell>
          <cell r="I1913">
            <v>3</v>
          </cell>
        </row>
        <row r="1914">
          <cell r="A1914" t="str">
            <v>3524100650876EF+0350+12500</v>
          </cell>
          <cell r="B1914" t="str">
            <v>X28</v>
          </cell>
          <cell r="C1914">
            <v>263370421</v>
          </cell>
          <cell r="D1914" t="str">
            <v>3.33</v>
          </cell>
          <cell r="E1914">
            <v>13</v>
          </cell>
          <cell r="H1914">
            <v>3</v>
          </cell>
          <cell r="I1914">
            <v>3</v>
          </cell>
        </row>
        <row r="1915">
          <cell r="A1915" t="str">
            <v>3524100650876EF+0350+15000</v>
          </cell>
          <cell r="B1915" t="str">
            <v>X28</v>
          </cell>
          <cell r="C1915">
            <v>263370348</v>
          </cell>
          <cell r="D1915" t="str">
            <v>2.67</v>
          </cell>
          <cell r="E1915">
            <v>9</v>
          </cell>
          <cell r="H1915">
            <v>1</v>
          </cell>
          <cell r="I1915">
            <v>3</v>
          </cell>
        </row>
        <row r="1916">
          <cell r="A1916" t="str">
            <v>3524100650876EF+0350+17500</v>
          </cell>
          <cell r="B1916" t="str">
            <v>X28</v>
          </cell>
          <cell r="C1916">
            <v>263370264</v>
          </cell>
          <cell r="D1916">
            <v>2</v>
          </cell>
          <cell r="E1916">
            <v>6</v>
          </cell>
          <cell r="H1916">
            <v>0</v>
          </cell>
          <cell r="I1916">
            <v>3</v>
          </cell>
        </row>
        <row r="1917">
          <cell r="A1917" t="str">
            <v>3524100650876EF+0350+20000</v>
          </cell>
          <cell r="B1917" t="str">
            <v>X28</v>
          </cell>
          <cell r="C1917">
            <v>263370181</v>
          </cell>
          <cell r="D1917" t="str">
            <v>1.67</v>
          </cell>
          <cell r="E1917">
            <v>5</v>
          </cell>
          <cell r="H1917">
            <v>0</v>
          </cell>
          <cell r="I1917">
            <v>3</v>
          </cell>
        </row>
        <row r="1918">
          <cell r="A1918" t="str">
            <v>3524100650876EF+0375+00000</v>
          </cell>
          <cell r="B1918" t="str">
            <v>X28</v>
          </cell>
          <cell r="C1918">
            <v>263370736</v>
          </cell>
          <cell r="D1918" t="str">
            <v>2.38</v>
          </cell>
          <cell r="E1918">
            <v>22</v>
          </cell>
          <cell r="H1918">
            <v>3</v>
          </cell>
          <cell r="I1918">
            <v>8</v>
          </cell>
        </row>
        <row r="1919">
          <cell r="A1919" t="str">
            <v>3524100650876EF+0375+02500</v>
          </cell>
          <cell r="B1919" t="str">
            <v>X28</v>
          </cell>
          <cell r="C1919">
            <v>263370652</v>
          </cell>
          <cell r="D1919" t="str">
            <v>4.4</v>
          </cell>
          <cell r="E1919">
            <v>23</v>
          </cell>
          <cell r="F1919">
            <v>3</v>
          </cell>
          <cell r="H1919">
            <v>4</v>
          </cell>
          <cell r="I1919">
            <v>5</v>
          </cell>
        </row>
        <row r="1920">
          <cell r="A1920" t="str">
            <v>3524100650876EF+0375+05000</v>
          </cell>
          <cell r="B1920" t="str">
            <v>X28</v>
          </cell>
          <cell r="C1920">
            <v>263370579</v>
          </cell>
          <cell r="D1920" t="str">
            <v>5.17</v>
          </cell>
          <cell r="E1920">
            <v>35</v>
          </cell>
          <cell r="H1920">
            <v>4</v>
          </cell>
          <cell r="I1920">
            <v>6</v>
          </cell>
        </row>
        <row r="1921">
          <cell r="A1921" t="str">
            <v>3524100650876EF+0375+07500</v>
          </cell>
          <cell r="B1921" t="str">
            <v>X28</v>
          </cell>
          <cell r="C1921">
            <v>263370496</v>
          </cell>
          <cell r="D1921" t="str">
            <v>1.67</v>
          </cell>
          <cell r="E1921">
            <v>6</v>
          </cell>
          <cell r="H1921">
            <v>1</v>
          </cell>
          <cell r="I1921">
            <v>3</v>
          </cell>
        </row>
        <row r="1922">
          <cell r="A1922" t="str">
            <v>3524100650876EF+0375+10000</v>
          </cell>
          <cell r="B1922" t="str">
            <v>X28</v>
          </cell>
          <cell r="C1922">
            <v>263370413</v>
          </cell>
          <cell r="D1922">
            <v>3</v>
          </cell>
          <cell r="E1922">
            <v>5</v>
          </cell>
          <cell r="F1922">
            <v>5</v>
          </cell>
          <cell r="H1922">
            <v>1</v>
          </cell>
          <cell r="I1922">
            <v>3</v>
          </cell>
        </row>
        <row r="1923">
          <cell r="A1923" t="str">
            <v>3524100650876EF+0375+12500</v>
          </cell>
          <cell r="B1923" t="str">
            <v>X28</v>
          </cell>
          <cell r="C1923">
            <v>263370330</v>
          </cell>
          <cell r="D1923" t="str">
            <v>1.33</v>
          </cell>
          <cell r="E1923">
            <v>4</v>
          </cell>
          <cell r="H1923">
            <v>0</v>
          </cell>
          <cell r="I1923">
            <v>3</v>
          </cell>
        </row>
        <row r="1924">
          <cell r="A1924" t="str">
            <v>3524100650876EF+0375+15000</v>
          </cell>
          <cell r="B1924" t="str">
            <v>X28</v>
          </cell>
          <cell r="C1924">
            <v>263370256</v>
          </cell>
          <cell r="D1924" t="str">
            <v>2.67</v>
          </cell>
          <cell r="E1924">
            <v>8</v>
          </cell>
          <cell r="H1924">
            <v>0</v>
          </cell>
          <cell r="I1924">
            <v>3</v>
          </cell>
        </row>
        <row r="1925">
          <cell r="A1925" t="str">
            <v>3524100650876EF+0375+17500</v>
          </cell>
          <cell r="B1925" t="str">
            <v>X28</v>
          </cell>
          <cell r="C1925">
            <v>263370173</v>
          </cell>
          <cell r="D1925" t="str">
            <v>1.67</v>
          </cell>
          <cell r="E1925">
            <v>5</v>
          </cell>
          <cell r="H1925">
            <v>0</v>
          </cell>
          <cell r="I1925">
            <v>3</v>
          </cell>
        </row>
        <row r="1926">
          <cell r="A1926" t="str">
            <v>3524100650876EF+0375+20000</v>
          </cell>
          <cell r="B1926" t="str">
            <v>X28</v>
          </cell>
          <cell r="C1926">
            <v>263370090</v>
          </cell>
          <cell r="D1926">
            <v>2</v>
          </cell>
          <cell r="E1926">
            <v>6</v>
          </cell>
          <cell r="H1926">
            <v>0</v>
          </cell>
          <cell r="I1926">
            <v>3</v>
          </cell>
        </row>
        <row r="1927">
          <cell r="A1927" t="str">
            <v>3524100650876EF+0400+00000</v>
          </cell>
          <cell r="B1927" t="str">
            <v>X28</v>
          </cell>
          <cell r="C1927">
            <v>263370645</v>
          </cell>
          <cell r="D1927">
            <v>6</v>
          </cell>
          <cell r="E1927">
            <v>18</v>
          </cell>
          <cell r="F1927">
            <v>10</v>
          </cell>
          <cell r="H1927">
            <v>4</v>
          </cell>
          <cell r="I1927">
            <v>4</v>
          </cell>
        </row>
        <row r="1928">
          <cell r="A1928" t="str">
            <v>3524100650876EF+0400+02500</v>
          </cell>
          <cell r="B1928" t="str">
            <v>X28</v>
          </cell>
          <cell r="C1928">
            <v>263370561</v>
          </cell>
          <cell r="D1928" t="str">
            <v>3.67</v>
          </cell>
          <cell r="E1928">
            <v>12</v>
          </cell>
          <cell r="H1928">
            <v>1</v>
          </cell>
          <cell r="I1928">
            <v>3</v>
          </cell>
        </row>
        <row r="1929">
          <cell r="A1929" t="str">
            <v>3524100650876EF+0400+05000</v>
          </cell>
          <cell r="B1929" t="str">
            <v>X28</v>
          </cell>
          <cell r="C1929">
            <v>263370488</v>
          </cell>
          <cell r="D1929" t="str">
            <v>5.75</v>
          </cell>
          <cell r="E1929">
            <v>26</v>
          </cell>
          <cell r="H1929">
            <v>3</v>
          </cell>
          <cell r="I1929">
            <v>4</v>
          </cell>
        </row>
        <row r="1930">
          <cell r="A1930" t="str">
            <v>3524100650876EF+0400+07500</v>
          </cell>
          <cell r="B1930" t="str">
            <v>X28</v>
          </cell>
          <cell r="C1930">
            <v>263370405</v>
          </cell>
          <cell r="D1930" t="str">
            <v>5.67</v>
          </cell>
          <cell r="E1930">
            <v>18</v>
          </cell>
          <cell r="H1930">
            <v>1</v>
          </cell>
          <cell r="I1930">
            <v>3</v>
          </cell>
        </row>
        <row r="1931">
          <cell r="A1931" t="str">
            <v>3524100650876EF+0400+10000</v>
          </cell>
          <cell r="B1931" t="str">
            <v>X28</v>
          </cell>
          <cell r="C1931">
            <v>263370322</v>
          </cell>
          <cell r="D1931">
            <v>2</v>
          </cell>
          <cell r="E1931">
            <v>7</v>
          </cell>
          <cell r="H1931">
            <v>1</v>
          </cell>
          <cell r="I1931">
            <v>3</v>
          </cell>
        </row>
        <row r="1932">
          <cell r="A1932" t="str">
            <v>3524100650876EF+0400+12500</v>
          </cell>
          <cell r="B1932" t="str">
            <v>X28</v>
          </cell>
          <cell r="C1932">
            <v>263370249</v>
          </cell>
          <cell r="D1932">
            <v>4</v>
          </cell>
          <cell r="E1932">
            <v>8</v>
          </cell>
          <cell r="F1932">
            <v>5</v>
          </cell>
          <cell r="H1932">
            <v>1</v>
          </cell>
          <cell r="I1932">
            <v>3</v>
          </cell>
        </row>
        <row r="1933">
          <cell r="A1933" t="str">
            <v>3524100650876EF+0400+15000</v>
          </cell>
          <cell r="B1933" t="str">
            <v>X28</v>
          </cell>
          <cell r="C1933">
            <v>263370165</v>
          </cell>
          <cell r="D1933">
            <v>2</v>
          </cell>
          <cell r="E1933">
            <v>6</v>
          </cell>
          <cell r="H1933">
            <v>0</v>
          </cell>
          <cell r="I1933">
            <v>3</v>
          </cell>
        </row>
        <row r="1934">
          <cell r="A1934" t="str">
            <v>3524100650876EF+0400+17500</v>
          </cell>
          <cell r="B1934" t="str">
            <v>X28</v>
          </cell>
          <cell r="C1934">
            <v>263370082</v>
          </cell>
          <cell r="D1934" t="str">
            <v>2.67</v>
          </cell>
          <cell r="E1934">
            <v>8</v>
          </cell>
          <cell r="H1934">
            <v>0</v>
          </cell>
          <cell r="I1934">
            <v>3</v>
          </cell>
        </row>
        <row r="1935">
          <cell r="A1935" t="str">
            <v>3524100650876EF+0400+20000</v>
          </cell>
          <cell r="B1935" t="str">
            <v>X28</v>
          </cell>
          <cell r="C1935">
            <v>263370009</v>
          </cell>
          <cell r="D1935" t="str">
            <v>2.67</v>
          </cell>
          <cell r="E1935">
            <v>8</v>
          </cell>
          <cell r="H1935">
            <v>0</v>
          </cell>
          <cell r="I1935">
            <v>3</v>
          </cell>
        </row>
        <row r="1936">
          <cell r="A1936" t="str">
            <v>3524100650876EF+0425+00000</v>
          </cell>
          <cell r="B1936" t="str">
            <v>X28</v>
          </cell>
          <cell r="C1936">
            <v>263370553</v>
          </cell>
          <cell r="D1936" t="str">
            <v>2.5</v>
          </cell>
          <cell r="E1936">
            <v>11</v>
          </cell>
          <cell r="F1936">
            <v>1</v>
          </cell>
          <cell r="H1936">
            <v>2</v>
          </cell>
          <cell r="I1936">
            <v>4</v>
          </cell>
        </row>
        <row r="1937">
          <cell r="A1937" t="str">
            <v>3524100650876EF+0425+02500</v>
          </cell>
          <cell r="B1937" t="str">
            <v>X28</v>
          </cell>
          <cell r="C1937">
            <v>263370470</v>
          </cell>
          <cell r="D1937" t="str">
            <v>2.33</v>
          </cell>
          <cell r="E1937">
            <v>7</v>
          </cell>
          <cell r="H1937">
            <v>0</v>
          </cell>
          <cell r="I1937">
            <v>3</v>
          </cell>
        </row>
        <row r="1938">
          <cell r="A1938" t="str">
            <v>3524100650876EF+0425+05000</v>
          </cell>
          <cell r="B1938" t="str">
            <v>X28</v>
          </cell>
          <cell r="C1938">
            <v>263370397</v>
          </cell>
          <cell r="D1938" t="str">
            <v>3.33</v>
          </cell>
          <cell r="E1938">
            <v>10</v>
          </cell>
          <cell r="H1938">
            <v>0</v>
          </cell>
          <cell r="I1938">
            <v>3</v>
          </cell>
        </row>
        <row r="1939">
          <cell r="A1939" t="str">
            <v>3524100650876EF+0425+07500</v>
          </cell>
          <cell r="B1939" t="str">
            <v>X28</v>
          </cell>
          <cell r="C1939">
            <v>263370314</v>
          </cell>
          <cell r="D1939" t="str">
            <v>4.33</v>
          </cell>
          <cell r="E1939">
            <v>3</v>
          </cell>
          <cell r="F1939">
            <v>10</v>
          </cell>
          <cell r="H1939">
            <v>0</v>
          </cell>
          <cell r="I1939">
            <v>3</v>
          </cell>
        </row>
        <row r="1940">
          <cell r="A1940" t="str">
            <v>3524100650876EF+0425+10000</v>
          </cell>
          <cell r="B1940" t="str">
            <v>X28</v>
          </cell>
          <cell r="C1940">
            <v>263370231</v>
          </cell>
          <cell r="D1940">
            <v>4</v>
          </cell>
          <cell r="E1940">
            <v>12</v>
          </cell>
          <cell r="H1940">
            <v>0</v>
          </cell>
          <cell r="I1940">
            <v>3</v>
          </cell>
        </row>
        <row r="1941">
          <cell r="A1941" t="str">
            <v>3524100650876EF+0425+12500</v>
          </cell>
          <cell r="B1941" t="str">
            <v>X28</v>
          </cell>
          <cell r="C1941">
            <v>263370157</v>
          </cell>
          <cell r="D1941" t="str">
            <v>4.67</v>
          </cell>
          <cell r="E1941">
            <v>15</v>
          </cell>
          <cell r="H1941">
            <v>1</v>
          </cell>
          <cell r="I1941">
            <v>3</v>
          </cell>
        </row>
        <row r="1942">
          <cell r="A1942" t="str">
            <v>3524100650876EF+0425+15000</v>
          </cell>
          <cell r="B1942" t="str">
            <v>X28</v>
          </cell>
          <cell r="C1942">
            <v>263370074</v>
          </cell>
          <cell r="D1942">
            <v>4</v>
          </cell>
          <cell r="E1942">
            <v>12</v>
          </cell>
          <cell r="H1942">
            <v>0</v>
          </cell>
          <cell r="I1942">
            <v>3</v>
          </cell>
        </row>
        <row r="1943">
          <cell r="A1943" t="str">
            <v>3524100650876EF+0425+17500</v>
          </cell>
          <cell r="B1943" t="str">
            <v>X28</v>
          </cell>
          <cell r="C1943">
            <v>263369993</v>
          </cell>
          <cell r="D1943" t="str">
            <v>4.33</v>
          </cell>
          <cell r="E1943">
            <v>13</v>
          </cell>
          <cell r="H1943">
            <v>0</v>
          </cell>
          <cell r="I1943">
            <v>3</v>
          </cell>
        </row>
        <row r="1944">
          <cell r="A1944" t="str">
            <v>3524100650876EF+0450+00000</v>
          </cell>
          <cell r="B1944" t="str">
            <v>X28</v>
          </cell>
          <cell r="C1944">
            <v>263370462</v>
          </cell>
          <cell r="D1944">
            <v>2</v>
          </cell>
          <cell r="E1944">
            <v>11</v>
          </cell>
          <cell r="H1944">
            <v>3</v>
          </cell>
          <cell r="I1944">
            <v>4</v>
          </cell>
        </row>
        <row r="1945">
          <cell r="A1945" t="str">
            <v>3524100650876EF+0450+02500</v>
          </cell>
          <cell r="B1945" t="str">
            <v>X28</v>
          </cell>
          <cell r="C1945">
            <v>263370389</v>
          </cell>
          <cell r="D1945" t="str">
            <v>1.67</v>
          </cell>
          <cell r="E1945">
            <v>6</v>
          </cell>
          <cell r="H1945">
            <v>1</v>
          </cell>
          <cell r="I1945">
            <v>3</v>
          </cell>
        </row>
        <row r="1946">
          <cell r="A1946" t="str">
            <v>3524100650876EF+0450+05000</v>
          </cell>
          <cell r="B1946" t="str">
            <v>X28</v>
          </cell>
          <cell r="C1946">
            <v>263370306</v>
          </cell>
          <cell r="D1946">
            <v>4</v>
          </cell>
          <cell r="E1946">
            <v>12</v>
          </cell>
          <cell r="H1946">
            <v>0</v>
          </cell>
          <cell r="I1946">
            <v>3</v>
          </cell>
        </row>
        <row r="1947">
          <cell r="A1947" t="str">
            <v>3524100650876EF+0450+07500</v>
          </cell>
          <cell r="B1947" t="str">
            <v>X28</v>
          </cell>
          <cell r="C1947">
            <v>263370223</v>
          </cell>
          <cell r="D1947" t="str">
            <v>3.33</v>
          </cell>
          <cell r="E1947">
            <v>7</v>
          </cell>
          <cell r="F1947">
            <v>3</v>
          </cell>
          <cell r="H1947">
            <v>0</v>
          </cell>
          <cell r="I1947">
            <v>3</v>
          </cell>
        </row>
        <row r="1948">
          <cell r="A1948" t="str">
            <v>3524100650876EF+0450+10000</v>
          </cell>
          <cell r="B1948" t="str">
            <v>X28</v>
          </cell>
          <cell r="C1948">
            <v>263370140</v>
          </cell>
          <cell r="D1948">
            <v>5</v>
          </cell>
          <cell r="E1948">
            <v>16</v>
          </cell>
          <cell r="H1948">
            <v>1</v>
          </cell>
          <cell r="I1948">
            <v>3</v>
          </cell>
        </row>
        <row r="1949">
          <cell r="A1949" t="str">
            <v>3524100650876EF+0450+12500</v>
          </cell>
          <cell r="B1949" t="str">
            <v>X28</v>
          </cell>
          <cell r="C1949">
            <v>263370066</v>
          </cell>
          <cell r="D1949" t="str">
            <v>4.67</v>
          </cell>
          <cell r="E1949">
            <v>14</v>
          </cell>
          <cell r="H1949">
            <v>0</v>
          </cell>
          <cell r="I1949">
            <v>3</v>
          </cell>
        </row>
        <row r="1950">
          <cell r="A1950" t="str">
            <v>3524100650876EF+0450+15000</v>
          </cell>
          <cell r="B1950" t="str">
            <v>X28</v>
          </cell>
          <cell r="C1950">
            <v>263369985</v>
          </cell>
          <cell r="D1950">
            <v>4</v>
          </cell>
          <cell r="E1950">
            <v>12</v>
          </cell>
          <cell r="H1950">
            <v>0</v>
          </cell>
          <cell r="I1950">
            <v>3</v>
          </cell>
        </row>
        <row r="1951">
          <cell r="A1951" t="str">
            <v>3524100650876EF+0475+00000</v>
          </cell>
          <cell r="B1951" t="str">
            <v>X28</v>
          </cell>
          <cell r="C1951">
            <v>263370371</v>
          </cell>
          <cell r="D1951">
            <v>4</v>
          </cell>
          <cell r="E1951">
            <v>12</v>
          </cell>
          <cell r="H1951">
            <v>0</v>
          </cell>
          <cell r="I1951">
            <v>3</v>
          </cell>
        </row>
        <row r="1952">
          <cell r="A1952" t="str">
            <v>3524100650876EF+0475+02500</v>
          </cell>
          <cell r="B1952" t="str">
            <v>X28</v>
          </cell>
          <cell r="C1952">
            <v>263370298</v>
          </cell>
          <cell r="D1952">
            <v>2</v>
          </cell>
          <cell r="E1952">
            <v>6</v>
          </cell>
          <cell r="H1952">
            <v>0</v>
          </cell>
          <cell r="I1952">
            <v>3</v>
          </cell>
        </row>
        <row r="1953">
          <cell r="A1953" t="str">
            <v>3524100650876EF+0475+05000</v>
          </cell>
          <cell r="B1953" t="str">
            <v>X28</v>
          </cell>
          <cell r="C1953">
            <v>263370215</v>
          </cell>
          <cell r="D1953" t="str">
            <v>2.33</v>
          </cell>
          <cell r="E1953">
            <v>7</v>
          </cell>
          <cell r="H1953">
            <v>0</v>
          </cell>
          <cell r="I1953">
            <v>3</v>
          </cell>
        </row>
        <row r="1954">
          <cell r="A1954" t="str">
            <v>3524100650876EF+0475+07500</v>
          </cell>
          <cell r="B1954" t="str">
            <v>X28</v>
          </cell>
          <cell r="C1954">
            <v>263370132</v>
          </cell>
          <cell r="D1954">
            <v>3</v>
          </cell>
          <cell r="E1954">
            <v>9</v>
          </cell>
          <cell r="H1954">
            <v>0</v>
          </cell>
          <cell r="I1954">
            <v>3</v>
          </cell>
        </row>
        <row r="1955">
          <cell r="A1955" t="str">
            <v>3524100650876EF+0475+10000</v>
          </cell>
          <cell r="B1955" t="str">
            <v>X28</v>
          </cell>
          <cell r="C1955">
            <v>263370058</v>
          </cell>
          <cell r="D1955" t="str">
            <v>2.67</v>
          </cell>
          <cell r="E1955">
            <v>9</v>
          </cell>
          <cell r="H1955">
            <v>1</v>
          </cell>
          <cell r="I1955">
            <v>3</v>
          </cell>
        </row>
        <row r="1956">
          <cell r="A1956" t="str">
            <v>3524100650876EF+0475+12500</v>
          </cell>
          <cell r="B1956" t="str">
            <v>X28</v>
          </cell>
          <cell r="C1956">
            <v>263369977</v>
          </cell>
          <cell r="D1956" t="str">
            <v>4.67</v>
          </cell>
          <cell r="E1956">
            <v>15</v>
          </cell>
          <cell r="H1956">
            <v>1</v>
          </cell>
          <cell r="I1956">
            <v>3</v>
          </cell>
        </row>
        <row r="1957">
          <cell r="A1957" t="str">
            <v>3524100650876EF+0500+00000</v>
          </cell>
          <cell r="B1957" t="str">
            <v>X28</v>
          </cell>
          <cell r="C1957">
            <v>263370280</v>
          </cell>
          <cell r="D1957" t="str">
            <v>6.33</v>
          </cell>
          <cell r="E1957">
            <v>19</v>
          </cell>
          <cell r="H1957">
            <v>0</v>
          </cell>
          <cell r="I1957">
            <v>3</v>
          </cell>
        </row>
        <row r="1958">
          <cell r="A1958" t="str">
            <v>3524100650876EF+0500+02500</v>
          </cell>
          <cell r="B1958" t="str">
            <v>X28</v>
          </cell>
          <cell r="C1958">
            <v>263370207</v>
          </cell>
          <cell r="D1958" t="str">
            <v>5.33</v>
          </cell>
          <cell r="E1958">
            <v>16</v>
          </cell>
          <cell r="H1958">
            <v>0</v>
          </cell>
          <cell r="I1958">
            <v>3</v>
          </cell>
        </row>
        <row r="1959">
          <cell r="A1959" t="str">
            <v>3524100650876EF+0500+05000</v>
          </cell>
          <cell r="B1959" t="str">
            <v>X28</v>
          </cell>
          <cell r="C1959">
            <v>263370124</v>
          </cell>
          <cell r="D1959" t="str">
            <v>7.33</v>
          </cell>
          <cell r="E1959">
            <v>22</v>
          </cell>
          <cell r="H1959">
            <v>0</v>
          </cell>
          <cell r="I1959">
            <v>3</v>
          </cell>
        </row>
        <row r="1960">
          <cell r="A1960" t="str">
            <v>3524100650876EF+0500+07500</v>
          </cell>
          <cell r="B1960" t="str">
            <v>X28</v>
          </cell>
          <cell r="C1960">
            <v>263370041</v>
          </cell>
          <cell r="D1960" t="str">
            <v>4.67</v>
          </cell>
          <cell r="E1960">
            <v>14</v>
          </cell>
          <cell r="H1960">
            <v>0</v>
          </cell>
          <cell r="I1960">
            <v>3</v>
          </cell>
        </row>
        <row r="1961">
          <cell r="A1961" t="str">
            <v>3524100650876EF+0500+10000</v>
          </cell>
          <cell r="B1961" t="str">
            <v>X28</v>
          </cell>
          <cell r="C1961">
            <v>263369969</v>
          </cell>
          <cell r="D1961" t="str">
            <v>5.33</v>
          </cell>
          <cell r="E1961">
            <v>16</v>
          </cell>
          <cell r="H1961">
            <v>0</v>
          </cell>
          <cell r="I1961">
            <v>3</v>
          </cell>
        </row>
        <row r="1962">
          <cell r="A1962" t="str">
            <v>3524100650876EF+0525+00000</v>
          </cell>
          <cell r="B1962" t="str">
            <v>X28</v>
          </cell>
          <cell r="C1962">
            <v>263370199</v>
          </cell>
          <cell r="D1962" t="str">
            <v>5.33</v>
          </cell>
          <cell r="E1962">
            <v>16</v>
          </cell>
          <cell r="H1962">
            <v>0</v>
          </cell>
          <cell r="I1962">
            <v>3</v>
          </cell>
        </row>
        <row r="1963">
          <cell r="A1963" t="str">
            <v>3524100650876EF+0525+02500</v>
          </cell>
          <cell r="B1963" t="str">
            <v>X28</v>
          </cell>
          <cell r="C1963">
            <v>263370116</v>
          </cell>
          <cell r="D1963" t="str">
            <v>3.67</v>
          </cell>
          <cell r="E1963">
            <v>11</v>
          </cell>
          <cell r="H1963">
            <v>0</v>
          </cell>
          <cell r="I1963">
            <v>3</v>
          </cell>
        </row>
        <row r="1964">
          <cell r="A1964" t="str">
            <v>3524100650876EF+0525+05000</v>
          </cell>
          <cell r="B1964" t="str">
            <v>X28</v>
          </cell>
          <cell r="C1964">
            <v>263370033</v>
          </cell>
          <cell r="D1964">
            <v>4</v>
          </cell>
          <cell r="E1964">
            <v>12</v>
          </cell>
          <cell r="H1964">
            <v>0</v>
          </cell>
          <cell r="I1964">
            <v>3</v>
          </cell>
        </row>
        <row r="1965">
          <cell r="A1965" t="str">
            <v>3524100650876EF+0525+07500</v>
          </cell>
          <cell r="B1965" t="str">
            <v>X28</v>
          </cell>
          <cell r="C1965">
            <v>263369951</v>
          </cell>
          <cell r="D1965">
            <v>6</v>
          </cell>
          <cell r="E1965">
            <v>18</v>
          </cell>
          <cell r="H1965">
            <v>0</v>
          </cell>
          <cell r="I1965">
            <v>3</v>
          </cell>
        </row>
        <row r="1966">
          <cell r="A1966" t="str">
            <v>3524100650876EF+0550+00000</v>
          </cell>
          <cell r="B1966" t="str">
            <v>X28</v>
          </cell>
          <cell r="C1966">
            <v>263370108</v>
          </cell>
          <cell r="D1966" t="str">
            <v>2.33</v>
          </cell>
          <cell r="E1966">
            <v>7</v>
          </cell>
          <cell r="H1966">
            <v>0</v>
          </cell>
          <cell r="I1966">
            <v>3</v>
          </cell>
        </row>
        <row r="1967">
          <cell r="A1967" t="str">
            <v>3524100650876EF+0550+02500</v>
          </cell>
          <cell r="B1967" t="str">
            <v>X28</v>
          </cell>
          <cell r="C1967">
            <v>263370025</v>
          </cell>
          <cell r="D1967">
            <v>4</v>
          </cell>
          <cell r="E1967">
            <v>12</v>
          </cell>
          <cell r="H1967">
            <v>0</v>
          </cell>
          <cell r="I1967">
            <v>3</v>
          </cell>
        </row>
        <row r="1968">
          <cell r="A1968" t="str">
            <v>3524100650876EF+0550+05000</v>
          </cell>
          <cell r="B1968" t="str">
            <v>X28</v>
          </cell>
          <cell r="C1968">
            <v>263369944</v>
          </cell>
          <cell r="D1968" t="str">
            <v>4.67</v>
          </cell>
          <cell r="E1968">
            <v>14</v>
          </cell>
          <cell r="H1968">
            <v>0</v>
          </cell>
          <cell r="I1968">
            <v>3</v>
          </cell>
        </row>
        <row r="1969">
          <cell r="A1969" t="str">
            <v>3524100650876EF+0575+00000</v>
          </cell>
          <cell r="B1969" t="str">
            <v>X28</v>
          </cell>
          <cell r="C1969">
            <v>263370017</v>
          </cell>
          <cell r="D1969">
            <v>4</v>
          </cell>
          <cell r="E1969">
            <v>12</v>
          </cell>
          <cell r="H1969">
            <v>0</v>
          </cell>
          <cell r="I1969">
            <v>3</v>
          </cell>
        </row>
        <row r="1970">
          <cell r="A1970" t="str">
            <v>3524100650876EF+0575+02500</v>
          </cell>
          <cell r="B1970" t="str">
            <v>X28</v>
          </cell>
          <cell r="C1970">
            <v>263369936</v>
          </cell>
          <cell r="D1970" t="str">
            <v>3.33</v>
          </cell>
          <cell r="E1970">
            <v>10</v>
          </cell>
          <cell r="H1970">
            <v>0</v>
          </cell>
          <cell r="I1970">
            <v>3</v>
          </cell>
        </row>
        <row r="1971">
          <cell r="A1971" t="str">
            <v>3524100650876EF+0600+00000</v>
          </cell>
          <cell r="B1971" t="str">
            <v>X28</v>
          </cell>
          <cell r="C1971">
            <v>263369928</v>
          </cell>
          <cell r="D1971" t="str">
            <v>3.33</v>
          </cell>
          <cell r="E1971">
            <v>10</v>
          </cell>
          <cell r="H1971">
            <v>0</v>
          </cell>
          <cell r="I1971">
            <v>3</v>
          </cell>
        </row>
        <row r="1972">
          <cell r="A1972" t="str">
            <v>3524100650876EF-0025+05000</v>
          </cell>
          <cell r="B1972" t="str">
            <v>X28</v>
          </cell>
          <cell r="C1972">
            <v>263372013</v>
          </cell>
          <cell r="D1972" t="str">
            <v>1.72</v>
          </cell>
          <cell r="E1972">
            <v>40</v>
          </cell>
          <cell r="F1972">
            <v>3</v>
          </cell>
          <cell r="H1972">
            <v>12</v>
          </cell>
          <cell r="I1972">
            <v>18</v>
          </cell>
        </row>
        <row r="1973">
          <cell r="A1973" t="str">
            <v>3524100650876EF-0025+07500</v>
          </cell>
          <cell r="B1973" t="str">
            <v>X28</v>
          </cell>
          <cell r="C1973">
            <v>263371932</v>
          </cell>
          <cell r="D1973" t="str">
            <v>2.43</v>
          </cell>
          <cell r="E1973">
            <v>41</v>
          </cell>
          <cell r="H1973">
            <v>7</v>
          </cell>
          <cell r="I1973">
            <v>14</v>
          </cell>
        </row>
        <row r="1974">
          <cell r="A1974" t="str">
            <v>3524100650876EF-0025+10000</v>
          </cell>
          <cell r="B1974" t="str">
            <v>X28</v>
          </cell>
          <cell r="C1974">
            <v>263371858</v>
          </cell>
          <cell r="D1974" t="str">
            <v>3.57</v>
          </cell>
          <cell r="E1974">
            <v>33</v>
          </cell>
          <cell r="H1974">
            <v>8</v>
          </cell>
          <cell r="I1974">
            <v>7</v>
          </cell>
        </row>
        <row r="1975">
          <cell r="A1975" t="str">
            <v>3524100650876EF-0025+12500</v>
          </cell>
          <cell r="B1975" t="str">
            <v>X28</v>
          </cell>
          <cell r="C1975">
            <v>263371775</v>
          </cell>
          <cell r="D1975" t="str">
            <v>4.25</v>
          </cell>
          <cell r="E1975">
            <v>38</v>
          </cell>
          <cell r="H1975">
            <v>4</v>
          </cell>
          <cell r="I1975">
            <v>8</v>
          </cell>
        </row>
        <row r="1976">
          <cell r="A1976" t="str">
            <v>3524100650876EF-0025+15000</v>
          </cell>
          <cell r="B1976" t="str">
            <v>X28</v>
          </cell>
          <cell r="C1976">
            <v>263371692</v>
          </cell>
          <cell r="D1976" t="str">
            <v>3.5</v>
          </cell>
          <cell r="E1976">
            <v>15</v>
          </cell>
          <cell r="H1976">
            <v>1</v>
          </cell>
          <cell r="I1976">
            <v>4</v>
          </cell>
        </row>
        <row r="1977">
          <cell r="A1977" t="str">
            <v>3524100650876EF-0025+17500</v>
          </cell>
          <cell r="B1977" t="str">
            <v>X28</v>
          </cell>
          <cell r="C1977">
            <v>263371619</v>
          </cell>
          <cell r="D1977">
            <v>4</v>
          </cell>
          <cell r="E1977">
            <v>14</v>
          </cell>
          <cell r="H1977">
            <v>2</v>
          </cell>
          <cell r="I1977">
            <v>3</v>
          </cell>
        </row>
        <row r="1978">
          <cell r="A1978" t="str">
            <v>3524100650876EF-0025+20000</v>
          </cell>
          <cell r="B1978" t="str">
            <v>X28</v>
          </cell>
          <cell r="C1978">
            <v>263371536</v>
          </cell>
          <cell r="D1978">
            <v>3</v>
          </cell>
          <cell r="E1978">
            <v>12</v>
          </cell>
          <cell r="H1978">
            <v>0</v>
          </cell>
          <cell r="I1978">
            <v>4</v>
          </cell>
        </row>
        <row r="1979">
          <cell r="A1979" t="str">
            <v>3524100650876EF-0050+07500</v>
          </cell>
          <cell r="B1979" t="str">
            <v>X28</v>
          </cell>
          <cell r="C1979">
            <v>263372021</v>
          </cell>
          <cell r="D1979" t="str">
            <v>2.77</v>
          </cell>
          <cell r="E1979">
            <v>40</v>
          </cell>
          <cell r="F1979">
            <v>5</v>
          </cell>
          <cell r="H1979">
            <v>9</v>
          </cell>
          <cell r="I1979">
            <v>13</v>
          </cell>
        </row>
        <row r="1980">
          <cell r="A1980" t="str">
            <v>3524100650876EF-0050+10000</v>
          </cell>
          <cell r="B1980" t="str">
            <v>X28</v>
          </cell>
          <cell r="C1980">
            <v>263371940</v>
          </cell>
          <cell r="D1980" t="str">
            <v>4.44</v>
          </cell>
          <cell r="E1980">
            <v>24</v>
          </cell>
          <cell r="F1980">
            <v>23</v>
          </cell>
          <cell r="H1980">
            <v>7</v>
          </cell>
          <cell r="I1980">
            <v>9</v>
          </cell>
        </row>
        <row r="1981">
          <cell r="A1981" t="str">
            <v>3524100650876EF-0050+12500</v>
          </cell>
          <cell r="B1981" t="str">
            <v>X28</v>
          </cell>
          <cell r="C1981">
            <v>263371866</v>
          </cell>
          <cell r="D1981" t="str">
            <v>6.71</v>
          </cell>
          <cell r="E1981">
            <v>49</v>
          </cell>
          <cell r="H1981">
            <v>2</v>
          </cell>
          <cell r="I1981">
            <v>7</v>
          </cell>
        </row>
        <row r="1982">
          <cell r="A1982" t="str">
            <v>3524100650876EF-0050+15000</v>
          </cell>
          <cell r="B1982" t="str">
            <v>X28</v>
          </cell>
          <cell r="C1982">
            <v>263371783</v>
          </cell>
          <cell r="D1982" t="str">
            <v>2.83</v>
          </cell>
          <cell r="E1982">
            <v>20</v>
          </cell>
          <cell r="H1982">
            <v>3</v>
          </cell>
          <cell r="I1982">
            <v>6</v>
          </cell>
        </row>
        <row r="1983">
          <cell r="A1983" t="str">
            <v>3524100650876EF-0050+17500</v>
          </cell>
          <cell r="B1983" t="str">
            <v>X28</v>
          </cell>
          <cell r="C1983">
            <v>263371700</v>
          </cell>
          <cell r="D1983" t="str">
            <v>2.25</v>
          </cell>
          <cell r="E1983">
            <v>10</v>
          </cell>
          <cell r="H1983">
            <v>1</v>
          </cell>
          <cell r="I1983">
            <v>4</v>
          </cell>
        </row>
        <row r="1984">
          <cell r="A1984" t="str">
            <v>3524100650876EF-0050+20000</v>
          </cell>
          <cell r="B1984" t="str">
            <v>X28</v>
          </cell>
          <cell r="C1984">
            <v>263371627</v>
          </cell>
          <cell r="D1984" t="str">
            <v>3.5</v>
          </cell>
          <cell r="E1984">
            <v>12</v>
          </cell>
          <cell r="F1984">
            <v>4</v>
          </cell>
          <cell r="H1984">
            <v>2</v>
          </cell>
          <cell r="I1984">
            <v>4</v>
          </cell>
        </row>
        <row r="1985">
          <cell r="A1985" t="str">
            <v>3524100650876EF-0075+10000</v>
          </cell>
          <cell r="B1985" t="str">
            <v>X28</v>
          </cell>
          <cell r="C1985">
            <v>263372039</v>
          </cell>
          <cell r="D1985" t="str">
            <v>3.45</v>
          </cell>
          <cell r="E1985">
            <v>43</v>
          </cell>
          <cell r="H1985">
            <v>5</v>
          </cell>
          <cell r="I1985">
            <v>11</v>
          </cell>
        </row>
        <row r="1986">
          <cell r="A1986" t="str">
            <v>3524100650876EF-0075+12500</v>
          </cell>
          <cell r="B1986" t="str">
            <v>X28</v>
          </cell>
          <cell r="C1986">
            <v>263371957</v>
          </cell>
          <cell r="D1986" t="str">
            <v>2.11</v>
          </cell>
          <cell r="E1986">
            <v>20</v>
          </cell>
          <cell r="F1986">
            <v>4</v>
          </cell>
          <cell r="H1986">
            <v>5</v>
          </cell>
          <cell r="I1986">
            <v>9</v>
          </cell>
        </row>
        <row r="1987">
          <cell r="A1987" t="str">
            <v>3524100650876EF-0075+15000</v>
          </cell>
          <cell r="B1987" t="str">
            <v>X28</v>
          </cell>
          <cell r="C1987">
            <v>263371874</v>
          </cell>
          <cell r="D1987" t="str">
            <v>4.25</v>
          </cell>
          <cell r="E1987">
            <v>36</v>
          </cell>
          <cell r="H1987">
            <v>2</v>
          </cell>
          <cell r="I1987">
            <v>8</v>
          </cell>
        </row>
        <row r="1988">
          <cell r="A1988" t="str">
            <v>3524100650876EF-0075+17500</v>
          </cell>
          <cell r="B1988" t="str">
            <v>X28</v>
          </cell>
          <cell r="C1988">
            <v>263371791</v>
          </cell>
          <cell r="D1988">
            <v>4</v>
          </cell>
          <cell r="E1988">
            <v>13</v>
          </cell>
          <cell r="H1988">
            <v>1</v>
          </cell>
          <cell r="I1988">
            <v>3</v>
          </cell>
        </row>
        <row r="1989">
          <cell r="A1989" t="str">
            <v>3524100650876EF-0075+20000</v>
          </cell>
          <cell r="B1989" t="str">
            <v>X28</v>
          </cell>
          <cell r="C1989">
            <v>263371718</v>
          </cell>
          <cell r="D1989">
            <v>3</v>
          </cell>
          <cell r="E1989">
            <v>8</v>
          </cell>
          <cell r="F1989">
            <v>5</v>
          </cell>
          <cell r="H1989">
            <v>1</v>
          </cell>
          <cell r="I1989">
            <v>4</v>
          </cell>
        </row>
        <row r="1990">
          <cell r="A1990" t="str">
            <v>3524100650876EF-0100+12500</v>
          </cell>
          <cell r="B1990" t="str">
            <v>X28</v>
          </cell>
          <cell r="C1990">
            <v>263372047</v>
          </cell>
          <cell r="D1990" t="str">
            <v>3.13</v>
          </cell>
          <cell r="E1990">
            <v>27</v>
          </cell>
          <cell r="F1990">
            <v>5</v>
          </cell>
          <cell r="H1990">
            <v>7</v>
          </cell>
          <cell r="I1990">
            <v>8</v>
          </cell>
        </row>
        <row r="1991">
          <cell r="A1991" t="str">
            <v>3524100650876EF-0100+15000</v>
          </cell>
          <cell r="B1991" t="str">
            <v>X28</v>
          </cell>
          <cell r="C1991">
            <v>263371965</v>
          </cell>
          <cell r="D1991" t="str">
            <v>3.56</v>
          </cell>
          <cell r="E1991">
            <v>36</v>
          </cell>
          <cell r="F1991">
            <v>5</v>
          </cell>
          <cell r="H1991">
            <v>9</v>
          </cell>
          <cell r="I1991">
            <v>9</v>
          </cell>
        </row>
        <row r="1992">
          <cell r="A1992" t="str">
            <v>3524100650876EF-0100+17500</v>
          </cell>
          <cell r="B1992" t="str">
            <v>X28</v>
          </cell>
          <cell r="C1992">
            <v>263371882</v>
          </cell>
          <cell r="D1992" t="str">
            <v>2.5</v>
          </cell>
          <cell r="E1992">
            <v>11</v>
          </cell>
          <cell r="H1992">
            <v>1</v>
          </cell>
          <cell r="I1992">
            <v>4</v>
          </cell>
        </row>
        <row r="1993">
          <cell r="A1993" t="str">
            <v>3524100650876EF-0100+20000</v>
          </cell>
          <cell r="B1993" t="str">
            <v>X28</v>
          </cell>
          <cell r="C1993">
            <v>263371809</v>
          </cell>
          <cell r="D1993" t="str">
            <v>3.25</v>
          </cell>
          <cell r="E1993">
            <v>14</v>
          </cell>
          <cell r="H1993">
            <v>1</v>
          </cell>
          <cell r="I1993">
            <v>4</v>
          </cell>
        </row>
        <row r="1994">
          <cell r="A1994" t="str">
            <v>3524100650876EF-0125+15000</v>
          </cell>
          <cell r="B1994" t="str">
            <v>X28</v>
          </cell>
          <cell r="C1994">
            <v>263372054</v>
          </cell>
          <cell r="D1994" t="str">
            <v>6.75</v>
          </cell>
          <cell r="E1994">
            <v>58</v>
          </cell>
          <cell r="H1994">
            <v>4</v>
          </cell>
          <cell r="I1994">
            <v>8</v>
          </cell>
        </row>
        <row r="1995">
          <cell r="A1995" t="str">
            <v>3524100650876EF-0125+17500</v>
          </cell>
          <cell r="B1995" t="str">
            <v>X28</v>
          </cell>
          <cell r="C1995">
            <v>263371973</v>
          </cell>
          <cell r="D1995" t="str">
            <v>4.4</v>
          </cell>
          <cell r="E1995">
            <v>26</v>
          </cell>
          <cell r="H1995">
            <v>4</v>
          </cell>
          <cell r="I1995">
            <v>5</v>
          </cell>
        </row>
        <row r="1996">
          <cell r="A1996" t="str">
            <v>3524100650876EF-0125+20000</v>
          </cell>
          <cell r="B1996" t="str">
            <v>X28</v>
          </cell>
          <cell r="C1996">
            <v>263371890</v>
          </cell>
          <cell r="D1996" t="str">
            <v>7.25</v>
          </cell>
          <cell r="E1996">
            <v>32</v>
          </cell>
          <cell r="H1996">
            <v>3</v>
          </cell>
          <cell r="I1996">
            <v>4</v>
          </cell>
        </row>
        <row r="1997">
          <cell r="A1997" t="str">
            <v>3524100650876EF-0150+17500</v>
          </cell>
          <cell r="B1997" t="str">
            <v>X28</v>
          </cell>
          <cell r="C1997">
            <v>263372062</v>
          </cell>
          <cell r="D1997">
            <v>3</v>
          </cell>
          <cell r="E1997">
            <v>14</v>
          </cell>
          <cell r="F1997">
            <v>10</v>
          </cell>
          <cell r="H1997">
            <v>3</v>
          </cell>
          <cell r="I1997">
            <v>7</v>
          </cell>
        </row>
        <row r="1998">
          <cell r="A1998" t="str">
            <v>3524100650876EF-0150+20000</v>
          </cell>
          <cell r="B1998" t="str">
            <v>X28</v>
          </cell>
          <cell r="C1998">
            <v>263371981</v>
          </cell>
          <cell r="D1998" t="str">
            <v>5.33</v>
          </cell>
          <cell r="E1998">
            <v>34</v>
          </cell>
          <cell r="H1998">
            <v>2</v>
          </cell>
          <cell r="I1998">
            <v>6</v>
          </cell>
        </row>
        <row r="1999">
          <cell r="A1999" t="str">
            <v>3524100650876EF-0175+20000</v>
          </cell>
          <cell r="B1999" t="str">
            <v>X28</v>
          </cell>
          <cell r="C1999">
            <v>263372070</v>
          </cell>
          <cell r="D1999" t="str">
            <v>2.67</v>
          </cell>
          <cell r="E1999">
            <v>20</v>
          </cell>
          <cell r="H1999">
            <v>4</v>
          </cell>
          <cell r="I1999">
            <v>6</v>
          </cell>
        </row>
        <row r="2000">
          <cell r="A2000" t="str">
            <v>3524100650A2EB1+0000+02500</v>
          </cell>
          <cell r="B2000" t="str">
            <v>P27</v>
          </cell>
          <cell r="C2000">
            <v>215840638</v>
          </cell>
          <cell r="D2000" t="str">
            <v>1.33</v>
          </cell>
          <cell r="E2000">
            <v>8</v>
          </cell>
          <cell r="H2000">
            <v>0</v>
          </cell>
          <cell r="I2000">
            <v>6</v>
          </cell>
        </row>
        <row r="2001">
          <cell r="A2001" t="str">
            <v>3524100650A2EB1+0000+05000</v>
          </cell>
          <cell r="B2001" t="str">
            <v>P27</v>
          </cell>
          <cell r="C2001">
            <v>215840554</v>
          </cell>
          <cell r="D2001" t="str">
            <v>.63</v>
          </cell>
          <cell r="E2001">
            <v>6</v>
          </cell>
          <cell r="H2001">
            <v>1</v>
          </cell>
          <cell r="I2001">
            <v>8</v>
          </cell>
        </row>
        <row r="2002">
          <cell r="A2002" t="str">
            <v>3524100650A2EB1+0000+07500</v>
          </cell>
          <cell r="B2002" t="str">
            <v>P27</v>
          </cell>
          <cell r="C2002">
            <v>215840471</v>
          </cell>
          <cell r="D2002" t="str">
            <v>1.17</v>
          </cell>
          <cell r="E2002">
            <v>7</v>
          </cell>
          <cell r="H2002">
            <v>0</v>
          </cell>
          <cell r="I2002">
            <v>6</v>
          </cell>
        </row>
        <row r="2003">
          <cell r="A2003" t="str">
            <v>3524100650A2EB1+0000+10000</v>
          </cell>
          <cell r="B2003" t="str">
            <v>P27</v>
          </cell>
          <cell r="C2003">
            <v>215840398</v>
          </cell>
          <cell r="D2003" t="str">
            <v>.2</v>
          </cell>
          <cell r="E2003">
            <v>1</v>
          </cell>
          <cell r="H2003">
            <v>0</v>
          </cell>
          <cell r="I2003">
            <v>5</v>
          </cell>
        </row>
        <row r="2004">
          <cell r="A2004" t="str">
            <v>3524100650A2EB1+0000+12500</v>
          </cell>
          <cell r="B2004" t="str">
            <v>P27</v>
          </cell>
          <cell r="C2004">
            <v>215840315</v>
          </cell>
          <cell r="D2004" t="str">
            <v>1.33</v>
          </cell>
          <cell r="E2004">
            <v>4</v>
          </cell>
          <cell r="H2004">
            <v>0</v>
          </cell>
          <cell r="I2004">
            <v>3</v>
          </cell>
        </row>
        <row r="2005">
          <cell r="A2005" t="str">
            <v>3524100650A2EB1+0000+15000</v>
          </cell>
          <cell r="B2005" t="str">
            <v>P27</v>
          </cell>
          <cell r="C2005">
            <v>215840232</v>
          </cell>
          <cell r="D2005" t="str">
            <v>1.5</v>
          </cell>
          <cell r="E2005">
            <v>3</v>
          </cell>
          <cell r="H2005">
            <v>0</v>
          </cell>
          <cell r="I2005">
            <v>2</v>
          </cell>
        </row>
        <row r="2006">
          <cell r="A2006" t="str">
            <v>3524100650A2EB1+0000+17500</v>
          </cell>
          <cell r="B2006" t="str">
            <v>P27</v>
          </cell>
          <cell r="C2006">
            <v>215840158</v>
          </cell>
          <cell r="D2006">
            <v>1</v>
          </cell>
          <cell r="E2006">
            <v>3</v>
          </cell>
          <cell r="H2006">
            <v>0</v>
          </cell>
          <cell r="I2006">
            <v>3</v>
          </cell>
        </row>
        <row r="2007">
          <cell r="A2007" t="str">
            <v>3524100650A2EB1+0000+20000</v>
          </cell>
          <cell r="B2007" t="str">
            <v>P27</v>
          </cell>
          <cell r="C2007">
            <v>215840075</v>
          </cell>
          <cell r="D2007">
            <v>2</v>
          </cell>
          <cell r="E2007">
            <v>4</v>
          </cell>
          <cell r="H2007">
            <v>0</v>
          </cell>
          <cell r="I2007">
            <v>2</v>
          </cell>
        </row>
        <row r="2008">
          <cell r="A2008" t="str">
            <v>3524100650A2EB1+0025+00000</v>
          </cell>
          <cell r="B2008" t="str">
            <v>P27</v>
          </cell>
          <cell r="C2008">
            <v>215840620</v>
          </cell>
          <cell r="D2008" t="str">
            <v>.5</v>
          </cell>
          <cell r="E2008">
            <v>5</v>
          </cell>
          <cell r="H2008">
            <v>0</v>
          </cell>
          <cell r="I2008">
            <v>10</v>
          </cell>
        </row>
        <row r="2009">
          <cell r="A2009" t="str">
            <v>3524100650A2EB1+0025+02500</v>
          </cell>
          <cell r="B2009" t="str">
            <v>P27</v>
          </cell>
          <cell r="C2009">
            <v>215840547</v>
          </cell>
          <cell r="D2009" t="str">
            <v>1.25</v>
          </cell>
          <cell r="E2009">
            <v>11</v>
          </cell>
          <cell r="H2009">
            <v>1</v>
          </cell>
          <cell r="I2009">
            <v>8</v>
          </cell>
        </row>
        <row r="2010">
          <cell r="A2010" t="str">
            <v>3524100650A2EB1+0025+05000</v>
          </cell>
          <cell r="B2010" t="str">
            <v>P27</v>
          </cell>
          <cell r="C2010">
            <v>215840463</v>
          </cell>
          <cell r="D2010" t="str">
            <v>.57</v>
          </cell>
          <cell r="E2010">
            <v>5</v>
          </cell>
          <cell r="H2010">
            <v>1</v>
          </cell>
          <cell r="I2010">
            <v>7</v>
          </cell>
        </row>
        <row r="2011">
          <cell r="A2011" t="str">
            <v>3524100650A2EB1+0025+07500</v>
          </cell>
          <cell r="B2011" t="str">
            <v>P27</v>
          </cell>
          <cell r="C2011">
            <v>215840380</v>
          </cell>
          <cell r="D2011">
            <v>1</v>
          </cell>
          <cell r="E2011">
            <v>4</v>
          </cell>
          <cell r="H2011">
            <v>0</v>
          </cell>
          <cell r="I2011">
            <v>4</v>
          </cell>
        </row>
        <row r="2012">
          <cell r="A2012" t="str">
            <v>3524100650A2EB1+0025+10000</v>
          </cell>
          <cell r="B2012" t="str">
            <v>P27</v>
          </cell>
          <cell r="C2012">
            <v>215840307</v>
          </cell>
          <cell r="D2012">
            <v>2</v>
          </cell>
          <cell r="E2012">
            <v>6</v>
          </cell>
          <cell r="H2012">
            <v>0</v>
          </cell>
          <cell r="I2012">
            <v>3</v>
          </cell>
        </row>
        <row r="2013">
          <cell r="A2013" t="str">
            <v>3524100650A2EB1+0025+12500</v>
          </cell>
          <cell r="B2013" t="str">
            <v>P27</v>
          </cell>
          <cell r="C2013">
            <v>215840224</v>
          </cell>
          <cell r="D2013" t="str">
            <v>1.33</v>
          </cell>
          <cell r="E2013">
            <v>4</v>
          </cell>
          <cell r="H2013">
            <v>0</v>
          </cell>
          <cell r="I2013">
            <v>3</v>
          </cell>
        </row>
        <row r="2014">
          <cell r="A2014" t="str">
            <v>3524100650A2EB1+0025+15000</v>
          </cell>
          <cell r="B2014" t="str">
            <v>P27</v>
          </cell>
          <cell r="C2014">
            <v>215840141</v>
          </cell>
          <cell r="D2014">
            <v>1</v>
          </cell>
          <cell r="E2014">
            <v>3</v>
          </cell>
          <cell r="H2014">
            <v>0</v>
          </cell>
          <cell r="I2014">
            <v>3</v>
          </cell>
        </row>
        <row r="2015">
          <cell r="A2015" t="str">
            <v>3524100650A2EB1+0025+17500</v>
          </cell>
          <cell r="B2015" t="str">
            <v>P27</v>
          </cell>
          <cell r="C2015">
            <v>215840067</v>
          </cell>
          <cell r="D2015">
            <v>1</v>
          </cell>
          <cell r="E2015">
            <v>2</v>
          </cell>
          <cell r="H2015">
            <v>0</v>
          </cell>
          <cell r="I2015">
            <v>2</v>
          </cell>
        </row>
        <row r="2016">
          <cell r="A2016" t="str">
            <v>3524100650A2EB1+0025+20000</v>
          </cell>
          <cell r="B2016" t="str">
            <v>P27</v>
          </cell>
          <cell r="C2016">
            <v>215839986</v>
          </cell>
          <cell r="D2016" t="str">
            <v>1.67</v>
          </cell>
          <cell r="E2016">
            <v>5</v>
          </cell>
          <cell r="H2016">
            <v>0</v>
          </cell>
          <cell r="I2016">
            <v>3</v>
          </cell>
        </row>
        <row r="2017">
          <cell r="A2017" t="str">
            <v>3524100650A2EB1+0050+00000</v>
          </cell>
          <cell r="B2017" t="str">
            <v>P27</v>
          </cell>
          <cell r="C2017">
            <v>215840539</v>
          </cell>
          <cell r="D2017" t="str">
            <v>.5</v>
          </cell>
          <cell r="E2017">
            <v>4</v>
          </cell>
          <cell r="H2017">
            <v>1</v>
          </cell>
          <cell r="I2017">
            <v>6</v>
          </cell>
        </row>
        <row r="2018">
          <cell r="A2018" t="str">
            <v>3524100650A2EB1+0050+02500</v>
          </cell>
          <cell r="B2018" t="str">
            <v>P27</v>
          </cell>
          <cell r="C2018">
            <v>215840455</v>
          </cell>
          <cell r="D2018" t="str">
            <v>.83</v>
          </cell>
          <cell r="E2018">
            <v>6</v>
          </cell>
          <cell r="H2018">
            <v>1</v>
          </cell>
          <cell r="I2018">
            <v>6</v>
          </cell>
        </row>
        <row r="2019">
          <cell r="A2019" t="str">
            <v>3524100650A2EB1+0050+05000</v>
          </cell>
          <cell r="B2019" t="str">
            <v>P27</v>
          </cell>
          <cell r="C2019">
            <v>215840372</v>
          </cell>
          <cell r="D2019" t="str">
            <v>1.17</v>
          </cell>
          <cell r="E2019">
            <v>8</v>
          </cell>
          <cell r="H2019">
            <v>1</v>
          </cell>
          <cell r="I2019">
            <v>6</v>
          </cell>
        </row>
        <row r="2020">
          <cell r="A2020" t="str">
            <v>3524100650A2EB1+0050+07500</v>
          </cell>
          <cell r="B2020" t="str">
            <v>P27</v>
          </cell>
          <cell r="C2020">
            <v>215840299</v>
          </cell>
          <cell r="D2020" t="str">
            <v>.8</v>
          </cell>
          <cell r="E2020">
            <v>5</v>
          </cell>
          <cell r="H2020">
            <v>1</v>
          </cell>
          <cell r="I2020">
            <v>5</v>
          </cell>
        </row>
        <row r="2021">
          <cell r="A2021" t="str">
            <v>3524100650A2EB1+0050+10000</v>
          </cell>
          <cell r="B2021" t="str">
            <v>P27</v>
          </cell>
          <cell r="C2021">
            <v>215840216</v>
          </cell>
          <cell r="D2021" t="str">
            <v>1.67</v>
          </cell>
          <cell r="E2021">
            <v>5</v>
          </cell>
          <cell r="H2021">
            <v>0</v>
          </cell>
          <cell r="I2021">
            <v>3</v>
          </cell>
        </row>
        <row r="2022">
          <cell r="A2022" t="str">
            <v>3524100650A2EB1+0050+12500</v>
          </cell>
          <cell r="B2022" t="str">
            <v>P27</v>
          </cell>
          <cell r="C2022">
            <v>215840133</v>
          </cell>
          <cell r="D2022">
            <v>1</v>
          </cell>
          <cell r="E2022">
            <v>4</v>
          </cell>
          <cell r="H2022">
            <v>0</v>
          </cell>
          <cell r="I2022">
            <v>4</v>
          </cell>
        </row>
        <row r="2023">
          <cell r="A2023" t="str">
            <v>3524100650A2EB1+0050+15000</v>
          </cell>
          <cell r="B2023" t="str">
            <v>P27</v>
          </cell>
          <cell r="C2023">
            <v>215840059</v>
          </cell>
          <cell r="D2023">
            <v>2</v>
          </cell>
          <cell r="E2023">
            <v>4</v>
          </cell>
          <cell r="H2023">
            <v>0</v>
          </cell>
          <cell r="I2023">
            <v>2</v>
          </cell>
        </row>
        <row r="2024">
          <cell r="A2024" t="str">
            <v>3524100650A2EB1+0050+17500</v>
          </cell>
          <cell r="B2024" t="str">
            <v>P27</v>
          </cell>
          <cell r="C2024">
            <v>215839978</v>
          </cell>
          <cell r="D2024">
            <v>1</v>
          </cell>
          <cell r="E2024">
            <v>3</v>
          </cell>
          <cell r="H2024">
            <v>0</v>
          </cell>
          <cell r="I2024">
            <v>3</v>
          </cell>
        </row>
        <row r="2025">
          <cell r="A2025" t="str">
            <v>3524100650A2EB1+0050+20000</v>
          </cell>
          <cell r="B2025" t="str">
            <v>P27</v>
          </cell>
          <cell r="C2025">
            <v>215839895</v>
          </cell>
          <cell r="D2025">
            <v>1</v>
          </cell>
          <cell r="E2025">
            <v>2</v>
          </cell>
          <cell r="H2025">
            <v>0</v>
          </cell>
          <cell r="I2025">
            <v>2</v>
          </cell>
        </row>
        <row r="2026">
          <cell r="A2026" t="str">
            <v>3524100650A2EB1+0075+00000</v>
          </cell>
          <cell r="B2026" t="str">
            <v>P27</v>
          </cell>
          <cell r="C2026">
            <v>215840448</v>
          </cell>
          <cell r="D2026" t="str">
            <v>.95</v>
          </cell>
          <cell r="E2026">
            <v>21</v>
          </cell>
          <cell r="H2026">
            <v>2</v>
          </cell>
          <cell r="I2026">
            <v>20</v>
          </cell>
        </row>
        <row r="2027">
          <cell r="A2027" t="str">
            <v>3524100650A2EB1+0075+02500</v>
          </cell>
          <cell r="B2027" t="str">
            <v>P27</v>
          </cell>
          <cell r="C2027">
            <v>215840364</v>
          </cell>
          <cell r="D2027" t="str">
            <v>1.4</v>
          </cell>
          <cell r="E2027">
            <v>8</v>
          </cell>
          <cell r="H2027">
            <v>1</v>
          </cell>
          <cell r="I2027">
            <v>5</v>
          </cell>
        </row>
        <row r="2028">
          <cell r="A2028" t="str">
            <v>3524100650A2EB1+0075+05000</v>
          </cell>
          <cell r="B2028" t="str">
            <v>P27</v>
          </cell>
          <cell r="C2028">
            <v>215840281</v>
          </cell>
          <cell r="D2028" t="str">
            <v>.43</v>
          </cell>
          <cell r="E2028">
            <v>4</v>
          </cell>
          <cell r="H2028">
            <v>1</v>
          </cell>
          <cell r="I2028">
            <v>7</v>
          </cell>
        </row>
        <row r="2029">
          <cell r="A2029" t="str">
            <v>3524100650A2EB1+0075+07500</v>
          </cell>
          <cell r="B2029" t="str">
            <v>P27</v>
          </cell>
          <cell r="C2029">
            <v>215840208</v>
          </cell>
          <cell r="D2029" t="str">
            <v>.6</v>
          </cell>
          <cell r="E2029">
            <v>4</v>
          </cell>
          <cell r="H2029">
            <v>1</v>
          </cell>
          <cell r="I2029">
            <v>5</v>
          </cell>
        </row>
        <row r="2030">
          <cell r="A2030" t="str">
            <v>3524100650A2EB1+0075+10000</v>
          </cell>
          <cell r="B2030" t="str">
            <v>P27</v>
          </cell>
          <cell r="C2030">
            <v>215840125</v>
          </cell>
          <cell r="D2030" t="str">
            <v>.5</v>
          </cell>
          <cell r="E2030">
            <v>2</v>
          </cell>
          <cell r="H2030">
            <v>0</v>
          </cell>
          <cell r="I2030">
            <v>4</v>
          </cell>
        </row>
        <row r="2031">
          <cell r="A2031" t="str">
            <v>3524100650A2EB1+0075+12500</v>
          </cell>
          <cell r="B2031" t="str">
            <v>P27</v>
          </cell>
          <cell r="C2031">
            <v>215840042</v>
          </cell>
          <cell r="D2031">
            <v>1</v>
          </cell>
          <cell r="E2031">
            <v>3</v>
          </cell>
          <cell r="H2031">
            <v>0</v>
          </cell>
          <cell r="I2031">
            <v>3</v>
          </cell>
        </row>
        <row r="2032">
          <cell r="A2032" t="str">
            <v>3524100650A2EB1+0075+15000</v>
          </cell>
          <cell r="B2032" t="str">
            <v>P27</v>
          </cell>
          <cell r="C2032">
            <v>215839960</v>
          </cell>
          <cell r="D2032" t="str">
            <v>1.33</v>
          </cell>
          <cell r="E2032">
            <v>4</v>
          </cell>
          <cell r="H2032">
            <v>0</v>
          </cell>
          <cell r="I2032">
            <v>3</v>
          </cell>
        </row>
        <row r="2033">
          <cell r="A2033" t="str">
            <v>3524100650A2EB1+0075+17500</v>
          </cell>
          <cell r="B2033" t="str">
            <v>P27</v>
          </cell>
          <cell r="C2033">
            <v>215839887</v>
          </cell>
          <cell r="D2033">
            <v>2</v>
          </cell>
          <cell r="E2033">
            <v>4</v>
          </cell>
          <cell r="H2033">
            <v>0</v>
          </cell>
          <cell r="I2033">
            <v>2</v>
          </cell>
        </row>
        <row r="2034">
          <cell r="A2034" t="str">
            <v>3524100650A2EB1+0075+20000</v>
          </cell>
          <cell r="B2034" t="str">
            <v>P27</v>
          </cell>
          <cell r="C2034">
            <v>215839804</v>
          </cell>
          <cell r="D2034" t="str">
            <v>.33</v>
          </cell>
          <cell r="E2034">
            <v>1</v>
          </cell>
          <cell r="H2034">
            <v>0</v>
          </cell>
          <cell r="I2034">
            <v>3</v>
          </cell>
        </row>
        <row r="2035">
          <cell r="A2035" t="str">
            <v>3524100650A2EB1+0100+00000</v>
          </cell>
          <cell r="B2035" t="str">
            <v>P27</v>
          </cell>
          <cell r="C2035">
            <v>215840356</v>
          </cell>
          <cell r="D2035">
            <v>1</v>
          </cell>
          <cell r="E2035">
            <v>20</v>
          </cell>
          <cell r="H2035">
            <v>2</v>
          </cell>
          <cell r="I2035">
            <v>18</v>
          </cell>
        </row>
        <row r="2036">
          <cell r="A2036" t="str">
            <v>3524100650A2EB1+0100+02500</v>
          </cell>
          <cell r="B2036" t="str">
            <v>P27</v>
          </cell>
          <cell r="C2036">
            <v>215840273</v>
          </cell>
          <cell r="D2036" t="str">
            <v>1.43</v>
          </cell>
          <cell r="E2036">
            <v>11</v>
          </cell>
          <cell r="H2036">
            <v>1</v>
          </cell>
          <cell r="I2036">
            <v>7</v>
          </cell>
        </row>
        <row r="2037">
          <cell r="A2037" t="str">
            <v>3524100650A2EB1+0100+05000</v>
          </cell>
          <cell r="B2037" t="str">
            <v>P27</v>
          </cell>
          <cell r="C2037">
            <v>215840190</v>
          </cell>
          <cell r="D2037" t="str">
            <v>.38</v>
          </cell>
          <cell r="E2037">
            <v>4</v>
          </cell>
          <cell r="H2037">
            <v>1</v>
          </cell>
          <cell r="I2037">
            <v>8</v>
          </cell>
        </row>
        <row r="2038">
          <cell r="A2038" t="str">
            <v>3524100650A2EB1+0100+07500</v>
          </cell>
          <cell r="B2038" t="str">
            <v>P27</v>
          </cell>
          <cell r="C2038">
            <v>215840117</v>
          </cell>
          <cell r="D2038">
            <v>1</v>
          </cell>
          <cell r="E2038">
            <v>8</v>
          </cell>
          <cell r="H2038">
            <v>1</v>
          </cell>
          <cell r="I2038">
            <v>7</v>
          </cell>
        </row>
        <row r="2039">
          <cell r="A2039" t="str">
            <v>3524100650A2EB1+0100+10000</v>
          </cell>
          <cell r="B2039" t="str">
            <v>P27</v>
          </cell>
          <cell r="C2039">
            <v>215840034</v>
          </cell>
          <cell r="D2039" t="str">
            <v>.67</v>
          </cell>
          <cell r="E2039">
            <v>5</v>
          </cell>
          <cell r="H2039">
            <v>1</v>
          </cell>
          <cell r="I2039">
            <v>6</v>
          </cell>
        </row>
        <row r="2040">
          <cell r="A2040" t="str">
            <v>3524100650A2EB1+0100+12500</v>
          </cell>
          <cell r="B2040" t="str">
            <v>P27</v>
          </cell>
          <cell r="C2040">
            <v>215839952</v>
          </cell>
          <cell r="D2040" t="str">
            <v>1.8</v>
          </cell>
          <cell r="E2040">
            <v>9</v>
          </cell>
          <cell r="H2040">
            <v>0</v>
          </cell>
          <cell r="I2040">
            <v>5</v>
          </cell>
        </row>
        <row r="2041">
          <cell r="A2041" t="str">
            <v>3524100650A2EB1+0100+15000</v>
          </cell>
          <cell r="B2041" t="str">
            <v>P27</v>
          </cell>
          <cell r="C2041">
            <v>215839879</v>
          </cell>
          <cell r="D2041" t="str">
            <v>1.4</v>
          </cell>
          <cell r="E2041">
            <v>7</v>
          </cell>
          <cell r="H2041">
            <v>0</v>
          </cell>
          <cell r="I2041">
            <v>5</v>
          </cell>
        </row>
        <row r="2042">
          <cell r="A2042" t="str">
            <v>3524100650A2EB1+0100+17500</v>
          </cell>
          <cell r="B2042" t="str">
            <v>P27</v>
          </cell>
          <cell r="C2042">
            <v>215839796</v>
          </cell>
          <cell r="D2042" t="str">
            <v>1.5</v>
          </cell>
          <cell r="E2042">
            <v>3</v>
          </cell>
          <cell r="H2042">
            <v>0</v>
          </cell>
          <cell r="I2042">
            <v>2</v>
          </cell>
        </row>
        <row r="2043">
          <cell r="A2043" t="str">
            <v>3524100650A2EB1+0100+20000</v>
          </cell>
          <cell r="B2043" t="str">
            <v>P27</v>
          </cell>
          <cell r="C2043">
            <v>215839713</v>
          </cell>
          <cell r="D2043" t="str">
            <v>1.67</v>
          </cell>
          <cell r="E2043">
            <v>5</v>
          </cell>
          <cell r="H2043">
            <v>0</v>
          </cell>
          <cell r="I2043">
            <v>3</v>
          </cell>
        </row>
        <row r="2044">
          <cell r="A2044" t="str">
            <v>3524100650A2EB1+0125+00000</v>
          </cell>
          <cell r="B2044" t="str">
            <v>P27</v>
          </cell>
          <cell r="C2044">
            <v>215840265</v>
          </cell>
          <cell r="D2044" t="str">
            <v>.85</v>
          </cell>
          <cell r="E2044">
            <v>13</v>
          </cell>
          <cell r="H2044">
            <v>2</v>
          </cell>
          <cell r="I2044">
            <v>13</v>
          </cell>
        </row>
        <row r="2045">
          <cell r="A2045" t="str">
            <v>3524100650A2EB1+0125+02500</v>
          </cell>
          <cell r="B2045" t="str">
            <v>P27</v>
          </cell>
          <cell r="C2045">
            <v>215840182</v>
          </cell>
          <cell r="D2045">
            <v>1</v>
          </cell>
          <cell r="E2045">
            <v>6</v>
          </cell>
          <cell r="H2045">
            <v>2</v>
          </cell>
          <cell r="I2045">
            <v>4</v>
          </cell>
        </row>
        <row r="2046">
          <cell r="A2046" t="str">
            <v>3524100650A2EB1+0125+05000</v>
          </cell>
          <cell r="B2046" t="str">
            <v>P27</v>
          </cell>
          <cell r="C2046">
            <v>215840109</v>
          </cell>
          <cell r="D2046" t="str">
            <v>1.13</v>
          </cell>
          <cell r="E2046">
            <v>10</v>
          </cell>
          <cell r="H2046">
            <v>1</v>
          </cell>
          <cell r="I2046">
            <v>8</v>
          </cell>
        </row>
        <row r="2047">
          <cell r="A2047" t="str">
            <v>3524100650A2EB1+0125+07500</v>
          </cell>
          <cell r="B2047" t="str">
            <v>P27</v>
          </cell>
          <cell r="C2047">
            <v>215840026</v>
          </cell>
          <cell r="D2047" t="str">
            <v>1.4</v>
          </cell>
          <cell r="E2047">
            <v>8</v>
          </cell>
          <cell r="H2047">
            <v>1</v>
          </cell>
          <cell r="I2047">
            <v>5</v>
          </cell>
        </row>
        <row r="2048">
          <cell r="A2048" t="str">
            <v>3524100650A2EB1+0125+10000</v>
          </cell>
          <cell r="B2048" t="str">
            <v>P27</v>
          </cell>
          <cell r="C2048">
            <v>215839945</v>
          </cell>
          <cell r="D2048" t="str">
            <v>.4</v>
          </cell>
          <cell r="E2048">
            <v>3</v>
          </cell>
          <cell r="H2048">
            <v>1</v>
          </cell>
          <cell r="I2048">
            <v>5</v>
          </cell>
        </row>
        <row r="2049">
          <cell r="A2049" t="str">
            <v>3524100650A2EB1+0125+12500</v>
          </cell>
          <cell r="B2049" t="str">
            <v>P27</v>
          </cell>
          <cell r="C2049">
            <v>215839861</v>
          </cell>
          <cell r="D2049">
            <v>2</v>
          </cell>
          <cell r="E2049">
            <v>8</v>
          </cell>
          <cell r="H2049">
            <v>0</v>
          </cell>
          <cell r="I2049">
            <v>4</v>
          </cell>
        </row>
        <row r="2050">
          <cell r="A2050" t="str">
            <v>3524100650A2EB1+0125+15000</v>
          </cell>
          <cell r="B2050" t="str">
            <v>P27</v>
          </cell>
          <cell r="C2050">
            <v>215839788</v>
          </cell>
          <cell r="D2050">
            <v>2</v>
          </cell>
          <cell r="E2050">
            <v>6</v>
          </cell>
          <cell r="H2050">
            <v>0</v>
          </cell>
          <cell r="I2050">
            <v>3</v>
          </cell>
        </row>
        <row r="2051">
          <cell r="A2051" t="str">
            <v>3524100650A2EB1+0125+17500</v>
          </cell>
          <cell r="B2051" t="str">
            <v>P27</v>
          </cell>
          <cell r="C2051">
            <v>215839705</v>
          </cell>
          <cell r="D2051">
            <v>3</v>
          </cell>
          <cell r="E2051">
            <v>6</v>
          </cell>
          <cell r="H2051">
            <v>0</v>
          </cell>
          <cell r="I2051">
            <v>2</v>
          </cell>
        </row>
        <row r="2052">
          <cell r="A2052" t="str">
            <v>3524100650A2EB1+0125+20000</v>
          </cell>
          <cell r="B2052" t="str">
            <v>P27</v>
          </cell>
          <cell r="C2052">
            <v>215839622</v>
          </cell>
          <cell r="D2052">
            <v>0</v>
          </cell>
          <cell r="H2052">
            <v>0</v>
          </cell>
          <cell r="I2052">
            <v>2</v>
          </cell>
        </row>
        <row r="2053">
          <cell r="A2053" t="str">
            <v>3524100650A2EB1+0150+00000</v>
          </cell>
          <cell r="B2053" t="str">
            <v>P27</v>
          </cell>
          <cell r="C2053">
            <v>215840174</v>
          </cell>
          <cell r="D2053" t="str">
            <v>.95</v>
          </cell>
          <cell r="E2053">
            <v>23</v>
          </cell>
          <cell r="H2053">
            <v>2</v>
          </cell>
          <cell r="I2053">
            <v>22</v>
          </cell>
        </row>
        <row r="2054">
          <cell r="A2054" t="str">
            <v>3524100650A2EB1+0150+02500</v>
          </cell>
          <cell r="B2054" t="str">
            <v>P27</v>
          </cell>
          <cell r="C2054">
            <v>215840091</v>
          </cell>
          <cell r="D2054" t="str">
            <v>.67</v>
          </cell>
          <cell r="E2054">
            <v>6</v>
          </cell>
          <cell r="H2054">
            <v>2</v>
          </cell>
          <cell r="I2054">
            <v>6</v>
          </cell>
        </row>
        <row r="2055">
          <cell r="A2055" t="str">
            <v>3524100650A2EB1+0150+05000</v>
          </cell>
          <cell r="B2055" t="str">
            <v>P27</v>
          </cell>
          <cell r="C2055">
            <v>215840018</v>
          </cell>
          <cell r="D2055" t="str">
            <v>.89</v>
          </cell>
          <cell r="E2055">
            <v>10</v>
          </cell>
          <cell r="H2055">
            <v>2</v>
          </cell>
          <cell r="I2055">
            <v>9</v>
          </cell>
        </row>
        <row r="2056">
          <cell r="A2056" t="str">
            <v>3524100650A2EB1+0150+07500</v>
          </cell>
          <cell r="B2056" t="str">
            <v>P27</v>
          </cell>
          <cell r="C2056">
            <v>215839937</v>
          </cell>
          <cell r="D2056" t="str">
            <v>1.4</v>
          </cell>
          <cell r="E2056">
            <v>9</v>
          </cell>
          <cell r="H2056">
            <v>2</v>
          </cell>
          <cell r="I2056">
            <v>5</v>
          </cell>
        </row>
        <row r="2057">
          <cell r="A2057" t="str">
            <v>3524100650A2EB1+0150+10000</v>
          </cell>
          <cell r="B2057" t="str">
            <v>P27</v>
          </cell>
          <cell r="C2057">
            <v>215839853</v>
          </cell>
          <cell r="D2057">
            <v>1</v>
          </cell>
          <cell r="E2057">
            <v>8</v>
          </cell>
          <cell r="H2057">
            <v>2</v>
          </cell>
          <cell r="I2057">
            <v>6</v>
          </cell>
        </row>
        <row r="2058">
          <cell r="A2058" t="str">
            <v>3524100650A2EB1+0150+12500</v>
          </cell>
          <cell r="B2058" t="str">
            <v>P27</v>
          </cell>
          <cell r="C2058">
            <v>215839770</v>
          </cell>
          <cell r="D2058">
            <v>2</v>
          </cell>
          <cell r="E2058">
            <v>6</v>
          </cell>
          <cell r="H2058">
            <v>0</v>
          </cell>
          <cell r="I2058">
            <v>3</v>
          </cell>
        </row>
        <row r="2059">
          <cell r="A2059" t="str">
            <v>3524100650A2EB1+0150+15000</v>
          </cell>
          <cell r="B2059" t="str">
            <v>P27</v>
          </cell>
          <cell r="C2059">
            <v>215839697</v>
          </cell>
          <cell r="D2059" t="str">
            <v>1.67</v>
          </cell>
          <cell r="E2059">
            <v>6</v>
          </cell>
          <cell r="H2059">
            <v>1</v>
          </cell>
          <cell r="I2059">
            <v>3</v>
          </cell>
        </row>
        <row r="2060">
          <cell r="A2060" t="str">
            <v>3524100650A2EB1+0150+17500</v>
          </cell>
          <cell r="B2060" t="str">
            <v>P27</v>
          </cell>
          <cell r="C2060">
            <v>215839614</v>
          </cell>
          <cell r="D2060" t="str">
            <v>1.33</v>
          </cell>
          <cell r="E2060">
            <v>4</v>
          </cell>
          <cell r="H2060">
            <v>0</v>
          </cell>
          <cell r="I2060">
            <v>3</v>
          </cell>
        </row>
        <row r="2061">
          <cell r="A2061" t="str">
            <v>3524100650A2EB1+0150+20000</v>
          </cell>
          <cell r="B2061" t="str">
            <v>P27</v>
          </cell>
          <cell r="C2061">
            <v>215839531</v>
          </cell>
          <cell r="D2061" t="str">
            <v>.67</v>
          </cell>
          <cell r="E2061">
            <v>2</v>
          </cell>
          <cell r="H2061">
            <v>0</v>
          </cell>
          <cell r="I2061">
            <v>3</v>
          </cell>
        </row>
        <row r="2062">
          <cell r="A2062" t="str">
            <v>3524100650A2EB1+0175+00000</v>
          </cell>
          <cell r="B2062" t="str">
            <v>P27</v>
          </cell>
          <cell r="C2062">
            <v>215840083</v>
          </cell>
          <cell r="D2062" t="str">
            <v>.75</v>
          </cell>
          <cell r="E2062">
            <v>21</v>
          </cell>
          <cell r="H2062">
            <v>3</v>
          </cell>
          <cell r="I2062">
            <v>24</v>
          </cell>
        </row>
        <row r="2063">
          <cell r="A2063" t="str">
            <v>3524100650A2EB1+0175+02500</v>
          </cell>
          <cell r="B2063" t="str">
            <v>P27</v>
          </cell>
          <cell r="C2063">
            <v>215840000</v>
          </cell>
          <cell r="D2063" t="str">
            <v>1.13</v>
          </cell>
          <cell r="E2063">
            <v>12</v>
          </cell>
          <cell r="H2063">
            <v>3</v>
          </cell>
          <cell r="I2063">
            <v>8</v>
          </cell>
        </row>
        <row r="2064">
          <cell r="A2064" t="str">
            <v>3524100650A2EB1+0175+05000</v>
          </cell>
          <cell r="B2064" t="str">
            <v>P27</v>
          </cell>
          <cell r="C2064">
            <v>215839929</v>
          </cell>
          <cell r="D2064">
            <v>1</v>
          </cell>
          <cell r="E2064">
            <v>12</v>
          </cell>
          <cell r="H2064">
            <v>4</v>
          </cell>
          <cell r="I2064">
            <v>8</v>
          </cell>
        </row>
        <row r="2065">
          <cell r="A2065" t="str">
            <v>3524100650A2EB1+0175+07500</v>
          </cell>
          <cell r="B2065" t="str">
            <v>P27</v>
          </cell>
          <cell r="C2065">
            <v>215839846</v>
          </cell>
          <cell r="D2065">
            <v>1</v>
          </cell>
          <cell r="E2065">
            <v>10</v>
          </cell>
          <cell r="H2065">
            <v>3</v>
          </cell>
          <cell r="I2065">
            <v>7</v>
          </cell>
        </row>
        <row r="2066">
          <cell r="A2066" t="str">
            <v>3524100650A2EB1+0175+10000</v>
          </cell>
          <cell r="B2066" t="str">
            <v>P27</v>
          </cell>
          <cell r="C2066">
            <v>215839762</v>
          </cell>
          <cell r="D2066">
            <v>1</v>
          </cell>
          <cell r="E2066">
            <v>8</v>
          </cell>
          <cell r="H2066">
            <v>1</v>
          </cell>
          <cell r="I2066">
            <v>7</v>
          </cell>
        </row>
        <row r="2067">
          <cell r="A2067" t="str">
            <v>3524100650A2EB1+0175+12500</v>
          </cell>
          <cell r="B2067" t="str">
            <v>P27</v>
          </cell>
          <cell r="C2067">
            <v>215839689</v>
          </cell>
          <cell r="D2067" t="str">
            <v>1.6</v>
          </cell>
          <cell r="E2067">
            <v>8</v>
          </cell>
          <cell r="H2067">
            <v>0</v>
          </cell>
          <cell r="I2067">
            <v>5</v>
          </cell>
        </row>
        <row r="2068">
          <cell r="A2068" t="str">
            <v>3524100650A2EB1+0175+15000</v>
          </cell>
          <cell r="B2068" t="str">
            <v>P27</v>
          </cell>
          <cell r="C2068">
            <v>215839606</v>
          </cell>
          <cell r="D2068" t="str">
            <v>1.13</v>
          </cell>
          <cell r="E2068">
            <v>9</v>
          </cell>
          <cell r="H2068">
            <v>0</v>
          </cell>
          <cell r="I2068">
            <v>8</v>
          </cell>
        </row>
        <row r="2069">
          <cell r="A2069" t="str">
            <v>3524100650A2EB1+0175+17500</v>
          </cell>
          <cell r="B2069" t="str">
            <v>P27</v>
          </cell>
          <cell r="C2069">
            <v>215839523</v>
          </cell>
          <cell r="D2069" t="str">
            <v>1.5</v>
          </cell>
          <cell r="E2069">
            <v>3</v>
          </cell>
          <cell r="H2069">
            <v>0</v>
          </cell>
          <cell r="I2069">
            <v>2</v>
          </cell>
        </row>
        <row r="2070">
          <cell r="A2070" t="str">
            <v>3524100650A2EB1+0175+20000</v>
          </cell>
          <cell r="B2070" t="str">
            <v>P27</v>
          </cell>
          <cell r="C2070">
            <v>215839440</v>
          </cell>
          <cell r="D2070">
            <v>1</v>
          </cell>
          <cell r="E2070">
            <v>2</v>
          </cell>
          <cell r="H2070">
            <v>0</v>
          </cell>
          <cell r="I2070">
            <v>2</v>
          </cell>
        </row>
        <row r="2071">
          <cell r="A2071" t="str">
            <v>3524100650A2EB1+0200+00000</v>
          </cell>
          <cell r="B2071" t="str">
            <v>P27</v>
          </cell>
          <cell r="C2071">
            <v>215839994</v>
          </cell>
          <cell r="D2071">
            <v>1</v>
          </cell>
          <cell r="E2071">
            <v>42</v>
          </cell>
          <cell r="H2071">
            <v>4</v>
          </cell>
          <cell r="I2071">
            <v>38</v>
          </cell>
        </row>
        <row r="2072">
          <cell r="A2072" t="str">
            <v>3524100650A2EB1+0200+02500</v>
          </cell>
          <cell r="B2072" t="str">
            <v>P27</v>
          </cell>
          <cell r="C2072">
            <v>215839911</v>
          </cell>
          <cell r="D2072" t="str">
            <v>.79</v>
          </cell>
          <cell r="E2072">
            <v>14</v>
          </cell>
          <cell r="H2072">
            <v>3</v>
          </cell>
          <cell r="I2072">
            <v>14</v>
          </cell>
        </row>
        <row r="2073">
          <cell r="A2073" t="str">
            <v>3524100650A2EB1+0200+05000</v>
          </cell>
          <cell r="B2073" t="str">
            <v>P27</v>
          </cell>
          <cell r="C2073">
            <v>215839838</v>
          </cell>
          <cell r="D2073">
            <v>1</v>
          </cell>
          <cell r="E2073">
            <v>23</v>
          </cell>
          <cell r="H2073">
            <v>4</v>
          </cell>
          <cell r="I2073">
            <v>19</v>
          </cell>
        </row>
        <row r="2074">
          <cell r="A2074" t="str">
            <v>3524100650A2EB1+0200+07500</v>
          </cell>
          <cell r="B2074" t="str">
            <v>P27</v>
          </cell>
          <cell r="C2074">
            <v>215839754</v>
          </cell>
          <cell r="D2074" t="str">
            <v>.75</v>
          </cell>
          <cell r="E2074">
            <v>9</v>
          </cell>
          <cell r="H2074">
            <v>3</v>
          </cell>
          <cell r="I2074">
            <v>8</v>
          </cell>
        </row>
        <row r="2075">
          <cell r="A2075" t="str">
            <v>3524100650A2EB1+0200+10000</v>
          </cell>
          <cell r="B2075" t="str">
            <v>P27</v>
          </cell>
          <cell r="C2075">
            <v>215839671</v>
          </cell>
          <cell r="D2075" t="str">
            <v>.88</v>
          </cell>
          <cell r="E2075">
            <v>9</v>
          </cell>
          <cell r="H2075">
            <v>2</v>
          </cell>
          <cell r="I2075">
            <v>8</v>
          </cell>
        </row>
        <row r="2076">
          <cell r="A2076" t="str">
            <v>3524100650A2EB1+0200+12500</v>
          </cell>
          <cell r="B2076" t="str">
            <v>P27</v>
          </cell>
          <cell r="C2076">
            <v>215839598</v>
          </cell>
          <cell r="D2076" t="str">
            <v>1.33</v>
          </cell>
          <cell r="E2076">
            <v>5</v>
          </cell>
          <cell r="H2076">
            <v>1</v>
          </cell>
          <cell r="I2076">
            <v>3</v>
          </cell>
        </row>
        <row r="2077">
          <cell r="A2077" t="str">
            <v>3524100650A2EB1+0200+15000</v>
          </cell>
          <cell r="B2077" t="str">
            <v>P27</v>
          </cell>
          <cell r="C2077">
            <v>215839515</v>
          </cell>
          <cell r="D2077" t="str">
            <v>.67</v>
          </cell>
          <cell r="E2077">
            <v>4</v>
          </cell>
          <cell r="H2077">
            <v>0</v>
          </cell>
          <cell r="I2077">
            <v>6</v>
          </cell>
        </row>
        <row r="2078">
          <cell r="A2078" t="str">
            <v>3524100650A2EB1+0200+17500</v>
          </cell>
          <cell r="B2078" t="str">
            <v>P27</v>
          </cell>
          <cell r="C2078">
            <v>215839432</v>
          </cell>
          <cell r="D2078">
            <v>1</v>
          </cell>
          <cell r="E2078">
            <v>2</v>
          </cell>
          <cell r="H2078">
            <v>0</v>
          </cell>
          <cell r="I2078">
            <v>2</v>
          </cell>
        </row>
        <row r="2079">
          <cell r="A2079" t="str">
            <v>3524100650A2EB1+0200+20000</v>
          </cell>
          <cell r="B2079" t="str">
            <v>P27</v>
          </cell>
          <cell r="C2079">
            <v>215839358</v>
          </cell>
          <cell r="D2079">
            <v>1</v>
          </cell>
          <cell r="E2079">
            <v>2</v>
          </cell>
          <cell r="H2079">
            <v>0</v>
          </cell>
          <cell r="I2079">
            <v>2</v>
          </cell>
        </row>
        <row r="2080">
          <cell r="A2080" t="str">
            <v>3524100650A2EB1+0225+00000</v>
          </cell>
          <cell r="B2080" t="str">
            <v>P27</v>
          </cell>
          <cell r="C2080">
            <v>215839903</v>
          </cell>
          <cell r="D2080" t="str">
            <v>1.21</v>
          </cell>
          <cell r="E2080">
            <v>28</v>
          </cell>
          <cell r="H2080">
            <v>5</v>
          </cell>
          <cell r="I2080">
            <v>19</v>
          </cell>
        </row>
        <row r="2081">
          <cell r="A2081" t="str">
            <v>3524100650A2EB1+0225+02500</v>
          </cell>
          <cell r="B2081" t="str">
            <v>P27</v>
          </cell>
          <cell r="C2081">
            <v>215839820</v>
          </cell>
          <cell r="D2081" t="str">
            <v>.57</v>
          </cell>
          <cell r="E2081">
            <v>7</v>
          </cell>
          <cell r="H2081">
            <v>3</v>
          </cell>
          <cell r="I2081">
            <v>7</v>
          </cell>
        </row>
        <row r="2082">
          <cell r="A2082" t="str">
            <v>3524100650A2EB1+0225+05000</v>
          </cell>
          <cell r="B2082" t="str">
            <v>P27</v>
          </cell>
          <cell r="C2082">
            <v>215839747</v>
          </cell>
          <cell r="D2082" t="str">
            <v>.86</v>
          </cell>
          <cell r="E2082">
            <v>16</v>
          </cell>
          <cell r="H2082">
            <v>4</v>
          </cell>
          <cell r="I2082">
            <v>14</v>
          </cell>
        </row>
        <row r="2083">
          <cell r="A2083" t="str">
            <v>3524100650A2EB1+0225+07500</v>
          </cell>
          <cell r="B2083" t="str">
            <v>P27</v>
          </cell>
          <cell r="C2083">
            <v>215839663</v>
          </cell>
          <cell r="D2083" t="str">
            <v>1.14</v>
          </cell>
          <cell r="E2083">
            <v>11</v>
          </cell>
          <cell r="H2083">
            <v>3</v>
          </cell>
          <cell r="I2083">
            <v>7</v>
          </cell>
        </row>
        <row r="2084">
          <cell r="A2084" t="str">
            <v>3524100650A2EB1+0225+10000</v>
          </cell>
          <cell r="B2084" t="str">
            <v>P27</v>
          </cell>
          <cell r="C2084">
            <v>215839580</v>
          </cell>
          <cell r="D2084" t="str">
            <v>.8</v>
          </cell>
          <cell r="E2084">
            <v>5</v>
          </cell>
          <cell r="H2084">
            <v>1</v>
          </cell>
          <cell r="I2084">
            <v>5</v>
          </cell>
        </row>
        <row r="2085">
          <cell r="A2085" t="str">
            <v>3524100650A2EB1+0225+12500</v>
          </cell>
          <cell r="B2085" t="str">
            <v>P27</v>
          </cell>
          <cell r="C2085">
            <v>215839507</v>
          </cell>
          <cell r="D2085" t="str">
            <v>1.2</v>
          </cell>
          <cell r="E2085">
            <v>6</v>
          </cell>
          <cell r="H2085">
            <v>0</v>
          </cell>
          <cell r="I2085">
            <v>5</v>
          </cell>
        </row>
        <row r="2086">
          <cell r="A2086" t="str">
            <v>3524100650A2EB1+0225+15000</v>
          </cell>
          <cell r="B2086" t="str">
            <v>P27</v>
          </cell>
          <cell r="C2086">
            <v>215839424</v>
          </cell>
          <cell r="D2086" t="str">
            <v>1.4</v>
          </cell>
          <cell r="E2086">
            <v>7</v>
          </cell>
          <cell r="H2086">
            <v>0</v>
          </cell>
          <cell r="I2086">
            <v>5</v>
          </cell>
        </row>
        <row r="2087">
          <cell r="A2087" t="str">
            <v>3524100650A2EB1+0225+17500</v>
          </cell>
          <cell r="B2087" t="str">
            <v>P27</v>
          </cell>
          <cell r="C2087">
            <v>215839341</v>
          </cell>
          <cell r="D2087" t="str">
            <v>1.5</v>
          </cell>
          <cell r="E2087">
            <v>3</v>
          </cell>
          <cell r="H2087">
            <v>0</v>
          </cell>
          <cell r="I2087">
            <v>2</v>
          </cell>
        </row>
        <row r="2088">
          <cell r="A2088" t="str">
            <v>3524100650A2EB1+0225+20000</v>
          </cell>
          <cell r="B2088" t="str">
            <v>P27</v>
          </cell>
          <cell r="C2088">
            <v>215839267</v>
          </cell>
          <cell r="D2088" t="str">
            <v>1.5</v>
          </cell>
          <cell r="E2088">
            <v>3</v>
          </cell>
          <cell r="H2088">
            <v>0</v>
          </cell>
          <cell r="I2088">
            <v>2</v>
          </cell>
        </row>
        <row r="2089">
          <cell r="A2089" t="str">
            <v>3524100650A2EB1+0250+00000</v>
          </cell>
          <cell r="B2089" t="str">
            <v>P27</v>
          </cell>
          <cell r="C2089">
            <v>215839812</v>
          </cell>
          <cell r="D2089" t="str">
            <v>.82</v>
          </cell>
          <cell r="E2089">
            <v>49</v>
          </cell>
          <cell r="H2089">
            <v>7</v>
          </cell>
          <cell r="I2089">
            <v>51</v>
          </cell>
        </row>
        <row r="2090">
          <cell r="A2090" t="str">
            <v>3524100650A2EB1+0250+02500</v>
          </cell>
          <cell r="B2090" t="str">
            <v>P27</v>
          </cell>
          <cell r="C2090">
            <v>215839739</v>
          </cell>
          <cell r="D2090">
            <v>1</v>
          </cell>
          <cell r="E2090">
            <v>13</v>
          </cell>
          <cell r="H2090">
            <v>4</v>
          </cell>
          <cell r="I2090">
            <v>9</v>
          </cell>
        </row>
        <row r="2091">
          <cell r="A2091" t="str">
            <v>3524100650A2EB1+0250+05000</v>
          </cell>
          <cell r="B2091" t="str">
            <v>P27</v>
          </cell>
          <cell r="C2091">
            <v>215839655</v>
          </cell>
          <cell r="D2091">
            <v>1</v>
          </cell>
          <cell r="E2091">
            <v>17</v>
          </cell>
          <cell r="H2091">
            <v>4</v>
          </cell>
          <cell r="I2091">
            <v>13</v>
          </cell>
        </row>
        <row r="2092">
          <cell r="A2092" t="str">
            <v>3524100650A2EB1+0250+07500</v>
          </cell>
          <cell r="B2092" t="str">
            <v>P27</v>
          </cell>
          <cell r="C2092">
            <v>215839572</v>
          </cell>
          <cell r="D2092" t="str">
            <v>1.33</v>
          </cell>
          <cell r="E2092">
            <v>14</v>
          </cell>
          <cell r="H2092">
            <v>2</v>
          </cell>
          <cell r="I2092">
            <v>9</v>
          </cell>
        </row>
        <row r="2093">
          <cell r="A2093" t="str">
            <v>3524100650A2EB1+0250+10000</v>
          </cell>
          <cell r="B2093" t="str">
            <v>P27</v>
          </cell>
          <cell r="C2093">
            <v>215839499</v>
          </cell>
          <cell r="D2093" t="str">
            <v>1.25</v>
          </cell>
          <cell r="E2093">
            <v>12</v>
          </cell>
          <cell r="H2093">
            <v>2</v>
          </cell>
          <cell r="I2093">
            <v>8</v>
          </cell>
        </row>
        <row r="2094">
          <cell r="A2094" t="str">
            <v>3524100650A2EB1+0250+12500</v>
          </cell>
          <cell r="B2094" t="str">
            <v>P27</v>
          </cell>
          <cell r="C2094">
            <v>215839416</v>
          </cell>
          <cell r="D2094" t="str">
            <v>1.33</v>
          </cell>
          <cell r="E2094">
            <v>4</v>
          </cell>
          <cell r="H2094">
            <v>0</v>
          </cell>
          <cell r="I2094">
            <v>3</v>
          </cell>
        </row>
        <row r="2095">
          <cell r="A2095" t="str">
            <v>3524100650A2EB1+0250+15000</v>
          </cell>
          <cell r="B2095" t="str">
            <v>P27</v>
          </cell>
          <cell r="C2095">
            <v>215839333</v>
          </cell>
          <cell r="D2095" t="str">
            <v>1.67</v>
          </cell>
          <cell r="E2095">
            <v>5</v>
          </cell>
          <cell r="H2095">
            <v>0</v>
          </cell>
          <cell r="I2095">
            <v>3</v>
          </cell>
        </row>
        <row r="2096">
          <cell r="A2096" t="str">
            <v>3524100650A2EB1+0250+17500</v>
          </cell>
          <cell r="B2096" t="str">
            <v>P27</v>
          </cell>
          <cell r="C2096">
            <v>215839259</v>
          </cell>
          <cell r="D2096">
            <v>1</v>
          </cell>
          <cell r="E2096">
            <v>2</v>
          </cell>
          <cell r="H2096">
            <v>0</v>
          </cell>
          <cell r="I2096">
            <v>2</v>
          </cell>
        </row>
        <row r="2097">
          <cell r="A2097" t="str">
            <v>3524100650A2EB1+0250+20000</v>
          </cell>
          <cell r="B2097" t="str">
            <v>P27</v>
          </cell>
          <cell r="C2097">
            <v>215839176</v>
          </cell>
          <cell r="D2097" t="str">
            <v>.5</v>
          </cell>
          <cell r="E2097">
            <v>1</v>
          </cell>
          <cell r="H2097">
            <v>0</v>
          </cell>
          <cell r="I2097">
            <v>2</v>
          </cell>
        </row>
        <row r="2098">
          <cell r="A2098" t="str">
            <v>3524100650A2EB1+0275+00000</v>
          </cell>
          <cell r="B2098" t="str">
            <v>P27</v>
          </cell>
          <cell r="C2098">
            <v>215839721</v>
          </cell>
          <cell r="D2098" t="str">
            <v>.87</v>
          </cell>
          <cell r="E2098">
            <v>31</v>
          </cell>
          <cell r="H2098">
            <v>5</v>
          </cell>
          <cell r="I2098">
            <v>30</v>
          </cell>
        </row>
        <row r="2099">
          <cell r="A2099" t="str">
            <v>3524100650A2EB1+0275+02500</v>
          </cell>
          <cell r="B2099" t="str">
            <v>P27</v>
          </cell>
          <cell r="C2099">
            <v>215839648</v>
          </cell>
          <cell r="D2099" t="str">
            <v>.89</v>
          </cell>
          <cell r="E2099">
            <v>12</v>
          </cell>
          <cell r="H2099">
            <v>4</v>
          </cell>
          <cell r="I2099">
            <v>9</v>
          </cell>
        </row>
        <row r="2100">
          <cell r="A2100" t="str">
            <v>3524100650A2EB1+0275+05000</v>
          </cell>
          <cell r="B2100" t="str">
            <v>P27</v>
          </cell>
          <cell r="C2100">
            <v>215839564</v>
          </cell>
          <cell r="D2100" t="str">
            <v>.75</v>
          </cell>
          <cell r="E2100">
            <v>10</v>
          </cell>
          <cell r="H2100">
            <v>4</v>
          </cell>
          <cell r="I2100">
            <v>8</v>
          </cell>
        </row>
        <row r="2101">
          <cell r="A2101" t="str">
            <v>3524100650A2EB1+0275+07500</v>
          </cell>
          <cell r="B2101" t="str">
            <v>P27</v>
          </cell>
          <cell r="C2101">
            <v>215839481</v>
          </cell>
          <cell r="D2101" t="str">
            <v>1.33</v>
          </cell>
          <cell r="E2101">
            <v>10</v>
          </cell>
          <cell r="H2101">
            <v>2</v>
          </cell>
          <cell r="I2101">
            <v>6</v>
          </cell>
        </row>
        <row r="2102">
          <cell r="A2102" t="str">
            <v>3524100650A2EB1+0275+10000</v>
          </cell>
          <cell r="B2102" t="str">
            <v>P27</v>
          </cell>
          <cell r="C2102">
            <v>215839408</v>
          </cell>
          <cell r="D2102" t="str">
            <v>1.5</v>
          </cell>
          <cell r="E2102">
            <v>10</v>
          </cell>
          <cell r="H2102">
            <v>1</v>
          </cell>
          <cell r="I2102">
            <v>6</v>
          </cell>
        </row>
        <row r="2103">
          <cell r="A2103" t="str">
            <v>3524100650A2EB1+0275+12500</v>
          </cell>
          <cell r="B2103" t="str">
            <v>P27</v>
          </cell>
          <cell r="C2103">
            <v>215839325</v>
          </cell>
          <cell r="D2103" t="str">
            <v>1.67</v>
          </cell>
          <cell r="E2103">
            <v>5</v>
          </cell>
          <cell r="H2103">
            <v>0</v>
          </cell>
          <cell r="I2103">
            <v>3</v>
          </cell>
        </row>
        <row r="2104">
          <cell r="A2104" t="str">
            <v>3524100650A2EB1+0275+15000</v>
          </cell>
          <cell r="B2104" t="str">
            <v>P27</v>
          </cell>
          <cell r="C2104">
            <v>215839242</v>
          </cell>
          <cell r="D2104">
            <v>1</v>
          </cell>
          <cell r="E2104">
            <v>2</v>
          </cell>
          <cell r="H2104">
            <v>0</v>
          </cell>
          <cell r="I2104">
            <v>2</v>
          </cell>
        </row>
        <row r="2105">
          <cell r="A2105" t="str">
            <v>3524100650A2EB1+0275+17500</v>
          </cell>
          <cell r="B2105" t="str">
            <v>P27</v>
          </cell>
          <cell r="C2105">
            <v>215839168</v>
          </cell>
          <cell r="D2105">
            <v>1</v>
          </cell>
          <cell r="E2105">
            <v>3</v>
          </cell>
          <cell r="H2105">
            <v>0</v>
          </cell>
          <cell r="I2105">
            <v>3</v>
          </cell>
        </row>
        <row r="2106">
          <cell r="A2106" t="str">
            <v>3524100650A2EB1+0275+20000</v>
          </cell>
          <cell r="B2106" t="str">
            <v>P27</v>
          </cell>
          <cell r="C2106">
            <v>215839085</v>
          </cell>
          <cell r="D2106">
            <v>2</v>
          </cell>
          <cell r="E2106">
            <v>4</v>
          </cell>
          <cell r="H2106">
            <v>0</v>
          </cell>
          <cell r="I2106">
            <v>2</v>
          </cell>
        </row>
        <row r="2107">
          <cell r="A2107" t="str">
            <v>3524100650A2EB1+0300+00000</v>
          </cell>
          <cell r="B2107" t="str">
            <v>P27</v>
          </cell>
          <cell r="C2107">
            <v>215839630</v>
          </cell>
          <cell r="D2107" t="str">
            <v>.62</v>
          </cell>
          <cell r="E2107">
            <v>18</v>
          </cell>
          <cell r="H2107">
            <v>5</v>
          </cell>
          <cell r="I2107">
            <v>21</v>
          </cell>
        </row>
        <row r="2108">
          <cell r="A2108" t="str">
            <v>3524100650A2EB1+0300+02500</v>
          </cell>
          <cell r="B2108" t="str">
            <v>P27</v>
          </cell>
          <cell r="C2108">
            <v>215839556</v>
          </cell>
          <cell r="D2108" t="str">
            <v>1.2</v>
          </cell>
          <cell r="E2108">
            <v>8</v>
          </cell>
          <cell r="H2108">
            <v>2</v>
          </cell>
          <cell r="I2108">
            <v>5</v>
          </cell>
        </row>
        <row r="2109">
          <cell r="A2109" t="str">
            <v>3524100650A2EB1+0300+05000</v>
          </cell>
          <cell r="B2109" t="str">
            <v>P27</v>
          </cell>
          <cell r="C2109">
            <v>215839473</v>
          </cell>
          <cell r="D2109" t="str">
            <v>1.43</v>
          </cell>
          <cell r="E2109">
            <v>13</v>
          </cell>
          <cell r="H2109">
            <v>3</v>
          </cell>
          <cell r="I2109">
            <v>7</v>
          </cell>
        </row>
        <row r="2110">
          <cell r="A2110" t="str">
            <v>3524100650A2EB1+0300+07500</v>
          </cell>
          <cell r="B2110" t="str">
            <v>P27</v>
          </cell>
          <cell r="C2110">
            <v>215839390</v>
          </cell>
          <cell r="D2110" t="str">
            <v>1.14</v>
          </cell>
          <cell r="E2110">
            <v>9</v>
          </cell>
          <cell r="H2110">
            <v>1</v>
          </cell>
          <cell r="I2110">
            <v>7</v>
          </cell>
        </row>
        <row r="2111">
          <cell r="A2111" t="str">
            <v>3524100650A2EB1+0300+10000</v>
          </cell>
          <cell r="B2111" t="str">
            <v>P27</v>
          </cell>
          <cell r="C2111">
            <v>215839317</v>
          </cell>
          <cell r="D2111" t="str">
            <v>1.75</v>
          </cell>
          <cell r="E2111">
            <v>8</v>
          </cell>
          <cell r="H2111">
            <v>1</v>
          </cell>
          <cell r="I2111">
            <v>4</v>
          </cell>
        </row>
        <row r="2112">
          <cell r="A2112" t="str">
            <v>3524100650A2EB1+0300+12500</v>
          </cell>
          <cell r="B2112" t="str">
            <v>P27</v>
          </cell>
          <cell r="C2112">
            <v>215839234</v>
          </cell>
          <cell r="D2112">
            <v>1</v>
          </cell>
          <cell r="E2112">
            <v>2</v>
          </cell>
          <cell r="H2112">
            <v>0</v>
          </cell>
          <cell r="I2112">
            <v>2</v>
          </cell>
        </row>
        <row r="2113">
          <cell r="A2113" t="str">
            <v>3524100650A2EB1+0300+15000</v>
          </cell>
          <cell r="B2113" t="str">
            <v>P27</v>
          </cell>
          <cell r="C2113">
            <v>215839150</v>
          </cell>
          <cell r="D2113" t="str">
            <v>1.5</v>
          </cell>
          <cell r="E2113">
            <v>3</v>
          </cell>
          <cell r="H2113">
            <v>0</v>
          </cell>
          <cell r="I2113">
            <v>2</v>
          </cell>
        </row>
        <row r="2114">
          <cell r="A2114" t="str">
            <v>3524100650A2EB1+0300+17500</v>
          </cell>
          <cell r="B2114" t="str">
            <v>P27</v>
          </cell>
          <cell r="C2114">
            <v>215839077</v>
          </cell>
          <cell r="D2114" t="str">
            <v>1.5</v>
          </cell>
          <cell r="E2114">
            <v>3</v>
          </cell>
          <cell r="H2114">
            <v>0</v>
          </cell>
          <cell r="I2114">
            <v>2</v>
          </cell>
        </row>
        <row r="2115">
          <cell r="A2115" t="str">
            <v>3524100650A2EB1+0300+20000</v>
          </cell>
          <cell r="B2115" t="str">
            <v>P27</v>
          </cell>
          <cell r="C2115">
            <v>215838996</v>
          </cell>
          <cell r="D2115">
            <v>1</v>
          </cell>
          <cell r="E2115">
            <v>2</v>
          </cell>
          <cell r="H2115">
            <v>0</v>
          </cell>
          <cell r="I2115">
            <v>2</v>
          </cell>
        </row>
        <row r="2116">
          <cell r="A2116" t="str">
            <v>3524100650A2EB1+0325+00000</v>
          </cell>
          <cell r="B2116" t="str">
            <v>P27</v>
          </cell>
          <cell r="C2116">
            <v>215839549</v>
          </cell>
          <cell r="D2116" t="str">
            <v>.75</v>
          </cell>
          <cell r="E2116">
            <v>19</v>
          </cell>
          <cell r="H2116">
            <v>4</v>
          </cell>
          <cell r="I2116">
            <v>20</v>
          </cell>
        </row>
        <row r="2117">
          <cell r="A2117" t="str">
            <v>3524100650A2EB1+0325+02500</v>
          </cell>
          <cell r="B2117" t="str">
            <v>P27</v>
          </cell>
          <cell r="C2117">
            <v>215839465</v>
          </cell>
          <cell r="D2117" t="str">
            <v>1.25</v>
          </cell>
          <cell r="E2117">
            <v>12</v>
          </cell>
          <cell r="H2117">
            <v>2</v>
          </cell>
          <cell r="I2117">
            <v>8</v>
          </cell>
        </row>
        <row r="2118">
          <cell r="A2118" t="str">
            <v>3524100650A2EB1+0325+05000</v>
          </cell>
          <cell r="B2118" t="str">
            <v>P27</v>
          </cell>
          <cell r="C2118">
            <v>215839382</v>
          </cell>
          <cell r="D2118" t="str">
            <v>1.22</v>
          </cell>
          <cell r="E2118">
            <v>13</v>
          </cell>
          <cell r="H2118">
            <v>2</v>
          </cell>
          <cell r="I2118">
            <v>9</v>
          </cell>
        </row>
        <row r="2119">
          <cell r="A2119" t="str">
            <v>3524100650A2EB1+0325+07500</v>
          </cell>
          <cell r="B2119" t="str">
            <v>P27</v>
          </cell>
          <cell r="C2119">
            <v>215839309</v>
          </cell>
          <cell r="D2119" t="str">
            <v>.5</v>
          </cell>
          <cell r="E2119">
            <v>4</v>
          </cell>
          <cell r="H2119">
            <v>1</v>
          </cell>
          <cell r="I2119">
            <v>6</v>
          </cell>
        </row>
        <row r="2120">
          <cell r="A2120" t="str">
            <v>3524100650A2EB1+0325+10000</v>
          </cell>
          <cell r="B2120" t="str">
            <v>P27</v>
          </cell>
          <cell r="C2120">
            <v>215839226</v>
          </cell>
          <cell r="D2120" t="str">
            <v>1.6</v>
          </cell>
          <cell r="E2120">
            <v>8</v>
          </cell>
          <cell r="H2120">
            <v>0</v>
          </cell>
          <cell r="I2120">
            <v>5</v>
          </cell>
        </row>
        <row r="2121">
          <cell r="A2121" t="str">
            <v>3524100650A2EB1+0325+12500</v>
          </cell>
          <cell r="B2121" t="str">
            <v>P27</v>
          </cell>
          <cell r="C2121">
            <v>215839143</v>
          </cell>
          <cell r="D2121">
            <v>2</v>
          </cell>
          <cell r="E2121">
            <v>4</v>
          </cell>
          <cell r="H2121">
            <v>0</v>
          </cell>
          <cell r="I2121">
            <v>2</v>
          </cell>
        </row>
        <row r="2122">
          <cell r="A2122" t="str">
            <v>3524100650A2EB1+0325+15000</v>
          </cell>
          <cell r="B2122" t="str">
            <v>P27</v>
          </cell>
          <cell r="C2122">
            <v>215839069</v>
          </cell>
          <cell r="D2122">
            <v>1</v>
          </cell>
          <cell r="E2122">
            <v>2</v>
          </cell>
          <cell r="H2122">
            <v>0</v>
          </cell>
          <cell r="I2122">
            <v>2</v>
          </cell>
        </row>
        <row r="2123">
          <cell r="A2123" t="str">
            <v>3524100650A2EB1+0325+17500</v>
          </cell>
          <cell r="B2123" t="str">
            <v>P27</v>
          </cell>
          <cell r="C2123">
            <v>215838988</v>
          </cell>
          <cell r="D2123" t="str">
            <v>1.5</v>
          </cell>
          <cell r="E2123">
            <v>3</v>
          </cell>
          <cell r="H2123">
            <v>0</v>
          </cell>
          <cell r="I2123">
            <v>2</v>
          </cell>
        </row>
        <row r="2124">
          <cell r="A2124" t="str">
            <v>3524100650A2EB1+0325+20000</v>
          </cell>
          <cell r="B2124" t="str">
            <v>P27</v>
          </cell>
          <cell r="C2124">
            <v>215838905</v>
          </cell>
          <cell r="D2124">
            <v>1</v>
          </cell>
          <cell r="E2124">
            <v>2</v>
          </cell>
          <cell r="H2124">
            <v>0</v>
          </cell>
          <cell r="I2124">
            <v>2</v>
          </cell>
        </row>
        <row r="2125">
          <cell r="A2125" t="str">
            <v>3524100650A2EB1+0350+00000</v>
          </cell>
          <cell r="B2125" t="str">
            <v>P27</v>
          </cell>
          <cell r="C2125">
            <v>215839457</v>
          </cell>
          <cell r="D2125" t="str">
            <v>.29</v>
          </cell>
          <cell r="E2125">
            <v>5</v>
          </cell>
          <cell r="H2125">
            <v>3</v>
          </cell>
          <cell r="I2125">
            <v>7</v>
          </cell>
        </row>
        <row r="2126">
          <cell r="A2126" t="str">
            <v>3524100650A2EB1+0350+02500</v>
          </cell>
          <cell r="B2126" t="str">
            <v>P27</v>
          </cell>
          <cell r="C2126">
            <v>215839374</v>
          </cell>
          <cell r="D2126" t="str">
            <v>1.6</v>
          </cell>
          <cell r="E2126">
            <v>9</v>
          </cell>
          <cell r="H2126">
            <v>1</v>
          </cell>
          <cell r="I2126">
            <v>5</v>
          </cell>
        </row>
        <row r="2127">
          <cell r="A2127" t="str">
            <v>3524100650A2EB1+0350+05000</v>
          </cell>
          <cell r="B2127" t="str">
            <v>P27</v>
          </cell>
          <cell r="C2127">
            <v>215839291</v>
          </cell>
          <cell r="D2127" t="str">
            <v>.8</v>
          </cell>
          <cell r="E2127">
            <v>5</v>
          </cell>
          <cell r="H2127">
            <v>1</v>
          </cell>
          <cell r="I2127">
            <v>5</v>
          </cell>
        </row>
        <row r="2128">
          <cell r="A2128" t="str">
            <v>3524100650A2EB1+0350+07500</v>
          </cell>
          <cell r="B2128" t="str">
            <v>P27</v>
          </cell>
          <cell r="C2128">
            <v>215839218</v>
          </cell>
          <cell r="D2128" t="str">
            <v>1.5</v>
          </cell>
          <cell r="E2128">
            <v>6</v>
          </cell>
          <cell r="H2128">
            <v>0</v>
          </cell>
          <cell r="I2128">
            <v>4</v>
          </cell>
        </row>
        <row r="2129">
          <cell r="A2129" t="str">
            <v>3524100650A2EB1+0350+10000</v>
          </cell>
          <cell r="B2129" t="str">
            <v>P27</v>
          </cell>
          <cell r="C2129">
            <v>215839135</v>
          </cell>
          <cell r="D2129" t="str">
            <v>1.75</v>
          </cell>
          <cell r="E2129">
            <v>7</v>
          </cell>
          <cell r="H2129">
            <v>0</v>
          </cell>
          <cell r="I2129">
            <v>4</v>
          </cell>
        </row>
        <row r="2130">
          <cell r="A2130" t="str">
            <v>3524100650A2EB1+0350+12500</v>
          </cell>
          <cell r="B2130" t="str">
            <v>P27</v>
          </cell>
          <cell r="C2130">
            <v>215839051</v>
          </cell>
          <cell r="D2130" t="str">
            <v>1.5</v>
          </cell>
          <cell r="E2130">
            <v>3</v>
          </cell>
          <cell r="H2130">
            <v>0</v>
          </cell>
          <cell r="I2130">
            <v>2</v>
          </cell>
        </row>
        <row r="2131">
          <cell r="A2131" t="str">
            <v>3524100650A2EB1+0350+15000</v>
          </cell>
          <cell r="B2131" t="str">
            <v>P27</v>
          </cell>
          <cell r="C2131">
            <v>215838970</v>
          </cell>
          <cell r="D2131">
            <v>1</v>
          </cell>
          <cell r="E2131">
            <v>2</v>
          </cell>
          <cell r="H2131">
            <v>0</v>
          </cell>
          <cell r="I2131">
            <v>2</v>
          </cell>
        </row>
        <row r="2132">
          <cell r="A2132" t="str">
            <v>3524100650A2EB1+0350+17500</v>
          </cell>
          <cell r="B2132" t="str">
            <v>P27</v>
          </cell>
          <cell r="C2132">
            <v>215838897</v>
          </cell>
          <cell r="D2132" t="str">
            <v>1.5</v>
          </cell>
          <cell r="E2132">
            <v>3</v>
          </cell>
          <cell r="H2132">
            <v>0</v>
          </cell>
          <cell r="I2132">
            <v>2</v>
          </cell>
        </row>
        <row r="2133">
          <cell r="A2133" t="str">
            <v>3524100650A2EB1+0350+20000</v>
          </cell>
          <cell r="B2133" t="str">
            <v>P27</v>
          </cell>
          <cell r="C2133">
            <v>215838814</v>
          </cell>
          <cell r="D2133">
            <v>1</v>
          </cell>
          <cell r="E2133">
            <v>2</v>
          </cell>
          <cell r="H2133">
            <v>0</v>
          </cell>
          <cell r="I2133">
            <v>2</v>
          </cell>
        </row>
        <row r="2134">
          <cell r="A2134" t="str">
            <v>3524100650A2EB1+0375+00000</v>
          </cell>
          <cell r="B2134" t="str">
            <v>P27</v>
          </cell>
          <cell r="C2134">
            <v>215839366</v>
          </cell>
          <cell r="D2134" t="str">
            <v>.6</v>
          </cell>
          <cell r="E2134">
            <v>4</v>
          </cell>
          <cell r="H2134">
            <v>1</v>
          </cell>
          <cell r="I2134">
            <v>5</v>
          </cell>
        </row>
        <row r="2135">
          <cell r="A2135" t="str">
            <v>3524100650A2EB1+0375+02500</v>
          </cell>
          <cell r="B2135" t="str">
            <v>P27</v>
          </cell>
          <cell r="C2135">
            <v>215839283</v>
          </cell>
          <cell r="D2135" t="str">
            <v>1.33</v>
          </cell>
          <cell r="E2135">
            <v>4</v>
          </cell>
          <cell r="H2135">
            <v>0</v>
          </cell>
          <cell r="I2135">
            <v>3</v>
          </cell>
        </row>
        <row r="2136">
          <cell r="A2136" t="str">
            <v>3524100650A2EB1+0375+05000</v>
          </cell>
          <cell r="B2136" t="str">
            <v>P27</v>
          </cell>
          <cell r="C2136">
            <v>215839200</v>
          </cell>
          <cell r="D2136">
            <v>1</v>
          </cell>
          <cell r="E2136">
            <v>5</v>
          </cell>
          <cell r="H2136">
            <v>0</v>
          </cell>
          <cell r="I2136">
            <v>5</v>
          </cell>
        </row>
        <row r="2137">
          <cell r="A2137" t="str">
            <v>3524100650A2EB1+0375+07500</v>
          </cell>
          <cell r="B2137" t="str">
            <v>P27</v>
          </cell>
          <cell r="C2137">
            <v>215839127</v>
          </cell>
          <cell r="D2137" t="str">
            <v>1.33</v>
          </cell>
          <cell r="E2137">
            <v>4</v>
          </cell>
          <cell r="H2137">
            <v>0</v>
          </cell>
          <cell r="I2137">
            <v>3</v>
          </cell>
        </row>
        <row r="2138">
          <cell r="A2138" t="str">
            <v>3524100650A2EB1+0375+10000</v>
          </cell>
          <cell r="B2138" t="str">
            <v>P27</v>
          </cell>
          <cell r="C2138">
            <v>215839044</v>
          </cell>
          <cell r="D2138" t="str">
            <v>1.33</v>
          </cell>
          <cell r="E2138">
            <v>4</v>
          </cell>
          <cell r="H2138">
            <v>0</v>
          </cell>
          <cell r="I2138">
            <v>3</v>
          </cell>
        </row>
        <row r="2139">
          <cell r="A2139" t="str">
            <v>3524100650A2EB1+0375+12500</v>
          </cell>
          <cell r="B2139" t="str">
            <v>P27</v>
          </cell>
          <cell r="C2139">
            <v>215838962</v>
          </cell>
          <cell r="D2139">
            <v>1</v>
          </cell>
          <cell r="E2139">
            <v>2</v>
          </cell>
          <cell r="H2139">
            <v>0</v>
          </cell>
          <cell r="I2139">
            <v>2</v>
          </cell>
        </row>
        <row r="2140">
          <cell r="A2140" t="str">
            <v>3524100650A2EB1+0375+15000</v>
          </cell>
          <cell r="B2140" t="str">
            <v>P27</v>
          </cell>
          <cell r="C2140">
            <v>215838889</v>
          </cell>
          <cell r="D2140" t="str">
            <v>1.5</v>
          </cell>
          <cell r="E2140">
            <v>3</v>
          </cell>
          <cell r="H2140">
            <v>0</v>
          </cell>
          <cell r="I2140">
            <v>2</v>
          </cell>
        </row>
        <row r="2141">
          <cell r="A2141" t="str">
            <v>3524100650A2EB1+0375+17500</v>
          </cell>
          <cell r="B2141" t="str">
            <v>P27</v>
          </cell>
          <cell r="C2141">
            <v>215838806</v>
          </cell>
          <cell r="D2141">
            <v>2</v>
          </cell>
          <cell r="E2141">
            <v>2</v>
          </cell>
          <cell r="H2141">
            <v>0</v>
          </cell>
          <cell r="I2141">
            <v>1</v>
          </cell>
        </row>
        <row r="2142">
          <cell r="A2142" t="str">
            <v>3524100650A2EB1+0375+20000</v>
          </cell>
          <cell r="B2142" t="str">
            <v>P27</v>
          </cell>
          <cell r="C2142">
            <v>215838723</v>
          </cell>
          <cell r="D2142">
            <v>3</v>
          </cell>
          <cell r="E2142">
            <v>6</v>
          </cell>
          <cell r="H2142">
            <v>0</v>
          </cell>
          <cell r="I2142">
            <v>2</v>
          </cell>
        </row>
        <row r="2143">
          <cell r="A2143" t="str">
            <v>3524100650A2EB1+0400+00000</v>
          </cell>
          <cell r="B2143" t="str">
            <v>P27</v>
          </cell>
          <cell r="C2143">
            <v>215839275</v>
          </cell>
          <cell r="D2143" t="str">
            <v>1.29</v>
          </cell>
          <cell r="E2143">
            <v>10</v>
          </cell>
          <cell r="H2143">
            <v>1</v>
          </cell>
          <cell r="I2143">
            <v>7</v>
          </cell>
        </row>
        <row r="2144">
          <cell r="A2144" t="str">
            <v>3524100650A2EB1+0400+02500</v>
          </cell>
          <cell r="B2144" t="str">
            <v>P27</v>
          </cell>
          <cell r="C2144">
            <v>215839192</v>
          </cell>
          <cell r="D2144">
            <v>1</v>
          </cell>
          <cell r="E2144">
            <v>3</v>
          </cell>
          <cell r="H2144">
            <v>0</v>
          </cell>
          <cell r="I2144">
            <v>3</v>
          </cell>
        </row>
        <row r="2145">
          <cell r="A2145" t="str">
            <v>3524100650A2EB1+0400+05000</v>
          </cell>
          <cell r="B2145" t="str">
            <v>P27</v>
          </cell>
          <cell r="C2145">
            <v>215839119</v>
          </cell>
          <cell r="D2145">
            <v>1</v>
          </cell>
          <cell r="E2145">
            <v>3</v>
          </cell>
          <cell r="H2145">
            <v>0</v>
          </cell>
          <cell r="I2145">
            <v>3</v>
          </cell>
        </row>
        <row r="2146">
          <cell r="A2146" t="str">
            <v>3524100650A2EB1+0400+07500</v>
          </cell>
          <cell r="B2146" t="str">
            <v>P27</v>
          </cell>
          <cell r="C2146">
            <v>215839036</v>
          </cell>
          <cell r="D2146" t="str">
            <v>1.2</v>
          </cell>
          <cell r="E2146">
            <v>6</v>
          </cell>
          <cell r="H2146">
            <v>0</v>
          </cell>
          <cell r="I2146">
            <v>5</v>
          </cell>
        </row>
        <row r="2147">
          <cell r="A2147" t="str">
            <v>3524100650A2EB1+0400+10000</v>
          </cell>
          <cell r="B2147" t="str">
            <v>P27</v>
          </cell>
          <cell r="C2147">
            <v>215838954</v>
          </cell>
          <cell r="D2147">
            <v>1</v>
          </cell>
          <cell r="E2147">
            <v>2</v>
          </cell>
          <cell r="H2147">
            <v>0</v>
          </cell>
          <cell r="I2147">
            <v>2</v>
          </cell>
        </row>
        <row r="2148">
          <cell r="A2148" t="str">
            <v>3524100650A2EB1+0400+12500</v>
          </cell>
          <cell r="B2148" t="str">
            <v>P27</v>
          </cell>
          <cell r="C2148">
            <v>215838871</v>
          </cell>
          <cell r="D2148" t="str">
            <v>1.5</v>
          </cell>
          <cell r="E2148">
            <v>3</v>
          </cell>
          <cell r="H2148">
            <v>0</v>
          </cell>
          <cell r="I2148">
            <v>2</v>
          </cell>
        </row>
        <row r="2149">
          <cell r="A2149" t="str">
            <v>3524100650A2EB1+0400+15000</v>
          </cell>
          <cell r="B2149" t="str">
            <v>P27</v>
          </cell>
          <cell r="C2149">
            <v>215838798</v>
          </cell>
          <cell r="D2149">
            <v>2</v>
          </cell>
          <cell r="E2149">
            <v>4</v>
          </cell>
          <cell r="H2149">
            <v>0</v>
          </cell>
          <cell r="I2149">
            <v>2</v>
          </cell>
        </row>
        <row r="2150">
          <cell r="A2150" t="str">
            <v>3524100650A2EB1+0400+17500</v>
          </cell>
          <cell r="B2150" t="str">
            <v>P27</v>
          </cell>
          <cell r="C2150">
            <v>215838715</v>
          </cell>
          <cell r="D2150" t="str">
            <v>1.5</v>
          </cell>
          <cell r="E2150">
            <v>3</v>
          </cell>
          <cell r="H2150">
            <v>0</v>
          </cell>
          <cell r="I2150">
            <v>2</v>
          </cell>
        </row>
        <row r="2151">
          <cell r="A2151" t="str">
            <v>3524100650A2EB1+0400+20000</v>
          </cell>
          <cell r="B2151" t="str">
            <v>P27</v>
          </cell>
          <cell r="C2151">
            <v>215838632</v>
          </cell>
          <cell r="D2151">
            <v>1</v>
          </cell>
          <cell r="E2151">
            <v>2</v>
          </cell>
          <cell r="H2151">
            <v>0</v>
          </cell>
          <cell r="I2151">
            <v>2</v>
          </cell>
        </row>
        <row r="2152">
          <cell r="A2152" t="str">
            <v>3524100650A2EB1+0425+00000</v>
          </cell>
          <cell r="B2152" t="str">
            <v>P27</v>
          </cell>
          <cell r="C2152">
            <v>215839184</v>
          </cell>
          <cell r="D2152" t="str">
            <v>.8</v>
          </cell>
          <cell r="E2152">
            <v>4</v>
          </cell>
          <cell r="H2152">
            <v>0</v>
          </cell>
          <cell r="I2152">
            <v>5</v>
          </cell>
        </row>
        <row r="2153">
          <cell r="A2153" t="str">
            <v>3524100650A2EB1+0425+02500</v>
          </cell>
          <cell r="B2153" t="str">
            <v>P27</v>
          </cell>
          <cell r="C2153">
            <v>215839101</v>
          </cell>
          <cell r="D2153">
            <v>1</v>
          </cell>
          <cell r="E2153">
            <v>2</v>
          </cell>
          <cell r="H2153">
            <v>0</v>
          </cell>
          <cell r="I2153">
            <v>2</v>
          </cell>
        </row>
        <row r="2154">
          <cell r="A2154" t="str">
            <v>3524100650A2EB1+0425+05000</v>
          </cell>
          <cell r="B2154" t="str">
            <v>P27</v>
          </cell>
          <cell r="C2154">
            <v>215839028</v>
          </cell>
          <cell r="D2154">
            <v>1</v>
          </cell>
          <cell r="E2154">
            <v>2</v>
          </cell>
          <cell r="H2154">
            <v>0</v>
          </cell>
          <cell r="I2154">
            <v>2</v>
          </cell>
        </row>
        <row r="2155">
          <cell r="A2155" t="str">
            <v>3524100650A2EB1+0425+07500</v>
          </cell>
          <cell r="B2155" t="str">
            <v>P27</v>
          </cell>
          <cell r="C2155">
            <v>215838947</v>
          </cell>
          <cell r="D2155" t="str">
            <v>1.67</v>
          </cell>
          <cell r="E2155">
            <v>5</v>
          </cell>
          <cell r="H2155">
            <v>0</v>
          </cell>
          <cell r="I2155">
            <v>3</v>
          </cell>
        </row>
        <row r="2156">
          <cell r="A2156" t="str">
            <v>3524100650A2EB1+0425+10000</v>
          </cell>
          <cell r="B2156" t="str">
            <v>P27</v>
          </cell>
          <cell r="C2156">
            <v>215838863</v>
          </cell>
          <cell r="D2156">
            <v>1</v>
          </cell>
          <cell r="E2156">
            <v>2</v>
          </cell>
          <cell r="H2156">
            <v>0</v>
          </cell>
          <cell r="I2156">
            <v>2</v>
          </cell>
        </row>
        <row r="2157">
          <cell r="A2157" t="str">
            <v>3524100650A2EB1+0425+12500</v>
          </cell>
          <cell r="B2157" t="str">
            <v>P27</v>
          </cell>
          <cell r="C2157">
            <v>215838780</v>
          </cell>
          <cell r="D2157">
            <v>1</v>
          </cell>
          <cell r="E2157">
            <v>2</v>
          </cell>
          <cell r="H2157">
            <v>0</v>
          </cell>
          <cell r="I2157">
            <v>2</v>
          </cell>
        </row>
        <row r="2158">
          <cell r="A2158" t="str">
            <v>3524100650A2EB1+0425+15000</v>
          </cell>
          <cell r="B2158" t="str">
            <v>P27</v>
          </cell>
          <cell r="C2158">
            <v>215838707</v>
          </cell>
          <cell r="D2158" t="str">
            <v>1.5</v>
          </cell>
          <cell r="E2158">
            <v>3</v>
          </cell>
          <cell r="H2158">
            <v>0</v>
          </cell>
          <cell r="I2158">
            <v>2</v>
          </cell>
        </row>
        <row r="2159">
          <cell r="A2159" t="str">
            <v>3524100650A2EB1+0425+17500</v>
          </cell>
          <cell r="B2159" t="str">
            <v>P27</v>
          </cell>
          <cell r="C2159">
            <v>215838624</v>
          </cell>
          <cell r="D2159">
            <v>4</v>
          </cell>
          <cell r="E2159">
            <v>4</v>
          </cell>
          <cell r="H2159">
            <v>0</v>
          </cell>
          <cell r="I2159">
            <v>1</v>
          </cell>
        </row>
        <row r="2160">
          <cell r="A2160" t="str">
            <v>3524100650A2EB1+0450+00000</v>
          </cell>
          <cell r="B2160" t="str">
            <v>P27</v>
          </cell>
          <cell r="C2160">
            <v>215839093</v>
          </cell>
          <cell r="D2160" t="str">
            <v>1.4</v>
          </cell>
          <cell r="E2160">
            <v>8</v>
          </cell>
          <cell r="H2160">
            <v>1</v>
          </cell>
          <cell r="I2160">
            <v>5</v>
          </cell>
        </row>
        <row r="2161">
          <cell r="A2161" t="str">
            <v>3524100650A2EB1+0450+02500</v>
          </cell>
          <cell r="B2161" t="str">
            <v>P27</v>
          </cell>
          <cell r="C2161">
            <v>215839010</v>
          </cell>
          <cell r="D2161">
            <v>2</v>
          </cell>
          <cell r="E2161">
            <v>4</v>
          </cell>
          <cell r="H2161">
            <v>0</v>
          </cell>
          <cell r="I2161">
            <v>2</v>
          </cell>
        </row>
        <row r="2162">
          <cell r="A2162" t="str">
            <v>3524100650A2EB1+0450+05000</v>
          </cell>
          <cell r="B2162" t="str">
            <v>P27</v>
          </cell>
          <cell r="C2162">
            <v>215838939</v>
          </cell>
          <cell r="D2162">
            <v>1</v>
          </cell>
          <cell r="E2162">
            <v>2</v>
          </cell>
          <cell r="H2162">
            <v>0</v>
          </cell>
          <cell r="I2162">
            <v>2</v>
          </cell>
        </row>
        <row r="2163">
          <cell r="A2163" t="str">
            <v>3524100650A2EB1+0450+07500</v>
          </cell>
          <cell r="B2163" t="str">
            <v>P27</v>
          </cell>
          <cell r="C2163">
            <v>215838855</v>
          </cell>
          <cell r="D2163">
            <v>2</v>
          </cell>
          <cell r="E2163">
            <v>4</v>
          </cell>
          <cell r="H2163">
            <v>0</v>
          </cell>
          <cell r="I2163">
            <v>2</v>
          </cell>
        </row>
        <row r="2164">
          <cell r="A2164" t="str">
            <v>3524100650A2EB1+0450+10000</v>
          </cell>
          <cell r="B2164" t="str">
            <v>P27</v>
          </cell>
          <cell r="C2164">
            <v>215838772</v>
          </cell>
          <cell r="D2164">
            <v>2</v>
          </cell>
          <cell r="E2164">
            <v>4</v>
          </cell>
          <cell r="H2164">
            <v>0</v>
          </cell>
          <cell r="I2164">
            <v>2</v>
          </cell>
        </row>
        <row r="2165">
          <cell r="A2165" t="str">
            <v>3524100650A2EB1+0450+12500</v>
          </cell>
          <cell r="B2165" t="str">
            <v>P27</v>
          </cell>
          <cell r="C2165">
            <v>215838699</v>
          </cell>
          <cell r="D2165">
            <v>1</v>
          </cell>
          <cell r="E2165">
            <v>2</v>
          </cell>
          <cell r="H2165">
            <v>0</v>
          </cell>
          <cell r="I2165">
            <v>2</v>
          </cell>
        </row>
        <row r="2166">
          <cell r="A2166" t="str">
            <v>3524100650A2EB1+0450+15000</v>
          </cell>
          <cell r="B2166" t="str">
            <v>P27</v>
          </cell>
          <cell r="C2166">
            <v>215838616</v>
          </cell>
          <cell r="D2166">
            <v>1</v>
          </cell>
          <cell r="E2166">
            <v>2</v>
          </cell>
          <cell r="H2166">
            <v>0</v>
          </cell>
          <cell r="I2166">
            <v>2</v>
          </cell>
        </row>
        <row r="2167">
          <cell r="A2167" t="str">
            <v>3524100650A2EB1+0475+00000</v>
          </cell>
          <cell r="B2167" t="str">
            <v>P27</v>
          </cell>
          <cell r="C2167">
            <v>215839002</v>
          </cell>
          <cell r="D2167">
            <v>1</v>
          </cell>
          <cell r="E2167">
            <v>2</v>
          </cell>
          <cell r="H2167">
            <v>0</v>
          </cell>
          <cell r="I2167">
            <v>2</v>
          </cell>
        </row>
        <row r="2168">
          <cell r="A2168" t="str">
            <v>3524100650A2EB1+0475+02500</v>
          </cell>
          <cell r="B2168" t="str">
            <v>P27</v>
          </cell>
          <cell r="C2168">
            <v>215838921</v>
          </cell>
          <cell r="D2168">
            <v>2</v>
          </cell>
          <cell r="E2168">
            <v>4</v>
          </cell>
          <cell r="H2168">
            <v>0</v>
          </cell>
          <cell r="I2168">
            <v>2</v>
          </cell>
        </row>
        <row r="2169">
          <cell r="A2169" t="str">
            <v>3524100650A2EB1+0475+05000</v>
          </cell>
          <cell r="B2169" t="str">
            <v>P27</v>
          </cell>
          <cell r="C2169">
            <v>215838848</v>
          </cell>
          <cell r="D2169" t="str">
            <v>1.33</v>
          </cell>
          <cell r="E2169">
            <v>4</v>
          </cell>
          <cell r="H2169">
            <v>0</v>
          </cell>
          <cell r="I2169">
            <v>3</v>
          </cell>
        </row>
        <row r="2170">
          <cell r="A2170" t="str">
            <v>3524100650A2EB1+0475+07500</v>
          </cell>
          <cell r="B2170" t="str">
            <v>P27</v>
          </cell>
          <cell r="C2170">
            <v>215838764</v>
          </cell>
          <cell r="D2170">
            <v>2</v>
          </cell>
          <cell r="E2170">
            <v>2</v>
          </cell>
          <cell r="H2170">
            <v>0</v>
          </cell>
          <cell r="I2170">
            <v>1</v>
          </cell>
        </row>
        <row r="2171">
          <cell r="A2171" t="str">
            <v>3524100650A2EB1+0475+10000</v>
          </cell>
          <cell r="B2171" t="str">
            <v>P27</v>
          </cell>
          <cell r="C2171">
            <v>215838681</v>
          </cell>
          <cell r="D2171" t="str">
            <v>1.5</v>
          </cell>
          <cell r="E2171">
            <v>3</v>
          </cell>
          <cell r="H2171">
            <v>0</v>
          </cell>
          <cell r="I2171">
            <v>2</v>
          </cell>
        </row>
        <row r="2172">
          <cell r="A2172" t="str">
            <v>3524100650A2EB1+0475+12500</v>
          </cell>
          <cell r="B2172" t="str">
            <v>P27</v>
          </cell>
          <cell r="C2172">
            <v>215838608</v>
          </cell>
          <cell r="D2172" t="str">
            <v>1.5</v>
          </cell>
          <cell r="E2172">
            <v>3</v>
          </cell>
          <cell r="H2172">
            <v>0</v>
          </cell>
          <cell r="I2172">
            <v>2</v>
          </cell>
        </row>
        <row r="2173">
          <cell r="A2173" t="str">
            <v>3524100650A2EB1+0500+00000</v>
          </cell>
          <cell r="B2173" t="str">
            <v>P27</v>
          </cell>
          <cell r="C2173">
            <v>215838913</v>
          </cell>
          <cell r="D2173">
            <v>1</v>
          </cell>
          <cell r="E2173">
            <v>4</v>
          </cell>
          <cell r="H2173">
            <v>0</v>
          </cell>
          <cell r="I2173">
            <v>4</v>
          </cell>
        </row>
        <row r="2174">
          <cell r="A2174" t="str">
            <v>3524100650A2EB1+0500+02500</v>
          </cell>
          <cell r="B2174" t="str">
            <v>P27</v>
          </cell>
          <cell r="C2174">
            <v>215838830</v>
          </cell>
          <cell r="D2174">
            <v>1</v>
          </cell>
          <cell r="E2174">
            <v>2</v>
          </cell>
          <cell r="H2174">
            <v>0</v>
          </cell>
          <cell r="I2174">
            <v>2</v>
          </cell>
        </row>
        <row r="2175">
          <cell r="A2175" t="str">
            <v>3524100650A2EB1+0500+05000</v>
          </cell>
          <cell r="B2175" t="str">
            <v>P27</v>
          </cell>
          <cell r="C2175">
            <v>215838756</v>
          </cell>
          <cell r="D2175" t="str">
            <v>1.5</v>
          </cell>
          <cell r="E2175">
            <v>3</v>
          </cell>
          <cell r="H2175">
            <v>0</v>
          </cell>
          <cell r="I2175">
            <v>2</v>
          </cell>
        </row>
        <row r="2176">
          <cell r="A2176" t="str">
            <v>3524100650A2EB1+0500+07500</v>
          </cell>
          <cell r="B2176" t="str">
            <v>P27</v>
          </cell>
          <cell r="C2176">
            <v>215838673</v>
          </cell>
          <cell r="D2176">
            <v>1</v>
          </cell>
          <cell r="E2176">
            <v>2</v>
          </cell>
          <cell r="H2176">
            <v>0</v>
          </cell>
          <cell r="I2176">
            <v>2</v>
          </cell>
        </row>
        <row r="2177">
          <cell r="A2177" t="str">
            <v>3524100650A2EB1+0500+10000</v>
          </cell>
          <cell r="B2177" t="str">
            <v>P27</v>
          </cell>
          <cell r="C2177">
            <v>215838590</v>
          </cell>
          <cell r="D2177">
            <v>2</v>
          </cell>
          <cell r="E2177">
            <v>4</v>
          </cell>
          <cell r="H2177">
            <v>0</v>
          </cell>
          <cell r="I2177">
            <v>2</v>
          </cell>
        </row>
        <row r="2178">
          <cell r="A2178" t="str">
            <v>3524100650A2EB1+0525+00000</v>
          </cell>
          <cell r="B2178" t="str">
            <v>P27</v>
          </cell>
          <cell r="C2178">
            <v>215838822</v>
          </cell>
          <cell r="D2178">
            <v>1</v>
          </cell>
          <cell r="E2178">
            <v>3</v>
          </cell>
          <cell r="H2178">
            <v>0</v>
          </cell>
          <cell r="I2178">
            <v>3</v>
          </cell>
        </row>
        <row r="2179">
          <cell r="A2179" t="str">
            <v>3524100650A2EB1+0525+02500</v>
          </cell>
          <cell r="B2179" t="str">
            <v>P27</v>
          </cell>
          <cell r="C2179">
            <v>215838749</v>
          </cell>
          <cell r="D2179">
            <v>2</v>
          </cell>
          <cell r="E2179">
            <v>2</v>
          </cell>
          <cell r="H2179">
            <v>0</v>
          </cell>
          <cell r="I2179">
            <v>1</v>
          </cell>
        </row>
        <row r="2180">
          <cell r="A2180" t="str">
            <v>3524100650A2EB1+0525+05000</v>
          </cell>
          <cell r="B2180" t="str">
            <v>P27</v>
          </cell>
          <cell r="C2180">
            <v>215838665</v>
          </cell>
          <cell r="D2180">
            <v>2</v>
          </cell>
          <cell r="E2180">
            <v>4</v>
          </cell>
          <cell r="H2180">
            <v>0</v>
          </cell>
          <cell r="I2180">
            <v>2</v>
          </cell>
        </row>
        <row r="2181">
          <cell r="A2181" t="str">
            <v>3524100650A2EB1+0525+07500</v>
          </cell>
          <cell r="B2181" t="str">
            <v>P27</v>
          </cell>
          <cell r="C2181">
            <v>215838582</v>
          </cell>
          <cell r="D2181" t="str">
            <v>2.5</v>
          </cell>
          <cell r="E2181">
            <v>5</v>
          </cell>
          <cell r="H2181">
            <v>0</v>
          </cell>
          <cell r="I2181">
            <v>2</v>
          </cell>
        </row>
        <row r="2182">
          <cell r="A2182" t="str">
            <v>3524100650A2EB1+0550+00000</v>
          </cell>
          <cell r="B2182" t="str">
            <v>P27</v>
          </cell>
          <cell r="C2182">
            <v>215838731</v>
          </cell>
          <cell r="D2182" t="str">
            <v>1.2</v>
          </cell>
          <cell r="E2182">
            <v>6</v>
          </cell>
          <cell r="H2182">
            <v>0</v>
          </cell>
          <cell r="I2182">
            <v>5</v>
          </cell>
        </row>
        <row r="2183">
          <cell r="A2183" t="str">
            <v>3524100650A2EB1+0550+02500</v>
          </cell>
          <cell r="B2183" t="str">
            <v>P27</v>
          </cell>
          <cell r="C2183">
            <v>215838657</v>
          </cell>
          <cell r="D2183">
            <v>3</v>
          </cell>
          <cell r="E2183">
            <v>6</v>
          </cell>
          <cell r="H2183">
            <v>0</v>
          </cell>
          <cell r="I2183">
            <v>2</v>
          </cell>
        </row>
        <row r="2184">
          <cell r="A2184" t="str">
            <v>3524100650A2EB1+0550+05000</v>
          </cell>
          <cell r="B2184" t="str">
            <v>P27</v>
          </cell>
          <cell r="C2184">
            <v>215838574</v>
          </cell>
          <cell r="D2184">
            <v>3</v>
          </cell>
          <cell r="E2184">
            <v>6</v>
          </cell>
          <cell r="H2184">
            <v>0</v>
          </cell>
          <cell r="I2184">
            <v>2</v>
          </cell>
        </row>
        <row r="2185">
          <cell r="A2185" t="str">
            <v>3524100650A2EB1+0575+00000</v>
          </cell>
          <cell r="B2185" t="str">
            <v>P27</v>
          </cell>
          <cell r="C2185">
            <v>215838640</v>
          </cell>
          <cell r="D2185">
            <v>3</v>
          </cell>
          <cell r="E2185">
            <v>6</v>
          </cell>
          <cell r="H2185">
            <v>0</v>
          </cell>
          <cell r="I2185">
            <v>2</v>
          </cell>
        </row>
        <row r="2186">
          <cell r="A2186" t="str">
            <v>3524100650A2EB1+0575+02500</v>
          </cell>
          <cell r="B2186" t="str">
            <v>P27</v>
          </cell>
          <cell r="C2186">
            <v>215838566</v>
          </cell>
          <cell r="D2186">
            <v>3</v>
          </cell>
          <cell r="E2186">
            <v>6</v>
          </cell>
          <cell r="H2186">
            <v>0</v>
          </cell>
          <cell r="I2186">
            <v>2</v>
          </cell>
        </row>
        <row r="2187">
          <cell r="A2187" t="str">
            <v>3524100650A2EB1+0600+00000</v>
          </cell>
          <cell r="B2187" t="str">
            <v>P27</v>
          </cell>
          <cell r="C2187">
            <v>215838558</v>
          </cell>
          <cell r="D2187">
            <v>1</v>
          </cell>
          <cell r="E2187">
            <v>2</v>
          </cell>
          <cell r="H2187">
            <v>0</v>
          </cell>
          <cell r="I2187">
            <v>2</v>
          </cell>
        </row>
        <row r="2188">
          <cell r="A2188" t="str">
            <v>3524100650A2EB1-0025+05000</v>
          </cell>
          <cell r="B2188" t="str">
            <v>P27</v>
          </cell>
          <cell r="C2188">
            <v>215840646</v>
          </cell>
          <cell r="D2188" t="str">
            <v>1.17</v>
          </cell>
          <cell r="E2188">
            <v>7</v>
          </cell>
          <cell r="H2188">
            <v>0</v>
          </cell>
          <cell r="I2188">
            <v>6</v>
          </cell>
        </row>
        <row r="2189">
          <cell r="A2189" t="str">
            <v>3524100650A2EB1-0025+07500</v>
          </cell>
          <cell r="B2189" t="str">
            <v>P27</v>
          </cell>
          <cell r="C2189">
            <v>215840562</v>
          </cell>
          <cell r="D2189" t="str">
            <v>1.4</v>
          </cell>
          <cell r="E2189">
            <v>7</v>
          </cell>
          <cell r="H2189">
            <v>0</v>
          </cell>
          <cell r="I2189">
            <v>5</v>
          </cell>
        </row>
        <row r="2190">
          <cell r="A2190" t="str">
            <v>3524100650A2EB1-0025+10000</v>
          </cell>
          <cell r="B2190" t="str">
            <v>P27</v>
          </cell>
          <cell r="C2190">
            <v>215840489</v>
          </cell>
          <cell r="D2190">
            <v>2</v>
          </cell>
          <cell r="E2190">
            <v>4</v>
          </cell>
          <cell r="H2190">
            <v>0</v>
          </cell>
          <cell r="I2190">
            <v>2</v>
          </cell>
        </row>
        <row r="2191">
          <cell r="A2191" t="str">
            <v>3524100650A2EB1-0025+12500</v>
          </cell>
          <cell r="B2191" t="str">
            <v>P27</v>
          </cell>
          <cell r="C2191">
            <v>215840406</v>
          </cell>
          <cell r="D2191" t="str">
            <v>1.5</v>
          </cell>
          <cell r="E2191">
            <v>3</v>
          </cell>
          <cell r="H2191">
            <v>0</v>
          </cell>
          <cell r="I2191">
            <v>2</v>
          </cell>
        </row>
        <row r="2192">
          <cell r="A2192" t="str">
            <v>3524100650A2EB1-0025+15000</v>
          </cell>
          <cell r="B2192" t="str">
            <v>P27</v>
          </cell>
          <cell r="C2192">
            <v>215840323</v>
          </cell>
          <cell r="D2192" t="str">
            <v>1.5</v>
          </cell>
          <cell r="E2192">
            <v>3</v>
          </cell>
          <cell r="H2192">
            <v>0</v>
          </cell>
          <cell r="I2192">
            <v>2</v>
          </cell>
        </row>
        <row r="2193">
          <cell r="A2193" t="str">
            <v>3524100650A2EB1-0025+17500</v>
          </cell>
          <cell r="B2193" t="str">
            <v>P27</v>
          </cell>
          <cell r="C2193">
            <v>215840240</v>
          </cell>
          <cell r="D2193">
            <v>1</v>
          </cell>
          <cell r="E2193">
            <v>3</v>
          </cell>
          <cell r="H2193">
            <v>0</v>
          </cell>
          <cell r="I2193">
            <v>3</v>
          </cell>
        </row>
        <row r="2194">
          <cell r="A2194" t="str">
            <v>3524100650A2EB1-0025+20000</v>
          </cell>
          <cell r="B2194" t="str">
            <v>P27</v>
          </cell>
          <cell r="C2194">
            <v>215840166</v>
          </cell>
          <cell r="D2194">
            <v>2</v>
          </cell>
          <cell r="E2194">
            <v>4</v>
          </cell>
          <cell r="H2194">
            <v>0</v>
          </cell>
          <cell r="I2194">
            <v>2</v>
          </cell>
        </row>
        <row r="2195">
          <cell r="A2195" t="str">
            <v>3524100650A2EB1-0050+07500</v>
          </cell>
          <cell r="B2195" t="str">
            <v>P27</v>
          </cell>
          <cell r="C2195">
            <v>215840653</v>
          </cell>
          <cell r="D2195" t="str">
            <v>1.2</v>
          </cell>
          <cell r="E2195">
            <v>6</v>
          </cell>
          <cell r="H2195">
            <v>0</v>
          </cell>
          <cell r="I2195">
            <v>5</v>
          </cell>
        </row>
        <row r="2196">
          <cell r="A2196" t="str">
            <v>3524100650A2EB1-0050+10000</v>
          </cell>
          <cell r="B2196" t="str">
            <v>P27</v>
          </cell>
          <cell r="C2196">
            <v>215840570</v>
          </cell>
          <cell r="D2196" t="str">
            <v>1.67</v>
          </cell>
          <cell r="E2196">
            <v>10</v>
          </cell>
          <cell r="H2196">
            <v>0</v>
          </cell>
          <cell r="I2196">
            <v>6</v>
          </cell>
        </row>
        <row r="2197">
          <cell r="A2197" t="str">
            <v>3524100650A2EB1-0050+12500</v>
          </cell>
          <cell r="B2197" t="str">
            <v>P27</v>
          </cell>
          <cell r="C2197">
            <v>215840497</v>
          </cell>
          <cell r="D2197" t="str">
            <v>.67</v>
          </cell>
          <cell r="E2197">
            <v>2</v>
          </cell>
          <cell r="H2197">
            <v>0</v>
          </cell>
          <cell r="I2197">
            <v>3</v>
          </cell>
        </row>
        <row r="2198">
          <cell r="A2198" t="str">
            <v>3524100650A2EB1-0050+15000</v>
          </cell>
          <cell r="B2198" t="str">
            <v>P27</v>
          </cell>
          <cell r="C2198">
            <v>215840414</v>
          </cell>
          <cell r="D2198">
            <v>1</v>
          </cell>
          <cell r="E2198">
            <v>5</v>
          </cell>
          <cell r="H2198">
            <v>0</v>
          </cell>
          <cell r="I2198">
            <v>5</v>
          </cell>
        </row>
        <row r="2199">
          <cell r="A2199" t="str">
            <v>3524100650A2EB1-0050+17500</v>
          </cell>
          <cell r="B2199" t="str">
            <v>P27</v>
          </cell>
          <cell r="C2199">
            <v>215840331</v>
          </cell>
          <cell r="D2199">
            <v>2</v>
          </cell>
          <cell r="E2199">
            <v>4</v>
          </cell>
          <cell r="H2199">
            <v>0</v>
          </cell>
          <cell r="I2199">
            <v>2</v>
          </cell>
        </row>
        <row r="2200">
          <cell r="A2200" t="str">
            <v>3524100650A2EB1-0050+20000</v>
          </cell>
          <cell r="B2200" t="str">
            <v>P27</v>
          </cell>
          <cell r="C2200">
            <v>215840257</v>
          </cell>
          <cell r="D2200" t="str">
            <v>1.5</v>
          </cell>
          <cell r="E2200">
            <v>3</v>
          </cell>
          <cell r="H2200">
            <v>0</v>
          </cell>
          <cell r="I2200">
            <v>2</v>
          </cell>
        </row>
        <row r="2201">
          <cell r="A2201" t="str">
            <v>3524100650A2EB1-0075+10000</v>
          </cell>
          <cell r="B2201" t="str">
            <v>P27</v>
          </cell>
          <cell r="C2201">
            <v>215840661</v>
          </cell>
          <cell r="D2201" t="str">
            <v>1.75</v>
          </cell>
          <cell r="E2201">
            <v>7</v>
          </cell>
          <cell r="H2201">
            <v>0</v>
          </cell>
          <cell r="I2201">
            <v>4</v>
          </cell>
        </row>
        <row r="2202">
          <cell r="A2202" t="str">
            <v>3524100650A2EB1-0075+12500</v>
          </cell>
          <cell r="B2202" t="str">
            <v>P27</v>
          </cell>
          <cell r="C2202">
            <v>215840588</v>
          </cell>
          <cell r="D2202" t="str">
            <v>.67</v>
          </cell>
          <cell r="E2202">
            <v>2</v>
          </cell>
          <cell r="H2202">
            <v>0</v>
          </cell>
          <cell r="I2202">
            <v>3</v>
          </cell>
        </row>
        <row r="2203">
          <cell r="A2203" t="str">
            <v>3524100650A2EB1-0075+15000</v>
          </cell>
          <cell r="B2203" t="str">
            <v>P27</v>
          </cell>
          <cell r="C2203">
            <v>215840505</v>
          </cell>
          <cell r="D2203">
            <v>1</v>
          </cell>
          <cell r="E2203">
            <v>2</v>
          </cell>
          <cell r="H2203">
            <v>0</v>
          </cell>
          <cell r="I2203">
            <v>2</v>
          </cell>
        </row>
        <row r="2204">
          <cell r="A2204" t="str">
            <v>3524100650A2EB1-0075+17500</v>
          </cell>
          <cell r="B2204" t="str">
            <v>P27</v>
          </cell>
          <cell r="C2204">
            <v>215840422</v>
          </cell>
          <cell r="D2204">
            <v>1</v>
          </cell>
          <cell r="E2204">
            <v>4</v>
          </cell>
          <cell r="H2204">
            <v>0</v>
          </cell>
          <cell r="I2204">
            <v>4</v>
          </cell>
        </row>
        <row r="2205">
          <cell r="A2205" t="str">
            <v>3524100650A2EB1-0075+20000</v>
          </cell>
          <cell r="B2205" t="str">
            <v>P27</v>
          </cell>
          <cell r="C2205">
            <v>215840349</v>
          </cell>
          <cell r="D2205">
            <v>2</v>
          </cell>
          <cell r="E2205">
            <v>4</v>
          </cell>
          <cell r="H2205">
            <v>0</v>
          </cell>
          <cell r="I2205">
            <v>2</v>
          </cell>
        </row>
        <row r="2206">
          <cell r="A2206" t="str">
            <v>3524100650A2EB1-0100+12500</v>
          </cell>
          <cell r="B2206" t="str">
            <v>P27</v>
          </cell>
          <cell r="C2206">
            <v>215840679</v>
          </cell>
          <cell r="D2206" t="str">
            <v>2.67</v>
          </cell>
          <cell r="E2206">
            <v>8</v>
          </cell>
          <cell r="H2206">
            <v>0</v>
          </cell>
          <cell r="I2206">
            <v>3</v>
          </cell>
        </row>
        <row r="2207">
          <cell r="A2207" t="str">
            <v>3524100650A2EB1-0100+15000</v>
          </cell>
          <cell r="B2207" t="str">
            <v>P27</v>
          </cell>
          <cell r="C2207">
            <v>215840596</v>
          </cell>
          <cell r="D2207" t="str">
            <v>1.5</v>
          </cell>
          <cell r="E2207">
            <v>3</v>
          </cell>
          <cell r="H2207">
            <v>0</v>
          </cell>
          <cell r="I2207">
            <v>2</v>
          </cell>
        </row>
        <row r="2208">
          <cell r="A2208" t="str">
            <v>3524100650A2EB1-0100+17500</v>
          </cell>
          <cell r="B2208" t="str">
            <v>P27</v>
          </cell>
          <cell r="C2208">
            <v>215840513</v>
          </cell>
          <cell r="D2208">
            <v>1</v>
          </cell>
          <cell r="E2208">
            <v>2</v>
          </cell>
          <cell r="H2208">
            <v>0</v>
          </cell>
          <cell r="I2208">
            <v>2</v>
          </cell>
        </row>
        <row r="2209">
          <cell r="A2209" t="str">
            <v>3524100650A2EB1-0100+20000</v>
          </cell>
          <cell r="B2209" t="str">
            <v>P27</v>
          </cell>
          <cell r="C2209">
            <v>215840430</v>
          </cell>
          <cell r="D2209">
            <v>1</v>
          </cell>
          <cell r="E2209">
            <v>3</v>
          </cell>
          <cell r="H2209">
            <v>0</v>
          </cell>
          <cell r="I2209">
            <v>3</v>
          </cell>
        </row>
        <row r="2210">
          <cell r="A2210" t="str">
            <v>3524100650A2EB1-0125+15000</v>
          </cell>
          <cell r="B2210" t="str">
            <v>P27</v>
          </cell>
          <cell r="C2210">
            <v>215840687</v>
          </cell>
          <cell r="D2210" t="str">
            <v>.5</v>
          </cell>
          <cell r="E2210">
            <v>2</v>
          </cell>
          <cell r="H2210">
            <v>0</v>
          </cell>
          <cell r="I2210">
            <v>4</v>
          </cell>
        </row>
        <row r="2211">
          <cell r="A2211" t="str">
            <v>3524100650A2EB1-0125+17500</v>
          </cell>
          <cell r="B2211" t="str">
            <v>P27</v>
          </cell>
          <cell r="C2211">
            <v>215840604</v>
          </cell>
          <cell r="D2211" t="str">
            <v>1.5</v>
          </cell>
          <cell r="E2211">
            <v>3</v>
          </cell>
          <cell r="H2211">
            <v>0</v>
          </cell>
          <cell r="I2211">
            <v>2</v>
          </cell>
        </row>
        <row r="2212">
          <cell r="A2212" t="str">
            <v>3524100650A2EB1-0125+20000</v>
          </cell>
          <cell r="B2212" t="str">
            <v>P27</v>
          </cell>
          <cell r="C2212">
            <v>215840521</v>
          </cell>
          <cell r="D2212">
            <v>1</v>
          </cell>
          <cell r="E2212">
            <v>2</v>
          </cell>
          <cell r="H2212">
            <v>0</v>
          </cell>
          <cell r="I2212">
            <v>2</v>
          </cell>
        </row>
        <row r="2213">
          <cell r="A2213" t="str">
            <v>3524100650A2EB1-0150+17500</v>
          </cell>
          <cell r="B2213" t="str">
            <v>P27</v>
          </cell>
          <cell r="C2213">
            <v>215840695</v>
          </cell>
          <cell r="D2213" t="str">
            <v>.67</v>
          </cell>
          <cell r="E2213">
            <v>2</v>
          </cell>
          <cell r="H2213">
            <v>0</v>
          </cell>
          <cell r="I2213">
            <v>3</v>
          </cell>
        </row>
        <row r="2214">
          <cell r="A2214" t="str">
            <v>3524100650A2EB1-0150+20000</v>
          </cell>
          <cell r="B2214" t="str">
            <v>P27</v>
          </cell>
          <cell r="C2214">
            <v>215840612</v>
          </cell>
          <cell r="D2214">
            <v>1</v>
          </cell>
          <cell r="E2214">
            <v>2</v>
          </cell>
          <cell r="H2214">
            <v>0</v>
          </cell>
          <cell r="I2214">
            <v>2</v>
          </cell>
        </row>
        <row r="2215">
          <cell r="A2215" t="str">
            <v>3524100650A2EB1-0175+20000</v>
          </cell>
          <cell r="B2215" t="str">
            <v>P27</v>
          </cell>
          <cell r="C2215">
            <v>215840703</v>
          </cell>
          <cell r="D2215">
            <v>1</v>
          </cell>
          <cell r="E2215">
            <v>2</v>
          </cell>
          <cell r="H2215">
            <v>0</v>
          </cell>
          <cell r="I2215">
            <v>2</v>
          </cell>
        </row>
        <row r="2216">
          <cell r="A2216" t="str">
            <v>3524100750237EF+0000+00000</v>
          </cell>
          <cell r="B2216" t="str">
            <v>X28</v>
          </cell>
          <cell r="C2216">
            <v>207581513</v>
          </cell>
          <cell r="D2216" t="str">
            <v>1.91</v>
          </cell>
          <cell r="E2216">
            <v>26</v>
          </cell>
          <cell r="F2216">
            <v>4</v>
          </cell>
          <cell r="H2216">
            <v>9</v>
          </cell>
          <cell r="I2216">
            <v>11</v>
          </cell>
        </row>
        <row r="2217">
          <cell r="A2217" t="str">
            <v>3524100750237EF-0025+00000</v>
          </cell>
          <cell r="B2217" t="str">
            <v>X28</v>
          </cell>
          <cell r="C2217">
            <v>207581604</v>
          </cell>
          <cell r="D2217" t="str">
            <v>3.75</v>
          </cell>
          <cell r="E2217">
            <v>17</v>
          </cell>
          <cell r="H2217">
            <v>2</v>
          </cell>
          <cell r="I2217">
            <v>4</v>
          </cell>
        </row>
        <row r="2218">
          <cell r="A2218" t="str">
            <v>3524100750237EF-0025+02500</v>
          </cell>
          <cell r="B2218" t="str">
            <v>X28</v>
          </cell>
          <cell r="C2218">
            <v>207581521</v>
          </cell>
          <cell r="D2218">
            <v>10</v>
          </cell>
          <cell r="E2218">
            <v>23</v>
          </cell>
          <cell r="F2218">
            <v>24</v>
          </cell>
          <cell r="H2218">
            <v>7</v>
          </cell>
          <cell r="I2218">
            <v>4</v>
          </cell>
        </row>
        <row r="2219">
          <cell r="A2219" t="str">
            <v>3524100750237EF-0050+00000</v>
          </cell>
          <cell r="B2219" t="str">
            <v>X28</v>
          </cell>
          <cell r="C2219">
            <v>207581695</v>
          </cell>
          <cell r="D2219" t="str">
            <v>2.2</v>
          </cell>
          <cell r="E2219">
            <v>15</v>
          </cell>
          <cell r="H2219">
            <v>4</v>
          </cell>
          <cell r="I2219">
            <v>5</v>
          </cell>
        </row>
        <row r="2220">
          <cell r="A2220" t="str">
            <v>3524100750237EF-0050+02500</v>
          </cell>
          <cell r="B2220" t="str">
            <v>X28</v>
          </cell>
          <cell r="C2220">
            <v>207581612</v>
          </cell>
          <cell r="D2220" t="str">
            <v>3.75</v>
          </cell>
          <cell r="E2220">
            <v>18</v>
          </cell>
          <cell r="H2220">
            <v>3</v>
          </cell>
          <cell r="I2220">
            <v>4</v>
          </cell>
        </row>
        <row r="2221">
          <cell r="A2221" t="str">
            <v>3524100750237EF-0050+05000</v>
          </cell>
          <cell r="B2221" t="str">
            <v>X28</v>
          </cell>
          <cell r="C2221">
            <v>207581539</v>
          </cell>
          <cell r="D2221" t="str">
            <v>2.5</v>
          </cell>
          <cell r="E2221">
            <v>32</v>
          </cell>
          <cell r="H2221">
            <v>7</v>
          </cell>
          <cell r="I2221">
            <v>10</v>
          </cell>
        </row>
        <row r="2222">
          <cell r="A2222" t="str">
            <v>3524100750237EF-0075+00000</v>
          </cell>
          <cell r="B2222" t="str">
            <v>X28</v>
          </cell>
          <cell r="C2222">
            <v>207581786</v>
          </cell>
          <cell r="D2222" t="str">
            <v>9.5</v>
          </cell>
          <cell r="E2222">
            <v>65</v>
          </cell>
          <cell r="H2222">
            <v>8</v>
          </cell>
          <cell r="I2222">
            <v>6</v>
          </cell>
        </row>
        <row r="2223">
          <cell r="A2223" t="str">
            <v>3524100750237EF-0075+02500</v>
          </cell>
          <cell r="B2223" t="str">
            <v>X28</v>
          </cell>
          <cell r="C2223">
            <v>207581703</v>
          </cell>
          <cell r="D2223">
            <v>5</v>
          </cell>
          <cell r="E2223">
            <v>17</v>
          </cell>
          <cell r="F2223">
            <v>5</v>
          </cell>
          <cell r="H2223">
            <v>7</v>
          </cell>
          <cell r="I2223">
            <v>3</v>
          </cell>
        </row>
        <row r="2224">
          <cell r="A2224" t="str">
            <v>3524100750237EF-0075+05000</v>
          </cell>
          <cell r="B2224" t="str">
            <v>X28</v>
          </cell>
          <cell r="C2224">
            <v>207581620</v>
          </cell>
          <cell r="D2224">
            <v>2</v>
          </cell>
          <cell r="E2224">
            <v>17</v>
          </cell>
          <cell r="F2224">
            <v>5</v>
          </cell>
          <cell r="H2224">
            <v>4</v>
          </cell>
          <cell r="I2224">
            <v>9</v>
          </cell>
        </row>
        <row r="2225">
          <cell r="A2225" t="str">
            <v>3524100750237EF-0075+07500</v>
          </cell>
          <cell r="B2225" t="str">
            <v>X28</v>
          </cell>
          <cell r="C2225">
            <v>207581547</v>
          </cell>
          <cell r="D2225" t="str">
            <v>2.29</v>
          </cell>
          <cell r="E2225">
            <v>19</v>
          </cell>
          <cell r="F2225">
            <v>5</v>
          </cell>
          <cell r="H2225">
            <v>8</v>
          </cell>
          <cell r="I2225">
            <v>7</v>
          </cell>
        </row>
        <row r="2226">
          <cell r="A2226" t="str">
            <v>3524100750237EF-0100+00000</v>
          </cell>
          <cell r="B2226" t="str">
            <v>X28</v>
          </cell>
          <cell r="C2226">
            <v>207581877</v>
          </cell>
          <cell r="D2226" t="str">
            <v>1.1</v>
          </cell>
          <cell r="E2226">
            <v>11</v>
          </cell>
          <cell r="F2226">
            <v>4</v>
          </cell>
          <cell r="H2226">
            <v>4</v>
          </cell>
          <cell r="I2226">
            <v>10</v>
          </cell>
        </row>
        <row r="2227">
          <cell r="A2227" t="str">
            <v>3524100750237EF-0100+02500</v>
          </cell>
          <cell r="B2227" t="str">
            <v>X28</v>
          </cell>
          <cell r="C2227">
            <v>207581794</v>
          </cell>
          <cell r="D2227" t="str">
            <v>3.11</v>
          </cell>
          <cell r="E2227">
            <v>32</v>
          </cell>
          <cell r="H2227">
            <v>4</v>
          </cell>
          <cell r="I2227">
            <v>9</v>
          </cell>
        </row>
        <row r="2228">
          <cell r="A2228" t="str">
            <v>3524100750237EF-0100+05000</v>
          </cell>
          <cell r="B2228" t="str">
            <v>X28</v>
          </cell>
          <cell r="C2228">
            <v>207581711</v>
          </cell>
          <cell r="D2228" t="str">
            <v>2.46</v>
          </cell>
          <cell r="E2228">
            <v>22</v>
          </cell>
          <cell r="F2228">
            <v>20</v>
          </cell>
          <cell r="H2228">
            <v>10</v>
          </cell>
          <cell r="I2228">
            <v>13</v>
          </cell>
        </row>
        <row r="2229">
          <cell r="A2229" t="str">
            <v>3524100750237EF-0100+07500</v>
          </cell>
          <cell r="B2229" t="str">
            <v>X28</v>
          </cell>
          <cell r="C2229">
            <v>207581638</v>
          </cell>
          <cell r="D2229" t="str">
            <v>.75</v>
          </cell>
          <cell r="E2229">
            <v>2</v>
          </cell>
          <cell r="F2229">
            <v>4</v>
          </cell>
          <cell r="H2229">
            <v>3</v>
          </cell>
          <cell r="I2229">
            <v>4</v>
          </cell>
        </row>
        <row r="2230">
          <cell r="A2230" t="str">
            <v>3524100750237EF-0100+10000</v>
          </cell>
          <cell r="B2230" t="str">
            <v>X28</v>
          </cell>
          <cell r="C2230">
            <v>207581554</v>
          </cell>
          <cell r="D2230" t="str">
            <v>3.83</v>
          </cell>
          <cell r="E2230">
            <v>24</v>
          </cell>
          <cell r="F2230">
            <v>5</v>
          </cell>
          <cell r="H2230">
            <v>6</v>
          </cell>
          <cell r="I2230">
            <v>6</v>
          </cell>
        </row>
        <row r="2231">
          <cell r="A2231" t="str">
            <v>3524100750237EF-0125+00000</v>
          </cell>
          <cell r="B2231" t="str">
            <v>X28</v>
          </cell>
          <cell r="C2231">
            <v>207581968</v>
          </cell>
          <cell r="D2231">
            <v>3</v>
          </cell>
          <cell r="E2231">
            <v>37</v>
          </cell>
          <cell r="H2231">
            <v>10</v>
          </cell>
          <cell r="I2231">
            <v>9</v>
          </cell>
        </row>
        <row r="2232">
          <cell r="A2232" t="str">
            <v>3524100750237EF-0125+02500</v>
          </cell>
          <cell r="B2232" t="str">
            <v>X28</v>
          </cell>
          <cell r="C2232">
            <v>207581885</v>
          </cell>
          <cell r="D2232">
            <v>5</v>
          </cell>
          <cell r="E2232">
            <v>20</v>
          </cell>
          <cell r="F2232">
            <v>23</v>
          </cell>
          <cell r="H2232">
            <v>8</v>
          </cell>
          <cell r="I2232">
            <v>7</v>
          </cell>
        </row>
        <row r="2233">
          <cell r="A2233" t="str">
            <v>3524100750237EF-0125+05000</v>
          </cell>
          <cell r="B2233" t="str">
            <v>X28</v>
          </cell>
          <cell r="C2233">
            <v>207581802</v>
          </cell>
          <cell r="D2233">
            <v>4</v>
          </cell>
          <cell r="E2233">
            <v>40</v>
          </cell>
          <cell r="F2233">
            <v>5</v>
          </cell>
          <cell r="H2233">
            <v>13</v>
          </cell>
          <cell r="I2233">
            <v>8</v>
          </cell>
        </row>
        <row r="2234">
          <cell r="A2234" t="str">
            <v>3524100750237EF-0125+07500</v>
          </cell>
          <cell r="B2234" t="str">
            <v>X28</v>
          </cell>
          <cell r="C2234">
            <v>207581729</v>
          </cell>
          <cell r="D2234" t="str">
            <v>3.33</v>
          </cell>
          <cell r="E2234">
            <v>40</v>
          </cell>
          <cell r="F2234">
            <v>14</v>
          </cell>
          <cell r="H2234">
            <v>14</v>
          </cell>
          <cell r="I2234">
            <v>12</v>
          </cell>
        </row>
        <row r="2235">
          <cell r="A2235" t="str">
            <v>3524100750237EF-0125+10000</v>
          </cell>
          <cell r="B2235" t="str">
            <v>X28</v>
          </cell>
          <cell r="C2235">
            <v>207581646</v>
          </cell>
          <cell r="D2235" t="str">
            <v>5.25</v>
          </cell>
          <cell r="E2235">
            <v>25</v>
          </cell>
          <cell r="H2235">
            <v>4</v>
          </cell>
          <cell r="I2235">
            <v>4</v>
          </cell>
        </row>
        <row r="2236">
          <cell r="A2236" t="str">
            <v>3524100750237EF-0125+12500</v>
          </cell>
          <cell r="B2236" t="str">
            <v>X28</v>
          </cell>
          <cell r="C2236">
            <v>207581562</v>
          </cell>
          <cell r="D2236" t="str">
            <v>9.33</v>
          </cell>
          <cell r="E2236">
            <v>32</v>
          </cell>
          <cell r="H2236">
            <v>4</v>
          </cell>
          <cell r="I2236">
            <v>3</v>
          </cell>
        </row>
        <row r="2237">
          <cell r="A2237" t="str">
            <v>3524100750237EF-0150+00000</v>
          </cell>
          <cell r="B2237" t="str">
            <v>X28</v>
          </cell>
          <cell r="C2237">
            <v>207582057</v>
          </cell>
          <cell r="D2237" t="str">
            <v>2.38</v>
          </cell>
          <cell r="E2237">
            <v>27</v>
          </cell>
          <cell r="H2237">
            <v>8</v>
          </cell>
          <cell r="I2237">
            <v>8</v>
          </cell>
        </row>
        <row r="2238">
          <cell r="A2238" t="str">
            <v>3524100750237EF-0150+02500</v>
          </cell>
          <cell r="B2238" t="str">
            <v>X28</v>
          </cell>
          <cell r="C2238">
            <v>207581976</v>
          </cell>
          <cell r="D2238" t="str">
            <v>3.13</v>
          </cell>
          <cell r="E2238">
            <v>38</v>
          </cell>
          <cell r="H2238">
            <v>13</v>
          </cell>
          <cell r="I2238">
            <v>8</v>
          </cell>
        </row>
        <row r="2239">
          <cell r="A2239" t="str">
            <v>3524100750237EF-0150+05000</v>
          </cell>
          <cell r="B2239" t="str">
            <v>X28</v>
          </cell>
          <cell r="C2239">
            <v>207581893</v>
          </cell>
          <cell r="D2239" t="str">
            <v>6.38</v>
          </cell>
          <cell r="E2239">
            <v>68</v>
          </cell>
          <cell r="H2239">
            <v>17</v>
          </cell>
          <cell r="I2239">
            <v>8</v>
          </cell>
        </row>
        <row r="2240">
          <cell r="A2240" t="str">
            <v>3524100750237EF-0150+07500</v>
          </cell>
          <cell r="B2240" t="str">
            <v>X28</v>
          </cell>
          <cell r="C2240">
            <v>207581810</v>
          </cell>
          <cell r="D2240" t="str">
            <v>5.25</v>
          </cell>
          <cell r="E2240">
            <v>12</v>
          </cell>
          <cell r="F2240">
            <v>15</v>
          </cell>
          <cell r="H2240">
            <v>6</v>
          </cell>
          <cell r="I2240">
            <v>4</v>
          </cell>
        </row>
        <row r="2241">
          <cell r="A2241" t="str">
            <v>3524100750237EF-0150+10000</v>
          </cell>
          <cell r="B2241" t="str">
            <v>X28</v>
          </cell>
          <cell r="C2241">
            <v>207581737</v>
          </cell>
          <cell r="D2241" t="str">
            <v>9.33</v>
          </cell>
          <cell r="E2241">
            <v>31</v>
          </cell>
          <cell r="H2241">
            <v>3</v>
          </cell>
          <cell r="I2241">
            <v>3</v>
          </cell>
        </row>
        <row r="2242">
          <cell r="A2242" t="str">
            <v>3524100750237EF-0150+12500</v>
          </cell>
          <cell r="B2242" t="str">
            <v>X28</v>
          </cell>
          <cell r="C2242">
            <v>207581653</v>
          </cell>
          <cell r="D2242" t="str">
            <v>2.5</v>
          </cell>
          <cell r="E2242">
            <v>7</v>
          </cell>
          <cell r="H2242">
            <v>2</v>
          </cell>
          <cell r="I2242">
            <v>2</v>
          </cell>
        </row>
        <row r="2243">
          <cell r="A2243" t="str">
            <v>3524100750237EF-0150+15000</v>
          </cell>
          <cell r="B2243" t="str">
            <v>X28</v>
          </cell>
          <cell r="C2243">
            <v>207581570</v>
          </cell>
          <cell r="D2243" t="str">
            <v>5.25</v>
          </cell>
          <cell r="E2243">
            <v>23</v>
          </cell>
          <cell r="H2243">
            <v>2</v>
          </cell>
          <cell r="I2243">
            <v>4</v>
          </cell>
        </row>
        <row r="2244">
          <cell r="A2244" t="str">
            <v>3524100750237EF-0175+00000</v>
          </cell>
          <cell r="B2244" t="str">
            <v>X28</v>
          </cell>
          <cell r="C2244">
            <v>207582149</v>
          </cell>
          <cell r="D2244" t="str">
            <v>8.3</v>
          </cell>
          <cell r="E2244">
            <v>94</v>
          </cell>
          <cell r="H2244">
            <v>11</v>
          </cell>
          <cell r="I2244">
            <v>10</v>
          </cell>
        </row>
        <row r="2245">
          <cell r="A2245" t="str">
            <v>3524100750237EF-0175+02500</v>
          </cell>
          <cell r="B2245" t="str">
            <v>X28</v>
          </cell>
          <cell r="C2245">
            <v>207582065</v>
          </cell>
          <cell r="D2245" t="str">
            <v>2.5</v>
          </cell>
          <cell r="E2245">
            <v>28</v>
          </cell>
          <cell r="H2245">
            <v>8</v>
          </cell>
          <cell r="I2245">
            <v>8</v>
          </cell>
        </row>
        <row r="2246">
          <cell r="A2246" t="str">
            <v>3524100750237EF-0175+05000</v>
          </cell>
          <cell r="B2246" t="str">
            <v>X28</v>
          </cell>
          <cell r="C2246">
            <v>207581984</v>
          </cell>
          <cell r="D2246" t="str">
            <v>3.45</v>
          </cell>
          <cell r="E2246">
            <v>59</v>
          </cell>
          <cell r="H2246">
            <v>21</v>
          </cell>
          <cell r="I2246">
            <v>11</v>
          </cell>
        </row>
        <row r="2247">
          <cell r="A2247" t="str">
            <v>3524100750237EF-0175+07500</v>
          </cell>
          <cell r="B2247" t="str">
            <v>X28</v>
          </cell>
          <cell r="C2247">
            <v>207581901</v>
          </cell>
          <cell r="D2247" t="str">
            <v>4.67</v>
          </cell>
          <cell r="E2247">
            <v>41</v>
          </cell>
          <cell r="H2247">
            <v>13</v>
          </cell>
          <cell r="I2247">
            <v>6</v>
          </cell>
        </row>
        <row r="2248">
          <cell r="A2248" t="str">
            <v>3524100750237EF-0175+10000</v>
          </cell>
          <cell r="B2248" t="str">
            <v>X28</v>
          </cell>
          <cell r="C2248">
            <v>207581828</v>
          </cell>
          <cell r="D2248" t="str">
            <v>2.17</v>
          </cell>
          <cell r="E2248">
            <v>17</v>
          </cell>
          <cell r="H2248">
            <v>4</v>
          </cell>
          <cell r="I2248">
            <v>6</v>
          </cell>
        </row>
        <row r="2249">
          <cell r="A2249" t="str">
            <v>3524100750237EF-0175+12500</v>
          </cell>
          <cell r="B2249" t="str">
            <v>X28</v>
          </cell>
          <cell r="C2249">
            <v>207581745</v>
          </cell>
          <cell r="D2249" t="str">
            <v>3.83</v>
          </cell>
          <cell r="E2249">
            <v>25</v>
          </cell>
          <cell r="F2249">
            <v>5</v>
          </cell>
          <cell r="H2249">
            <v>7</v>
          </cell>
          <cell r="I2249">
            <v>6</v>
          </cell>
        </row>
        <row r="2250">
          <cell r="A2250" t="str">
            <v>3524100750237EF-0175+15000</v>
          </cell>
          <cell r="B2250" t="str">
            <v>X28</v>
          </cell>
          <cell r="C2250">
            <v>207581661</v>
          </cell>
          <cell r="D2250">
            <v>3</v>
          </cell>
          <cell r="E2250">
            <v>10</v>
          </cell>
          <cell r="H2250">
            <v>1</v>
          </cell>
          <cell r="I2250">
            <v>3</v>
          </cell>
        </row>
        <row r="2251">
          <cell r="A2251" t="str">
            <v>3524100750237EF-0175+17500</v>
          </cell>
          <cell r="B2251" t="str">
            <v>X28</v>
          </cell>
          <cell r="C2251">
            <v>207581588</v>
          </cell>
          <cell r="D2251" t="str">
            <v>4.25</v>
          </cell>
          <cell r="E2251">
            <v>19</v>
          </cell>
          <cell r="H2251">
            <v>2</v>
          </cell>
          <cell r="I2251">
            <v>4</v>
          </cell>
        </row>
        <row r="2252">
          <cell r="A2252" t="str">
            <v>3524100750237EF-0200+00000</v>
          </cell>
          <cell r="B2252" t="str">
            <v>X28</v>
          </cell>
          <cell r="C2252">
            <v>207582230</v>
          </cell>
          <cell r="D2252" t="str">
            <v>1.67</v>
          </cell>
          <cell r="E2252">
            <v>22</v>
          </cell>
          <cell r="F2252">
            <v>5</v>
          </cell>
          <cell r="H2252">
            <v>12</v>
          </cell>
          <cell r="I2252">
            <v>9</v>
          </cell>
        </row>
        <row r="2253">
          <cell r="A2253" t="str">
            <v>3524100750237EF-0200+02500</v>
          </cell>
          <cell r="B2253" t="str">
            <v>X28</v>
          </cell>
          <cell r="C2253">
            <v>207582156</v>
          </cell>
          <cell r="D2253" t="str">
            <v>1.33</v>
          </cell>
          <cell r="E2253">
            <v>27</v>
          </cell>
          <cell r="H2253">
            <v>15</v>
          </cell>
          <cell r="I2253">
            <v>9</v>
          </cell>
        </row>
        <row r="2254">
          <cell r="A2254" t="str">
            <v>3524100750237EF-0200+05000</v>
          </cell>
          <cell r="B2254" t="str">
            <v>X28</v>
          </cell>
          <cell r="C2254">
            <v>207582073</v>
          </cell>
          <cell r="D2254" t="str">
            <v>7.09</v>
          </cell>
          <cell r="E2254">
            <v>88</v>
          </cell>
          <cell r="H2254">
            <v>10</v>
          </cell>
          <cell r="I2254">
            <v>11</v>
          </cell>
        </row>
        <row r="2255">
          <cell r="A2255" t="str">
            <v>3524100750237EF-0200+07500</v>
          </cell>
          <cell r="B2255" t="str">
            <v>X28</v>
          </cell>
          <cell r="C2255">
            <v>207581992</v>
          </cell>
          <cell r="D2255" t="str">
            <v>2.18</v>
          </cell>
          <cell r="E2255">
            <v>34</v>
          </cell>
          <cell r="H2255">
            <v>10</v>
          </cell>
          <cell r="I2255">
            <v>11</v>
          </cell>
        </row>
        <row r="2256">
          <cell r="A2256" t="str">
            <v>3524100750237EF-0200+10000</v>
          </cell>
          <cell r="B2256" t="str">
            <v>X28</v>
          </cell>
          <cell r="C2256">
            <v>207581919</v>
          </cell>
          <cell r="D2256" t="str">
            <v>3.75</v>
          </cell>
          <cell r="E2256">
            <v>25</v>
          </cell>
          <cell r="H2256">
            <v>10</v>
          </cell>
          <cell r="I2256">
            <v>4</v>
          </cell>
        </row>
        <row r="2257">
          <cell r="A2257" t="str">
            <v>3524100750237EF-0200+12500</v>
          </cell>
          <cell r="B2257" t="str">
            <v>X28</v>
          </cell>
          <cell r="C2257">
            <v>207581836</v>
          </cell>
          <cell r="D2257" t="str">
            <v>3.75</v>
          </cell>
          <cell r="E2257">
            <v>23</v>
          </cell>
          <cell r="H2257">
            <v>8</v>
          </cell>
          <cell r="I2257">
            <v>4</v>
          </cell>
        </row>
        <row r="2258">
          <cell r="A2258" t="str">
            <v>3524100750237EF-0200+15000</v>
          </cell>
          <cell r="B2258" t="str">
            <v>X28</v>
          </cell>
          <cell r="C2258">
            <v>207581752</v>
          </cell>
          <cell r="D2258" t="str">
            <v>3.6</v>
          </cell>
          <cell r="E2258">
            <v>24</v>
          </cell>
          <cell r="H2258">
            <v>6</v>
          </cell>
          <cell r="I2258">
            <v>5</v>
          </cell>
        </row>
        <row r="2259">
          <cell r="A2259" t="str">
            <v>3524100750237EF-0200+17500</v>
          </cell>
          <cell r="B2259" t="str">
            <v>X28</v>
          </cell>
          <cell r="C2259">
            <v>207581679</v>
          </cell>
          <cell r="D2259">
            <v>11</v>
          </cell>
          <cell r="F2259">
            <v>15</v>
          </cell>
          <cell r="H2259">
            <v>4</v>
          </cell>
          <cell r="I2259">
            <v>1</v>
          </cell>
        </row>
        <row r="2260">
          <cell r="A2260" t="str">
            <v>3524100750237EF-0200+20000</v>
          </cell>
          <cell r="B2260" t="str">
            <v>X28</v>
          </cell>
          <cell r="C2260">
            <v>207581596</v>
          </cell>
          <cell r="D2260">
            <v>7</v>
          </cell>
          <cell r="E2260">
            <v>10</v>
          </cell>
          <cell r="H2260">
            <v>3</v>
          </cell>
          <cell r="I2260">
            <v>1</v>
          </cell>
        </row>
        <row r="2261">
          <cell r="A2261" t="str">
            <v>3524100750237EF-0225+00000</v>
          </cell>
          <cell r="B2261" t="str">
            <v>X28</v>
          </cell>
          <cell r="C2261">
            <v>207582321</v>
          </cell>
          <cell r="D2261" t="str">
            <v>4.22</v>
          </cell>
          <cell r="E2261">
            <v>15</v>
          </cell>
          <cell r="F2261">
            <v>34</v>
          </cell>
          <cell r="H2261">
            <v>11</v>
          </cell>
          <cell r="I2261">
            <v>9</v>
          </cell>
        </row>
        <row r="2262">
          <cell r="A2262" t="str">
            <v>3524100750237EF-0225+02500</v>
          </cell>
          <cell r="B2262" t="str">
            <v>X28</v>
          </cell>
          <cell r="C2262">
            <v>207582248</v>
          </cell>
          <cell r="D2262" t="str">
            <v>5.67</v>
          </cell>
          <cell r="E2262">
            <v>65</v>
          </cell>
          <cell r="H2262">
            <v>14</v>
          </cell>
          <cell r="I2262">
            <v>9</v>
          </cell>
        </row>
        <row r="2263">
          <cell r="A2263" t="str">
            <v>3524100750237EF-0225+05000</v>
          </cell>
          <cell r="B2263" t="str">
            <v>X28</v>
          </cell>
          <cell r="C2263">
            <v>207582164</v>
          </cell>
          <cell r="D2263" t="str">
            <v>2.94</v>
          </cell>
          <cell r="E2263">
            <v>35</v>
          </cell>
          <cell r="F2263">
            <v>30</v>
          </cell>
          <cell r="H2263">
            <v>18</v>
          </cell>
          <cell r="I2263">
            <v>16</v>
          </cell>
        </row>
        <row r="2264">
          <cell r="A2264" t="str">
            <v>3524100750237EF-0225+07500</v>
          </cell>
          <cell r="B2264" t="str">
            <v>X28</v>
          </cell>
          <cell r="C2264">
            <v>207582081</v>
          </cell>
          <cell r="D2264" t="str">
            <v>3.75</v>
          </cell>
          <cell r="E2264">
            <v>33</v>
          </cell>
          <cell r="F2264">
            <v>11</v>
          </cell>
          <cell r="H2264">
            <v>14</v>
          </cell>
          <cell r="I2264">
            <v>8</v>
          </cell>
        </row>
        <row r="2265">
          <cell r="A2265" t="str">
            <v>3524100750237EF-0225+10000</v>
          </cell>
          <cell r="B2265" t="str">
            <v>X28</v>
          </cell>
          <cell r="C2265">
            <v>207582008</v>
          </cell>
          <cell r="D2265" t="str">
            <v>3.4</v>
          </cell>
          <cell r="E2265">
            <v>21</v>
          </cell>
          <cell r="H2265">
            <v>4</v>
          </cell>
          <cell r="I2265">
            <v>5</v>
          </cell>
        </row>
        <row r="2266">
          <cell r="A2266" t="str">
            <v>3524100750237EF-0225+12500</v>
          </cell>
          <cell r="B2266" t="str">
            <v>X28</v>
          </cell>
          <cell r="C2266">
            <v>207581927</v>
          </cell>
          <cell r="D2266">
            <v>5</v>
          </cell>
          <cell r="E2266">
            <v>28</v>
          </cell>
          <cell r="H2266">
            <v>8</v>
          </cell>
          <cell r="I2266">
            <v>4</v>
          </cell>
        </row>
        <row r="2267">
          <cell r="A2267" t="str">
            <v>3524100750237EF-0225+15000</v>
          </cell>
          <cell r="B2267" t="str">
            <v>X28</v>
          </cell>
          <cell r="C2267">
            <v>207581844</v>
          </cell>
          <cell r="D2267" t="str">
            <v>3.25</v>
          </cell>
          <cell r="E2267">
            <v>18</v>
          </cell>
          <cell r="H2267">
            <v>5</v>
          </cell>
          <cell r="I2267">
            <v>4</v>
          </cell>
        </row>
        <row r="2268">
          <cell r="A2268" t="str">
            <v>3524100750237EF-0225+17500</v>
          </cell>
          <cell r="B2268" t="str">
            <v>X28</v>
          </cell>
          <cell r="C2268">
            <v>207581760</v>
          </cell>
          <cell r="D2268">
            <v>12</v>
          </cell>
          <cell r="E2268">
            <v>26</v>
          </cell>
          <cell r="H2268">
            <v>2</v>
          </cell>
          <cell r="I2268">
            <v>2</v>
          </cell>
        </row>
        <row r="2269">
          <cell r="A2269" t="str">
            <v>3524100750237EF-0225+20000</v>
          </cell>
          <cell r="B2269" t="str">
            <v>X28</v>
          </cell>
          <cell r="C2269">
            <v>207581687</v>
          </cell>
          <cell r="D2269">
            <v>10</v>
          </cell>
          <cell r="E2269">
            <v>14</v>
          </cell>
          <cell r="H2269">
            <v>4</v>
          </cell>
          <cell r="I2269">
            <v>1</v>
          </cell>
        </row>
        <row r="2270">
          <cell r="A2270" t="str">
            <v>3524100750237EF-0250+00000</v>
          </cell>
          <cell r="B2270" t="str">
            <v>X28</v>
          </cell>
          <cell r="C2270">
            <v>207582412</v>
          </cell>
          <cell r="D2270" t="str">
            <v>1.45</v>
          </cell>
          <cell r="E2270">
            <v>27</v>
          </cell>
          <cell r="H2270">
            <v>11</v>
          </cell>
          <cell r="I2270">
            <v>11</v>
          </cell>
        </row>
        <row r="2271">
          <cell r="A2271" t="str">
            <v>3524100750237EF-0250+02500</v>
          </cell>
          <cell r="B2271" t="str">
            <v>X28</v>
          </cell>
          <cell r="C2271">
            <v>207582339</v>
          </cell>
          <cell r="D2271" t="str">
            <v>.63</v>
          </cell>
          <cell r="E2271">
            <v>15</v>
          </cell>
          <cell r="H2271">
            <v>10</v>
          </cell>
          <cell r="I2271">
            <v>8</v>
          </cell>
        </row>
        <row r="2272">
          <cell r="A2272" t="str">
            <v>3524100750237EF-0250+05000</v>
          </cell>
          <cell r="B2272" t="str">
            <v>X28</v>
          </cell>
          <cell r="C2272">
            <v>207582255</v>
          </cell>
          <cell r="D2272" t="str">
            <v>5.82</v>
          </cell>
          <cell r="E2272">
            <v>63</v>
          </cell>
          <cell r="F2272">
            <v>25</v>
          </cell>
          <cell r="H2272">
            <v>24</v>
          </cell>
          <cell r="I2272">
            <v>11</v>
          </cell>
        </row>
        <row r="2273">
          <cell r="A2273" t="str">
            <v>3524100750237EF-0250+07500</v>
          </cell>
          <cell r="B2273" t="str">
            <v>X28</v>
          </cell>
          <cell r="C2273">
            <v>207582172</v>
          </cell>
          <cell r="D2273">
            <v>5</v>
          </cell>
          <cell r="E2273">
            <v>24</v>
          </cell>
          <cell r="F2273">
            <v>21</v>
          </cell>
          <cell r="H2273">
            <v>10</v>
          </cell>
          <cell r="I2273">
            <v>7</v>
          </cell>
        </row>
        <row r="2274">
          <cell r="A2274" t="str">
            <v>3524100750237EF-0250+10000</v>
          </cell>
          <cell r="B2274" t="str">
            <v>X28</v>
          </cell>
          <cell r="C2274">
            <v>207582099</v>
          </cell>
          <cell r="D2274" t="str">
            <v>3.29</v>
          </cell>
          <cell r="E2274">
            <v>24</v>
          </cell>
          <cell r="F2274">
            <v>9</v>
          </cell>
          <cell r="H2274">
            <v>10</v>
          </cell>
          <cell r="I2274">
            <v>7</v>
          </cell>
        </row>
        <row r="2275">
          <cell r="A2275" t="str">
            <v>3524100750237EF-0250+12500</v>
          </cell>
          <cell r="B2275" t="str">
            <v>X28</v>
          </cell>
          <cell r="C2275">
            <v>207582016</v>
          </cell>
          <cell r="D2275" t="str">
            <v>10.33</v>
          </cell>
          <cell r="E2275">
            <v>35</v>
          </cell>
          <cell r="H2275">
            <v>4</v>
          </cell>
          <cell r="I2275">
            <v>3</v>
          </cell>
        </row>
        <row r="2276">
          <cell r="A2276" t="str">
            <v>3524100750237EF-0250+15000</v>
          </cell>
          <cell r="B2276" t="str">
            <v>X28</v>
          </cell>
          <cell r="C2276">
            <v>207581935</v>
          </cell>
          <cell r="D2276">
            <v>6</v>
          </cell>
          <cell r="E2276">
            <v>27</v>
          </cell>
          <cell r="H2276">
            <v>3</v>
          </cell>
          <cell r="I2276">
            <v>4</v>
          </cell>
        </row>
        <row r="2277">
          <cell r="A2277" t="str">
            <v>3524100750237EF-0250+17500</v>
          </cell>
          <cell r="B2277" t="str">
            <v>X28</v>
          </cell>
          <cell r="C2277">
            <v>207581851</v>
          </cell>
          <cell r="D2277" t="str">
            <v>7.5</v>
          </cell>
          <cell r="E2277">
            <v>17</v>
          </cell>
          <cell r="H2277">
            <v>2</v>
          </cell>
          <cell r="I2277">
            <v>2</v>
          </cell>
        </row>
        <row r="2278">
          <cell r="A2278" t="str">
            <v>3524100750237EF-0250+20000</v>
          </cell>
          <cell r="B2278" t="str">
            <v>X28</v>
          </cell>
          <cell r="C2278">
            <v>207581778</v>
          </cell>
          <cell r="D2278">
            <v>8</v>
          </cell>
          <cell r="E2278">
            <v>8</v>
          </cell>
          <cell r="H2278">
            <v>0</v>
          </cell>
          <cell r="I2278">
            <v>1</v>
          </cell>
        </row>
        <row r="2279">
          <cell r="A2279" t="str">
            <v>3524100750237EF-0275+00000</v>
          </cell>
          <cell r="B2279" t="str">
            <v>X28</v>
          </cell>
          <cell r="C2279">
            <v>207582503</v>
          </cell>
          <cell r="D2279" t="str">
            <v>3.33</v>
          </cell>
          <cell r="E2279">
            <v>40</v>
          </cell>
          <cell r="H2279">
            <v>10</v>
          </cell>
          <cell r="I2279">
            <v>9</v>
          </cell>
        </row>
        <row r="2280">
          <cell r="A2280" t="str">
            <v>3524100750237EF-0275+02500</v>
          </cell>
          <cell r="B2280" t="str">
            <v>X28</v>
          </cell>
          <cell r="C2280">
            <v>207582420</v>
          </cell>
          <cell r="D2280" t="str">
            <v>1.63</v>
          </cell>
          <cell r="E2280">
            <v>27</v>
          </cell>
          <cell r="H2280">
            <v>14</v>
          </cell>
          <cell r="I2280">
            <v>8</v>
          </cell>
        </row>
        <row r="2281">
          <cell r="A2281" t="str">
            <v>3524100750237EF-0275+05000</v>
          </cell>
          <cell r="B2281" t="str">
            <v>X28</v>
          </cell>
          <cell r="C2281">
            <v>207582347</v>
          </cell>
          <cell r="D2281" t="str">
            <v>5.33</v>
          </cell>
          <cell r="E2281">
            <v>42</v>
          </cell>
          <cell r="F2281">
            <v>20</v>
          </cell>
          <cell r="H2281">
            <v>14</v>
          </cell>
          <cell r="I2281">
            <v>9</v>
          </cell>
        </row>
        <row r="2282">
          <cell r="A2282" t="str">
            <v>3524100750237EF-0275+07500</v>
          </cell>
          <cell r="B2282" t="str">
            <v>X28</v>
          </cell>
          <cell r="C2282">
            <v>207582263</v>
          </cell>
          <cell r="D2282" t="str">
            <v>5.14</v>
          </cell>
          <cell r="E2282">
            <v>47</v>
          </cell>
          <cell r="H2282">
            <v>11</v>
          </cell>
          <cell r="I2282">
            <v>7</v>
          </cell>
        </row>
        <row r="2283">
          <cell r="A2283" t="str">
            <v>3524100750237EF-0275+10000</v>
          </cell>
          <cell r="B2283" t="str">
            <v>X28</v>
          </cell>
          <cell r="C2283">
            <v>207582180</v>
          </cell>
          <cell r="D2283" t="str">
            <v>4.71</v>
          </cell>
          <cell r="E2283">
            <v>19</v>
          </cell>
          <cell r="F2283">
            <v>20</v>
          </cell>
          <cell r="H2283">
            <v>6</v>
          </cell>
          <cell r="I2283">
            <v>7</v>
          </cell>
        </row>
        <row r="2284">
          <cell r="A2284" t="str">
            <v>3524100750237EF-0275+12500</v>
          </cell>
          <cell r="B2284" t="str">
            <v>X28</v>
          </cell>
          <cell r="C2284">
            <v>207582107</v>
          </cell>
          <cell r="D2284" t="str">
            <v>3.2</v>
          </cell>
          <cell r="E2284">
            <v>20</v>
          </cell>
          <cell r="H2284">
            <v>4</v>
          </cell>
          <cell r="I2284">
            <v>5</v>
          </cell>
        </row>
        <row r="2285">
          <cell r="A2285" t="str">
            <v>3524100750237EF-0275+15000</v>
          </cell>
          <cell r="B2285" t="str">
            <v>X28</v>
          </cell>
          <cell r="C2285">
            <v>207582024</v>
          </cell>
          <cell r="D2285" t="str">
            <v>3.67</v>
          </cell>
          <cell r="E2285">
            <v>14</v>
          </cell>
          <cell r="H2285">
            <v>3</v>
          </cell>
          <cell r="I2285">
            <v>3</v>
          </cell>
        </row>
        <row r="2286">
          <cell r="A2286" t="str">
            <v>3524100750237EF-0275+17500</v>
          </cell>
          <cell r="B2286" t="str">
            <v>X28</v>
          </cell>
          <cell r="C2286">
            <v>207581943</v>
          </cell>
          <cell r="D2286">
            <v>8</v>
          </cell>
          <cell r="E2286">
            <v>7</v>
          </cell>
          <cell r="F2286">
            <v>10</v>
          </cell>
          <cell r="H2286">
            <v>1</v>
          </cell>
          <cell r="I2286">
            <v>2</v>
          </cell>
        </row>
        <row r="2287">
          <cell r="A2287" t="str">
            <v>3524100750237EF-0275+20000</v>
          </cell>
          <cell r="B2287" t="str">
            <v>X28</v>
          </cell>
          <cell r="C2287">
            <v>207581869</v>
          </cell>
          <cell r="D2287">
            <v>3</v>
          </cell>
          <cell r="E2287">
            <v>7</v>
          </cell>
          <cell r="H2287">
            <v>1</v>
          </cell>
          <cell r="I2287">
            <v>2</v>
          </cell>
        </row>
        <row r="2288">
          <cell r="A2288" t="str">
            <v>3524100750237EF-0300+00000</v>
          </cell>
          <cell r="B2288" t="str">
            <v>X28</v>
          </cell>
          <cell r="C2288">
            <v>207582594</v>
          </cell>
          <cell r="D2288" t="str">
            <v>5.25</v>
          </cell>
          <cell r="E2288">
            <v>45</v>
          </cell>
          <cell r="F2288">
            <v>14</v>
          </cell>
          <cell r="H2288">
            <v>17</v>
          </cell>
          <cell r="I2288">
            <v>8</v>
          </cell>
        </row>
        <row r="2289">
          <cell r="A2289" t="str">
            <v>3524100750237EF-0300+02500</v>
          </cell>
          <cell r="B2289" t="str">
            <v>X28</v>
          </cell>
          <cell r="C2289">
            <v>207582511</v>
          </cell>
          <cell r="D2289" t="str">
            <v>4.4</v>
          </cell>
          <cell r="E2289">
            <v>28</v>
          </cell>
          <cell r="H2289">
            <v>6</v>
          </cell>
          <cell r="I2289">
            <v>5</v>
          </cell>
        </row>
        <row r="2290">
          <cell r="A2290" t="str">
            <v>3524100750237EF-0300+05000</v>
          </cell>
          <cell r="B2290" t="str">
            <v>X28</v>
          </cell>
          <cell r="C2290">
            <v>207582438</v>
          </cell>
          <cell r="D2290" t="str">
            <v>1.64</v>
          </cell>
          <cell r="E2290">
            <v>32</v>
          </cell>
          <cell r="H2290">
            <v>14</v>
          </cell>
          <cell r="I2290">
            <v>11</v>
          </cell>
        </row>
        <row r="2291">
          <cell r="A2291" t="str">
            <v>3524100750237EF-0300+07500</v>
          </cell>
          <cell r="B2291" t="str">
            <v>X28</v>
          </cell>
          <cell r="C2291">
            <v>207582354</v>
          </cell>
          <cell r="D2291" t="str">
            <v>5.29</v>
          </cell>
          <cell r="E2291">
            <v>48</v>
          </cell>
          <cell r="H2291">
            <v>11</v>
          </cell>
          <cell r="I2291">
            <v>7</v>
          </cell>
        </row>
        <row r="2292">
          <cell r="A2292" t="str">
            <v>3524100750237EF-0300+10000</v>
          </cell>
          <cell r="B2292" t="str">
            <v>X28</v>
          </cell>
          <cell r="C2292">
            <v>207582271</v>
          </cell>
          <cell r="D2292" t="str">
            <v>3.4</v>
          </cell>
          <cell r="E2292">
            <v>18</v>
          </cell>
          <cell r="F2292">
            <v>5</v>
          </cell>
          <cell r="H2292">
            <v>6</v>
          </cell>
          <cell r="I2292">
            <v>5</v>
          </cell>
        </row>
        <row r="2293">
          <cell r="A2293" t="str">
            <v>3524100750237EF-0300+12500</v>
          </cell>
          <cell r="B2293" t="str">
            <v>X28</v>
          </cell>
          <cell r="C2293">
            <v>207582198</v>
          </cell>
          <cell r="D2293">
            <v>7</v>
          </cell>
          <cell r="E2293">
            <v>11</v>
          </cell>
          <cell r="F2293">
            <v>14</v>
          </cell>
          <cell r="H2293">
            <v>4</v>
          </cell>
          <cell r="I2293">
            <v>3</v>
          </cell>
        </row>
        <row r="2294">
          <cell r="A2294" t="str">
            <v>3524100750237EF-0300+15000</v>
          </cell>
          <cell r="B2294" t="str">
            <v>X28</v>
          </cell>
          <cell r="C2294">
            <v>207582115</v>
          </cell>
          <cell r="D2294" t="str">
            <v>5.33</v>
          </cell>
          <cell r="E2294">
            <v>20</v>
          </cell>
          <cell r="H2294">
            <v>4</v>
          </cell>
          <cell r="I2294">
            <v>3</v>
          </cell>
        </row>
        <row r="2295">
          <cell r="A2295" t="str">
            <v>3524100750237EF-0300+17500</v>
          </cell>
          <cell r="B2295" t="str">
            <v>X28</v>
          </cell>
          <cell r="C2295">
            <v>207582032</v>
          </cell>
          <cell r="D2295" t="str">
            <v>8.5</v>
          </cell>
          <cell r="E2295">
            <v>20</v>
          </cell>
          <cell r="H2295">
            <v>3</v>
          </cell>
          <cell r="I2295">
            <v>2</v>
          </cell>
        </row>
        <row r="2296">
          <cell r="A2296" t="str">
            <v>3524100750237EF-0300+20000</v>
          </cell>
          <cell r="B2296" t="str">
            <v>X28</v>
          </cell>
          <cell r="C2296">
            <v>207581950</v>
          </cell>
          <cell r="D2296">
            <v>5</v>
          </cell>
          <cell r="E2296">
            <v>11</v>
          </cell>
          <cell r="H2296">
            <v>1</v>
          </cell>
          <cell r="I2296">
            <v>2</v>
          </cell>
        </row>
        <row r="2297">
          <cell r="A2297" t="str">
            <v>3524100750237EF-0325+00000</v>
          </cell>
          <cell r="B2297" t="str">
            <v>X28</v>
          </cell>
          <cell r="C2297">
            <v>207582685</v>
          </cell>
          <cell r="D2297" t="str">
            <v>2.14</v>
          </cell>
          <cell r="E2297">
            <v>15</v>
          </cell>
          <cell r="F2297">
            <v>10</v>
          </cell>
          <cell r="H2297">
            <v>10</v>
          </cell>
          <cell r="I2297">
            <v>7</v>
          </cell>
        </row>
        <row r="2298">
          <cell r="A2298" t="str">
            <v>3524100750237EF-0325+02500</v>
          </cell>
          <cell r="B2298" t="str">
            <v>X28</v>
          </cell>
          <cell r="C2298">
            <v>207582602</v>
          </cell>
          <cell r="D2298" t="str">
            <v>2.5</v>
          </cell>
          <cell r="E2298">
            <v>16</v>
          </cell>
          <cell r="F2298">
            <v>5</v>
          </cell>
          <cell r="H2298">
            <v>6</v>
          </cell>
          <cell r="I2298">
            <v>6</v>
          </cell>
        </row>
        <row r="2299">
          <cell r="A2299" t="str">
            <v>3524100750237EF-0325+05000</v>
          </cell>
          <cell r="B2299" t="str">
            <v>X28</v>
          </cell>
          <cell r="C2299">
            <v>207582529</v>
          </cell>
          <cell r="D2299" t="str">
            <v>10.14</v>
          </cell>
          <cell r="E2299">
            <v>81</v>
          </cell>
          <cell r="H2299">
            <v>10</v>
          </cell>
          <cell r="I2299">
            <v>7</v>
          </cell>
        </row>
        <row r="2300">
          <cell r="A2300" t="str">
            <v>3524100750237EF-0325+07500</v>
          </cell>
          <cell r="B2300" t="str">
            <v>X28</v>
          </cell>
          <cell r="C2300">
            <v>207582446</v>
          </cell>
          <cell r="D2300" t="str">
            <v>5.5</v>
          </cell>
          <cell r="E2300">
            <v>20</v>
          </cell>
          <cell r="F2300">
            <v>24</v>
          </cell>
          <cell r="H2300">
            <v>11</v>
          </cell>
          <cell r="I2300">
            <v>6</v>
          </cell>
        </row>
        <row r="2301">
          <cell r="A2301" t="str">
            <v>3524100750237EF-0325+10000</v>
          </cell>
          <cell r="B2301" t="str">
            <v>X28</v>
          </cell>
          <cell r="C2301">
            <v>207582362</v>
          </cell>
          <cell r="D2301">
            <v>8</v>
          </cell>
          <cell r="E2301">
            <v>31</v>
          </cell>
          <cell r="H2301">
            <v>7</v>
          </cell>
          <cell r="I2301">
            <v>3</v>
          </cell>
        </row>
        <row r="2302">
          <cell r="A2302" t="str">
            <v>3524100750237EF-0325+12500</v>
          </cell>
          <cell r="B2302" t="str">
            <v>X28</v>
          </cell>
          <cell r="C2302">
            <v>207582289</v>
          </cell>
          <cell r="D2302">
            <v>8</v>
          </cell>
          <cell r="E2302">
            <v>18</v>
          </cell>
          <cell r="H2302">
            <v>2</v>
          </cell>
          <cell r="I2302">
            <v>2</v>
          </cell>
        </row>
        <row r="2303">
          <cell r="A2303" t="str">
            <v>3524100750237EF-0325+15000</v>
          </cell>
          <cell r="B2303" t="str">
            <v>X28</v>
          </cell>
          <cell r="C2303">
            <v>207582206</v>
          </cell>
          <cell r="D2303">
            <v>35</v>
          </cell>
          <cell r="E2303">
            <v>73</v>
          </cell>
          <cell r="H2303">
            <v>3</v>
          </cell>
          <cell r="I2303">
            <v>2</v>
          </cell>
        </row>
        <row r="2304">
          <cell r="A2304" t="str">
            <v>3524100750237EF-0325+17500</v>
          </cell>
          <cell r="B2304" t="str">
            <v>X28</v>
          </cell>
          <cell r="C2304">
            <v>207582123</v>
          </cell>
          <cell r="D2304">
            <v>11</v>
          </cell>
          <cell r="E2304">
            <v>25</v>
          </cell>
          <cell r="H2304">
            <v>3</v>
          </cell>
          <cell r="I2304">
            <v>2</v>
          </cell>
        </row>
        <row r="2305">
          <cell r="A2305" t="str">
            <v>3524100750237EF-0325+20000</v>
          </cell>
          <cell r="B2305" t="str">
            <v>X28</v>
          </cell>
          <cell r="C2305">
            <v>207582040</v>
          </cell>
          <cell r="D2305" t="str">
            <v>8.5</v>
          </cell>
          <cell r="E2305">
            <v>17</v>
          </cell>
          <cell r="H2305">
            <v>0</v>
          </cell>
          <cell r="I2305">
            <v>2</v>
          </cell>
        </row>
        <row r="2306">
          <cell r="A2306" t="str">
            <v>3524100750237EF-0350+00000</v>
          </cell>
          <cell r="B2306" t="str">
            <v>X28</v>
          </cell>
          <cell r="C2306">
            <v>207582776</v>
          </cell>
          <cell r="D2306" t="str">
            <v>4.6</v>
          </cell>
          <cell r="E2306">
            <v>25</v>
          </cell>
          <cell r="F2306">
            <v>5</v>
          </cell>
          <cell r="H2306">
            <v>7</v>
          </cell>
          <cell r="I2306">
            <v>5</v>
          </cell>
        </row>
        <row r="2307">
          <cell r="A2307" t="str">
            <v>3524100750237EF-0350+02500</v>
          </cell>
          <cell r="B2307" t="str">
            <v>X28</v>
          </cell>
          <cell r="C2307">
            <v>207582693</v>
          </cell>
          <cell r="D2307" t="str">
            <v>5.6</v>
          </cell>
          <cell r="E2307">
            <v>36</v>
          </cell>
          <cell r="H2307">
            <v>8</v>
          </cell>
          <cell r="I2307">
            <v>5</v>
          </cell>
        </row>
        <row r="2308">
          <cell r="A2308" t="str">
            <v>3524100750237EF-0350+05000</v>
          </cell>
          <cell r="B2308" t="str">
            <v>X28</v>
          </cell>
          <cell r="C2308">
            <v>207582610</v>
          </cell>
          <cell r="D2308">
            <v>6</v>
          </cell>
          <cell r="E2308">
            <v>53</v>
          </cell>
          <cell r="H2308">
            <v>11</v>
          </cell>
          <cell r="I2308">
            <v>7</v>
          </cell>
        </row>
        <row r="2309">
          <cell r="A2309" t="str">
            <v>3524100750237EF-0350+07500</v>
          </cell>
          <cell r="B2309" t="str">
            <v>X28</v>
          </cell>
          <cell r="C2309">
            <v>207582537</v>
          </cell>
          <cell r="D2309" t="str">
            <v>5.57</v>
          </cell>
          <cell r="E2309">
            <v>31</v>
          </cell>
          <cell r="F2309">
            <v>20</v>
          </cell>
          <cell r="H2309">
            <v>12</v>
          </cell>
          <cell r="I2309">
            <v>7</v>
          </cell>
        </row>
        <row r="2310">
          <cell r="A2310" t="str">
            <v>3524100750237EF-0350+10000</v>
          </cell>
          <cell r="B2310" t="str">
            <v>X28</v>
          </cell>
          <cell r="C2310">
            <v>207582453</v>
          </cell>
          <cell r="D2310" t="str">
            <v>2.75</v>
          </cell>
          <cell r="E2310">
            <v>15</v>
          </cell>
          <cell r="H2310">
            <v>4</v>
          </cell>
          <cell r="I2310">
            <v>4</v>
          </cell>
        </row>
        <row r="2311">
          <cell r="A2311" t="str">
            <v>3524100750237EF-0350+12500</v>
          </cell>
          <cell r="B2311" t="str">
            <v>X28</v>
          </cell>
          <cell r="C2311">
            <v>207582370</v>
          </cell>
          <cell r="D2311">
            <v>4</v>
          </cell>
          <cell r="E2311">
            <v>23</v>
          </cell>
          <cell r="H2311">
            <v>3</v>
          </cell>
          <cell r="I2311">
            <v>5</v>
          </cell>
        </row>
        <row r="2312">
          <cell r="A2312" t="str">
            <v>3524100750237EF-0350+15000</v>
          </cell>
          <cell r="B2312" t="str">
            <v>X28</v>
          </cell>
          <cell r="C2312">
            <v>207582297</v>
          </cell>
          <cell r="D2312">
            <v>6</v>
          </cell>
          <cell r="E2312">
            <v>11</v>
          </cell>
          <cell r="F2312">
            <v>5</v>
          </cell>
          <cell r="H2312">
            <v>4</v>
          </cell>
          <cell r="I2312">
            <v>2</v>
          </cell>
        </row>
        <row r="2313">
          <cell r="A2313" t="str">
            <v>3524100750237EF-0350+17500</v>
          </cell>
          <cell r="B2313" t="str">
            <v>X28</v>
          </cell>
          <cell r="C2313">
            <v>207582214</v>
          </cell>
          <cell r="D2313">
            <v>6</v>
          </cell>
          <cell r="E2313">
            <v>13</v>
          </cell>
          <cell r="H2313">
            <v>1</v>
          </cell>
          <cell r="I2313">
            <v>2</v>
          </cell>
        </row>
        <row r="2314">
          <cell r="A2314" t="str">
            <v>3524100750237EF-0350+20000</v>
          </cell>
          <cell r="B2314" t="str">
            <v>X28</v>
          </cell>
          <cell r="C2314">
            <v>207582131</v>
          </cell>
          <cell r="D2314">
            <v>21</v>
          </cell>
          <cell r="E2314">
            <v>21</v>
          </cell>
          <cell r="H2314">
            <v>0</v>
          </cell>
          <cell r="I2314">
            <v>1</v>
          </cell>
        </row>
        <row r="2315">
          <cell r="A2315" t="str">
            <v>3524100750237EF-0375+00000</v>
          </cell>
          <cell r="B2315" t="str">
            <v>X28</v>
          </cell>
          <cell r="C2315">
            <v>207582867</v>
          </cell>
          <cell r="D2315">
            <v>6</v>
          </cell>
          <cell r="E2315">
            <v>33</v>
          </cell>
          <cell r="H2315">
            <v>9</v>
          </cell>
          <cell r="I2315">
            <v>4</v>
          </cell>
        </row>
        <row r="2316">
          <cell r="A2316" t="str">
            <v>3524100750237EF-0375+02500</v>
          </cell>
          <cell r="B2316" t="str">
            <v>X28</v>
          </cell>
          <cell r="C2316">
            <v>207582784</v>
          </cell>
          <cell r="D2316" t="str">
            <v>4.5</v>
          </cell>
          <cell r="E2316">
            <v>11</v>
          </cell>
          <cell r="F2316">
            <v>10</v>
          </cell>
          <cell r="H2316">
            <v>3</v>
          </cell>
          <cell r="I2316">
            <v>4</v>
          </cell>
        </row>
        <row r="2317">
          <cell r="A2317" t="str">
            <v>3524100750237EF-0375+05000</v>
          </cell>
          <cell r="B2317" t="str">
            <v>X28</v>
          </cell>
          <cell r="C2317">
            <v>207582701</v>
          </cell>
          <cell r="D2317" t="str">
            <v>2.43</v>
          </cell>
          <cell r="E2317">
            <v>20</v>
          </cell>
          <cell r="F2317">
            <v>5</v>
          </cell>
          <cell r="H2317">
            <v>8</v>
          </cell>
          <cell r="I2317">
            <v>7</v>
          </cell>
        </row>
        <row r="2318">
          <cell r="A2318" t="str">
            <v>3524100750237EF-0375+07500</v>
          </cell>
          <cell r="B2318" t="str">
            <v>X28</v>
          </cell>
          <cell r="C2318">
            <v>207582628</v>
          </cell>
          <cell r="D2318" t="str">
            <v>5.5</v>
          </cell>
          <cell r="E2318">
            <v>54</v>
          </cell>
          <cell r="H2318">
            <v>10</v>
          </cell>
          <cell r="I2318">
            <v>8</v>
          </cell>
        </row>
        <row r="2319">
          <cell r="A2319" t="str">
            <v>3524100750237EF-0375+10000</v>
          </cell>
          <cell r="B2319" t="str">
            <v>X28</v>
          </cell>
          <cell r="C2319">
            <v>207582545</v>
          </cell>
          <cell r="D2319" t="str">
            <v>2.75</v>
          </cell>
          <cell r="E2319">
            <v>14</v>
          </cell>
          <cell r="H2319">
            <v>3</v>
          </cell>
          <cell r="I2319">
            <v>4</v>
          </cell>
        </row>
        <row r="2320">
          <cell r="A2320" t="str">
            <v>3524100750237EF-0375+12500</v>
          </cell>
          <cell r="B2320" t="str">
            <v>X28</v>
          </cell>
          <cell r="C2320">
            <v>207582461</v>
          </cell>
          <cell r="D2320" t="str">
            <v>1.75</v>
          </cell>
          <cell r="E2320">
            <v>11</v>
          </cell>
          <cell r="H2320">
            <v>4</v>
          </cell>
          <cell r="I2320">
            <v>4</v>
          </cell>
        </row>
        <row r="2321">
          <cell r="A2321" t="str">
            <v>3524100750237EF-0375+15000</v>
          </cell>
          <cell r="B2321" t="str">
            <v>X28</v>
          </cell>
          <cell r="C2321">
            <v>207582388</v>
          </cell>
          <cell r="D2321">
            <v>4</v>
          </cell>
          <cell r="E2321">
            <v>11</v>
          </cell>
          <cell r="H2321">
            <v>3</v>
          </cell>
          <cell r="I2321">
            <v>2</v>
          </cell>
        </row>
        <row r="2322">
          <cell r="A2322" t="str">
            <v>3524100750237EF-0375+17500</v>
          </cell>
          <cell r="B2322" t="str">
            <v>X28</v>
          </cell>
          <cell r="C2322">
            <v>207582305</v>
          </cell>
          <cell r="D2322">
            <v>2</v>
          </cell>
          <cell r="E2322">
            <v>5</v>
          </cell>
          <cell r="H2322">
            <v>1</v>
          </cell>
          <cell r="I2322">
            <v>2</v>
          </cell>
        </row>
        <row r="2323">
          <cell r="A2323" t="str">
            <v>3524100750237EF-0375+20000</v>
          </cell>
          <cell r="B2323" t="str">
            <v>X28</v>
          </cell>
          <cell r="C2323">
            <v>207582222</v>
          </cell>
          <cell r="D2323" t="str">
            <v>2.33</v>
          </cell>
          <cell r="E2323">
            <v>8</v>
          </cell>
          <cell r="H2323">
            <v>1</v>
          </cell>
          <cell r="I2323">
            <v>3</v>
          </cell>
        </row>
        <row r="2324">
          <cell r="A2324" t="str">
            <v>3524100750237EF-0400+00000</v>
          </cell>
          <cell r="B2324" t="str">
            <v>X28</v>
          </cell>
          <cell r="C2324">
            <v>207582958</v>
          </cell>
          <cell r="D2324" t="str">
            <v>3.33</v>
          </cell>
          <cell r="E2324">
            <v>13</v>
          </cell>
          <cell r="H2324">
            <v>3</v>
          </cell>
          <cell r="I2324">
            <v>3</v>
          </cell>
        </row>
        <row r="2325">
          <cell r="A2325" t="str">
            <v>3524100750237EF-0400+02500</v>
          </cell>
          <cell r="B2325" t="str">
            <v>X28</v>
          </cell>
          <cell r="C2325">
            <v>207582875</v>
          </cell>
          <cell r="D2325" t="str">
            <v>11.5</v>
          </cell>
          <cell r="E2325">
            <v>25</v>
          </cell>
          <cell r="H2325">
            <v>2</v>
          </cell>
          <cell r="I2325">
            <v>2</v>
          </cell>
        </row>
        <row r="2326">
          <cell r="A2326" t="str">
            <v>3524100750237EF-0400+05000</v>
          </cell>
          <cell r="B2326" t="str">
            <v>X28</v>
          </cell>
          <cell r="C2326">
            <v>207582792</v>
          </cell>
          <cell r="D2326" t="str">
            <v>3.5</v>
          </cell>
          <cell r="E2326">
            <v>14</v>
          </cell>
          <cell r="F2326">
            <v>5</v>
          </cell>
          <cell r="H2326">
            <v>5</v>
          </cell>
          <cell r="I2326">
            <v>4</v>
          </cell>
        </row>
        <row r="2327">
          <cell r="A2327" t="str">
            <v>3524100750237EF-0400+07500</v>
          </cell>
          <cell r="B2327" t="str">
            <v>X28</v>
          </cell>
          <cell r="C2327">
            <v>207582719</v>
          </cell>
          <cell r="D2327" t="str">
            <v>3.5</v>
          </cell>
          <cell r="E2327">
            <v>18</v>
          </cell>
          <cell r="H2327">
            <v>4</v>
          </cell>
          <cell r="I2327">
            <v>4</v>
          </cell>
        </row>
        <row r="2328">
          <cell r="A2328" t="str">
            <v>3524100750237EF-0400+10000</v>
          </cell>
          <cell r="B2328" t="str">
            <v>X28</v>
          </cell>
          <cell r="C2328">
            <v>207582636</v>
          </cell>
          <cell r="D2328" t="str">
            <v>1.4</v>
          </cell>
          <cell r="E2328">
            <v>11</v>
          </cell>
          <cell r="H2328">
            <v>4</v>
          </cell>
          <cell r="I2328">
            <v>5</v>
          </cell>
        </row>
        <row r="2329">
          <cell r="A2329" t="str">
            <v>3524100750237EF-0400+12500</v>
          </cell>
          <cell r="B2329" t="str">
            <v>X28</v>
          </cell>
          <cell r="C2329">
            <v>207582552</v>
          </cell>
          <cell r="D2329">
            <v>9</v>
          </cell>
          <cell r="E2329">
            <v>32</v>
          </cell>
          <cell r="H2329">
            <v>5</v>
          </cell>
          <cell r="I2329">
            <v>3</v>
          </cell>
        </row>
        <row r="2330">
          <cell r="A2330" t="str">
            <v>3524100750237EF-0400+15000</v>
          </cell>
          <cell r="B2330" t="str">
            <v>X28</v>
          </cell>
          <cell r="C2330">
            <v>207582479</v>
          </cell>
          <cell r="D2330">
            <v>8</v>
          </cell>
          <cell r="E2330">
            <v>20</v>
          </cell>
          <cell r="H2330">
            <v>4</v>
          </cell>
          <cell r="I2330">
            <v>2</v>
          </cell>
        </row>
        <row r="2331">
          <cell r="A2331" t="str">
            <v>3524100750237EF-0400+17500</v>
          </cell>
          <cell r="B2331" t="str">
            <v>X28</v>
          </cell>
          <cell r="C2331">
            <v>207582396</v>
          </cell>
          <cell r="D2331">
            <v>6</v>
          </cell>
          <cell r="E2331">
            <v>25</v>
          </cell>
          <cell r="H2331">
            <v>1</v>
          </cell>
          <cell r="I2331">
            <v>4</v>
          </cell>
        </row>
        <row r="2332">
          <cell r="A2332" t="str">
            <v>3524100750237EF-0400+20000</v>
          </cell>
          <cell r="B2332" t="str">
            <v>X28</v>
          </cell>
          <cell r="C2332">
            <v>207582313</v>
          </cell>
          <cell r="D2332" t="str">
            <v>1.5</v>
          </cell>
          <cell r="E2332">
            <v>5</v>
          </cell>
          <cell r="H2332">
            <v>2</v>
          </cell>
          <cell r="I2332">
            <v>2</v>
          </cell>
        </row>
        <row r="2333">
          <cell r="A2333" t="str">
            <v>3524100750237EF-0425+00000</v>
          </cell>
          <cell r="B2333" t="str">
            <v>X28</v>
          </cell>
          <cell r="C2333">
            <v>207583048</v>
          </cell>
          <cell r="D2333" t="str">
            <v>12.5</v>
          </cell>
          <cell r="E2333">
            <v>27</v>
          </cell>
          <cell r="H2333">
            <v>2</v>
          </cell>
          <cell r="I2333">
            <v>2</v>
          </cell>
        </row>
        <row r="2334">
          <cell r="A2334" t="str">
            <v>3524100750237EF-0425+02500</v>
          </cell>
          <cell r="B2334" t="str">
            <v>X28</v>
          </cell>
          <cell r="C2334">
            <v>207582966</v>
          </cell>
          <cell r="D2334">
            <v>10</v>
          </cell>
          <cell r="E2334">
            <v>7</v>
          </cell>
          <cell r="F2334">
            <v>15</v>
          </cell>
          <cell r="H2334">
            <v>2</v>
          </cell>
          <cell r="I2334">
            <v>2</v>
          </cell>
        </row>
        <row r="2335">
          <cell r="A2335" t="str">
            <v>3524100750237EF-0425+05000</v>
          </cell>
          <cell r="B2335" t="str">
            <v>X28</v>
          </cell>
          <cell r="C2335">
            <v>207582883</v>
          </cell>
          <cell r="D2335" t="str">
            <v>4.6</v>
          </cell>
          <cell r="E2335">
            <v>27</v>
          </cell>
          <cell r="H2335">
            <v>4</v>
          </cell>
          <cell r="I2335">
            <v>5</v>
          </cell>
        </row>
        <row r="2336">
          <cell r="A2336" t="str">
            <v>3524100750237EF-0425+07500</v>
          </cell>
          <cell r="B2336" t="str">
            <v>X28</v>
          </cell>
          <cell r="C2336">
            <v>207582800</v>
          </cell>
          <cell r="D2336">
            <v>2</v>
          </cell>
          <cell r="E2336">
            <v>12</v>
          </cell>
          <cell r="H2336">
            <v>4</v>
          </cell>
          <cell r="I2336">
            <v>4</v>
          </cell>
        </row>
        <row r="2337">
          <cell r="A2337" t="str">
            <v>3524100750237EF-0425+10000</v>
          </cell>
          <cell r="B2337" t="str">
            <v>X28</v>
          </cell>
          <cell r="C2337">
            <v>207582727</v>
          </cell>
          <cell r="D2337" t="str">
            <v>7.33</v>
          </cell>
          <cell r="E2337">
            <v>24</v>
          </cell>
          <cell r="H2337">
            <v>2</v>
          </cell>
          <cell r="I2337">
            <v>3</v>
          </cell>
        </row>
        <row r="2338">
          <cell r="A2338" t="str">
            <v>3524100750237EF-0425+12500</v>
          </cell>
          <cell r="B2338" t="str">
            <v>X28</v>
          </cell>
          <cell r="C2338">
            <v>207582644</v>
          </cell>
          <cell r="D2338" t="str">
            <v>2.67</v>
          </cell>
          <cell r="E2338">
            <v>10</v>
          </cell>
          <cell r="H2338">
            <v>2</v>
          </cell>
          <cell r="I2338">
            <v>3</v>
          </cell>
        </row>
        <row r="2339">
          <cell r="A2339" t="str">
            <v>3524100750237EF-0425+15000</v>
          </cell>
          <cell r="B2339" t="str">
            <v>X28</v>
          </cell>
          <cell r="C2339">
            <v>207582560</v>
          </cell>
          <cell r="D2339">
            <v>7</v>
          </cell>
          <cell r="E2339">
            <v>9</v>
          </cell>
          <cell r="H2339">
            <v>2</v>
          </cell>
          <cell r="I2339">
            <v>1</v>
          </cell>
        </row>
        <row r="2340">
          <cell r="A2340" t="str">
            <v>3524100750237EF-0425+17500</v>
          </cell>
          <cell r="B2340" t="str">
            <v>X28</v>
          </cell>
          <cell r="C2340">
            <v>207582487</v>
          </cell>
          <cell r="D2340" t="str">
            <v>8.5</v>
          </cell>
          <cell r="E2340">
            <v>17</v>
          </cell>
          <cell r="H2340">
            <v>0</v>
          </cell>
          <cell r="I2340">
            <v>2</v>
          </cell>
        </row>
        <row r="2341">
          <cell r="A2341" t="str">
            <v>3524100750237EF-0425+20000</v>
          </cell>
          <cell r="B2341" t="str">
            <v>X28</v>
          </cell>
          <cell r="C2341">
            <v>207582404</v>
          </cell>
          <cell r="D2341">
            <v>3</v>
          </cell>
          <cell r="E2341">
            <v>3</v>
          </cell>
          <cell r="H2341">
            <v>0</v>
          </cell>
          <cell r="I2341">
            <v>1</v>
          </cell>
        </row>
        <row r="2342">
          <cell r="A2342" t="str">
            <v>3524100750237EF-0450+00000</v>
          </cell>
          <cell r="B2342" t="str">
            <v>X28</v>
          </cell>
          <cell r="C2342">
            <v>207583139</v>
          </cell>
          <cell r="D2342" t="str">
            <v>5.5</v>
          </cell>
          <cell r="E2342">
            <v>11</v>
          </cell>
          <cell r="F2342">
            <v>4</v>
          </cell>
          <cell r="H2342">
            <v>4</v>
          </cell>
          <cell r="I2342">
            <v>2</v>
          </cell>
        </row>
        <row r="2343">
          <cell r="A2343" t="str">
            <v>3524100750237EF-0450+02500</v>
          </cell>
          <cell r="B2343" t="str">
            <v>X28</v>
          </cell>
          <cell r="C2343">
            <v>207583055</v>
          </cell>
          <cell r="D2343" t="str">
            <v>2.33</v>
          </cell>
          <cell r="E2343">
            <v>8</v>
          </cell>
          <cell r="H2343">
            <v>1</v>
          </cell>
          <cell r="I2343">
            <v>3</v>
          </cell>
        </row>
        <row r="2344">
          <cell r="A2344" t="str">
            <v>3524100750237EF-0450+05000</v>
          </cell>
          <cell r="B2344" t="str">
            <v>X28</v>
          </cell>
          <cell r="C2344">
            <v>207582974</v>
          </cell>
          <cell r="D2344">
            <v>15</v>
          </cell>
          <cell r="E2344">
            <v>20</v>
          </cell>
          <cell r="H2344">
            <v>5</v>
          </cell>
          <cell r="I2344">
            <v>1</v>
          </cell>
        </row>
        <row r="2345">
          <cell r="A2345" t="str">
            <v>3524100750237EF-0450+07500</v>
          </cell>
          <cell r="B2345" t="str">
            <v>X28</v>
          </cell>
          <cell r="C2345">
            <v>207582891</v>
          </cell>
          <cell r="D2345" t="str">
            <v>2.25</v>
          </cell>
          <cell r="E2345">
            <v>12</v>
          </cell>
          <cell r="H2345">
            <v>3</v>
          </cell>
          <cell r="I2345">
            <v>4</v>
          </cell>
        </row>
        <row r="2346">
          <cell r="A2346" t="str">
            <v>3524100750237EF-0450+10000</v>
          </cell>
          <cell r="B2346" t="str">
            <v>X28</v>
          </cell>
          <cell r="C2346">
            <v>207582818</v>
          </cell>
          <cell r="D2346" t="str">
            <v>5.5</v>
          </cell>
          <cell r="E2346">
            <v>11</v>
          </cell>
          <cell r="H2346">
            <v>0</v>
          </cell>
          <cell r="I2346">
            <v>2</v>
          </cell>
        </row>
        <row r="2347">
          <cell r="A2347" t="str">
            <v>3524100750237EF-0450+12500</v>
          </cell>
          <cell r="B2347" t="str">
            <v>X28</v>
          </cell>
          <cell r="C2347">
            <v>207582735</v>
          </cell>
          <cell r="D2347" t="str">
            <v>3.5</v>
          </cell>
          <cell r="E2347">
            <v>9</v>
          </cell>
          <cell r="H2347">
            <v>2</v>
          </cell>
          <cell r="I2347">
            <v>2</v>
          </cell>
        </row>
        <row r="2348">
          <cell r="A2348" t="str">
            <v>3524100750237EF-0450+15000</v>
          </cell>
          <cell r="B2348" t="str">
            <v>X28</v>
          </cell>
          <cell r="C2348">
            <v>207582651</v>
          </cell>
          <cell r="D2348" t="str">
            <v>18.67</v>
          </cell>
          <cell r="E2348">
            <v>56</v>
          </cell>
          <cell r="H2348">
            <v>0</v>
          </cell>
          <cell r="I2348">
            <v>3</v>
          </cell>
        </row>
        <row r="2349">
          <cell r="A2349" t="str">
            <v>3524100750237EF-0450+17500</v>
          </cell>
          <cell r="B2349" t="str">
            <v>X28</v>
          </cell>
          <cell r="C2349">
            <v>207582578</v>
          </cell>
          <cell r="D2349">
            <v>19</v>
          </cell>
          <cell r="E2349">
            <v>20</v>
          </cell>
          <cell r="H2349">
            <v>1</v>
          </cell>
          <cell r="I2349">
            <v>1</v>
          </cell>
        </row>
        <row r="2350">
          <cell r="A2350" t="str">
            <v>3524100750237EF-0450+20000</v>
          </cell>
          <cell r="B2350" t="str">
            <v>X28</v>
          </cell>
          <cell r="C2350">
            <v>207582495</v>
          </cell>
          <cell r="D2350">
            <v>5</v>
          </cell>
          <cell r="E2350">
            <v>5</v>
          </cell>
          <cell r="H2350">
            <v>0</v>
          </cell>
          <cell r="I2350">
            <v>1</v>
          </cell>
        </row>
        <row r="2351">
          <cell r="A2351" t="str">
            <v>3524100750237EF-0475+00000</v>
          </cell>
          <cell r="B2351" t="str">
            <v>X28</v>
          </cell>
          <cell r="C2351">
            <v>207583220</v>
          </cell>
          <cell r="D2351">
            <v>6</v>
          </cell>
          <cell r="E2351">
            <v>6</v>
          </cell>
          <cell r="H2351">
            <v>0</v>
          </cell>
          <cell r="I2351">
            <v>1</v>
          </cell>
        </row>
        <row r="2352">
          <cell r="A2352" t="str">
            <v>3524100750237EF-0475+02500</v>
          </cell>
          <cell r="B2352" t="str">
            <v>X28</v>
          </cell>
          <cell r="C2352">
            <v>207583147</v>
          </cell>
          <cell r="D2352">
            <v>4</v>
          </cell>
          <cell r="E2352">
            <v>7</v>
          </cell>
          <cell r="H2352">
            <v>3</v>
          </cell>
          <cell r="I2352">
            <v>1</v>
          </cell>
        </row>
        <row r="2353">
          <cell r="A2353" t="str">
            <v>3524100750237EF-0475+05000</v>
          </cell>
          <cell r="B2353" t="str">
            <v>X28</v>
          </cell>
          <cell r="C2353">
            <v>207583063</v>
          </cell>
          <cell r="D2353">
            <v>6</v>
          </cell>
          <cell r="E2353">
            <v>23</v>
          </cell>
          <cell r="H2353">
            <v>5</v>
          </cell>
          <cell r="I2353">
            <v>3</v>
          </cell>
        </row>
        <row r="2354">
          <cell r="A2354" t="str">
            <v>3524100750237EF-0475+07500</v>
          </cell>
          <cell r="B2354" t="str">
            <v>X28</v>
          </cell>
          <cell r="C2354">
            <v>207582982</v>
          </cell>
          <cell r="D2354">
            <v>6</v>
          </cell>
          <cell r="E2354">
            <v>14</v>
          </cell>
          <cell r="H2354">
            <v>2</v>
          </cell>
          <cell r="I2354">
            <v>2</v>
          </cell>
        </row>
        <row r="2355">
          <cell r="A2355" t="str">
            <v>3524100750237EF-0475+10000</v>
          </cell>
          <cell r="B2355" t="str">
            <v>X28</v>
          </cell>
          <cell r="C2355">
            <v>207582909</v>
          </cell>
          <cell r="D2355">
            <v>4</v>
          </cell>
          <cell r="E2355">
            <v>8</v>
          </cell>
          <cell r="H2355">
            <v>0</v>
          </cell>
          <cell r="I2355">
            <v>2</v>
          </cell>
        </row>
        <row r="2356">
          <cell r="A2356" t="str">
            <v>3524100750237EF-0475+12500</v>
          </cell>
          <cell r="B2356" t="str">
            <v>X28</v>
          </cell>
          <cell r="C2356">
            <v>207582826</v>
          </cell>
          <cell r="D2356">
            <v>11</v>
          </cell>
          <cell r="E2356">
            <v>22</v>
          </cell>
          <cell r="H2356">
            <v>0</v>
          </cell>
          <cell r="I2356">
            <v>2</v>
          </cell>
        </row>
        <row r="2357">
          <cell r="A2357" t="str">
            <v>3524100750237EF-0475+15000</v>
          </cell>
          <cell r="B2357" t="str">
            <v>X28</v>
          </cell>
          <cell r="C2357">
            <v>207582743</v>
          </cell>
          <cell r="D2357">
            <v>26</v>
          </cell>
          <cell r="E2357">
            <v>26</v>
          </cell>
          <cell r="H2357">
            <v>0</v>
          </cell>
          <cell r="I2357">
            <v>1</v>
          </cell>
        </row>
        <row r="2358">
          <cell r="A2358" t="str">
            <v>3524100750237EF-0475+17500</v>
          </cell>
          <cell r="B2358" t="str">
            <v>X28</v>
          </cell>
          <cell r="C2358">
            <v>207582669</v>
          </cell>
          <cell r="D2358">
            <v>7</v>
          </cell>
          <cell r="E2358">
            <v>21</v>
          </cell>
          <cell r="H2358">
            <v>0</v>
          </cell>
          <cell r="I2358">
            <v>3</v>
          </cell>
        </row>
        <row r="2359">
          <cell r="A2359" t="str">
            <v>3524100750237EF-0475+20000</v>
          </cell>
          <cell r="B2359" t="str">
            <v>X28</v>
          </cell>
          <cell r="C2359">
            <v>207582586</v>
          </cell>
          <cell r="D2359">
            <v>2</v>
          </cell>
          <cell r="E2359">
            <v>2</v>
          </cell>
          <cell r="H2359">
            <v>0</v>
          </cell>
          <cell r="I2359">
            <v>1</v>
          </cell>
        </row>
        <row r="2360">
          <cell r="A2360" t="str">
            <v>3524100750237EF-0500+00000</v>
          </cell>
          <cell r="B2360" t="str">
            <v>X28</v>
          </cell>
          <cell r="C2360">
            <v>207583311</v>
          </cell>
          <cell r="D2360">
            <v>2</v>
          </cell>
          <cell r="E2360">
            <v>6</v>
          </cell>
          <cell r="H2360">
            <v>0</v>
          </cell>
          <cell r="I2360">
            <v>3</v>
          </cell>
        </row>
        <row r="2361">
          <cell r="A2361" t="str">
            <v>3524100750237EF-0500+02500</v>
          </cell>
          <cell r="B2361" t="str">
            <v>X28</v>
          </cell>
          <cell r="C2361">
            <v>207583238</v>
          </cell>
          <cell r="D2361">
            <v>16</v>
          </cell>
          <cell r="E2361">
            <v>16</v>
          </cell>
          <cell r="H2361">
            <v>0</v>
          </cell>
          <cell r="I2361">
            <v>1</v>
          </cell>
        </row>
        <row r="2362">
          <cell r="A2362" t="str">
            <v>3524100750237EF-0500+05000</v>
          </cell>
          <cell r="B2362" t="str">
            <v>X28</v>
          </cell>
          <cell r="C2362">
            <v>207583154</v>
          </cell>
          <cell r="D2362">
            <v>10</v>
          </cell>
          <cell r="E2362">
            <v>10</v>
          </cell>
          <cell r="H2362">
            <v>0</v>
          </cell>
          <cell r="I2362">
            <v>1</v>
          </cell>
        </row>
        <row r="2363">
          <cell r="A2363" t="str">
            <v>3524100750237EF-0500+07500</v>
          </cell>
          <cell r="B2363" t="str">
            <v>X28</v>
          </cell>
          <cell r="C2363">
            <v>207583071</v>
          </cell>
          <cell r="D2363">
            <v>3</v>
          </cell>
          <cell r="E2363">
            <v>3</v>
          </cell>
          <cell r="H2363">
            <v>0</v>
          </cell>
          <cell r="I2363">
            <v>1</v>
          </cell>
        </row>
        <row r="2364">
          <cell r="A2364" t="str">
            <v>3524100750237EF-0500+10000</v>
          </cell>
          <cell r="B2364" t="str">
            <v>X28</v>
          </cell>
          <cell r="C2364">
            <v>207582990</v>
          </cell>
          <cell r="D2364">
            <v>15</v>
          </cell>
          <cell r="E2364">
            <v>16</v>
          </cell>
          <cell r="H2364">
            <v>1</v>
          </cell>
          <cell r="I2364">
            <v>1</v>
          </cell>
        </row>
        <row r="2365">
          <cell r="A2365" t="str">
            <v>3524100750237EF-0500+12500</v>
          </cell>
          <cell r="B2365" t="str">
            <v>X28</v>
          </cell>
          <cell r="C2365">
            <v>207582917</v>
          </cell>
          <cell r="D2365">
            <v>13</v>
          </cell>
          <cell r="E2365">
            <v>14</v>
          </cell>
          <cell r="H2365">
            <v>1</v>
          </cell>
          <cell r="I2365">
            <v>1</v>
          </cell>
        </row>
        <row r="2366">
          <cell r="A2366" t="str">
            <v>3524100750237EF-0500+15000</v>
          </cell>
          <cell r="B2366" t="str">
            <v>X28</v>
          </cell>
          <cell r="C2366">
            <v>207582834</v>
          </cell>
          <cell r="D2366">
            <v>19</v>
          </cell>
          <cell r="E2366">
            <v>20</v>
          </cell>
          <cell r="H2366">
            <v>1</v>
          </cell>
          <cell r="I2366">
            <v>1</v>
          </cell>
        </row>
        <row r="2367">
          <cell r="A2367" t="str">
            <v>3524100750237EF-0500+17500</v>
          </cell>
          <cell r="B2367" t="str">
            <v>X28</v>
          </cell>
          <cell r="C2367">
            <v>207582750</v>
          </cell>
          <cell r="D2367">
            <v>3</v>
          </cell>
          <cell r="E2367">
            <v>3</v>
          </cell>
          <cell r="H2367">
            <v>0</v>
          </cell>
          <cell r="I2367">
            <v>1</v>
          </cell>
        </row>
        <row r="2368">
          <cell r="A2368" t="str">
            <v>3524100750237EF-0500+20000</v>
          </cell>
          <cell r="B2368" t="str">
            <v>X28</v>
          </cell>
          <cell r="C2368">
            <v>207582677</v>
          </cell>
          <cell r="D2368">
            <v>1</v>
          </cell>
          <cell r="E2368">
            <v>1</v>
          </cell>
          <cell r="H2368">
            <v>0</v>
          </cell>
          <cell r="I2368">
            <v>1</v>
          </cell>
        </row>
        <row r="2369">
          <cell r="A2369" t="str">
            <v>3524100750237EF-0525+00000</v>
          </cell>
          <cell r="B2369" t="str">
            <v>X28</v>
          </cell>
          <cell r="C2369">
            <v>207583402</v>
          </cell>
          <cell r="D2369">
            <v>6</v>
          </cell>
          <cell r="E2369">
            <v>6</v>
          </cell>
          <cell r="H2369">
            <v>0</v>
          </cell>
          <cell r="I2369">
            <v>1</v>
          </cell>
        </row>
        <row r="2370">
          <cell r="A2370" t="str">
            <v>3524100750237EF-0525+02500</v>
          </cell>
          <cell r="B2370" t="str">
            <v>X28</v>
          </cell>
          <cell r="C2370">
            <v>207583329</v>
          </cell>
          <cell r="D2370">
            <v>26</v>
          </cell>
          <cell r="E2370">
            <v>26</v>
          </cell>
          <cell r="H2370">
            <v>0</v>
          </cell>
          <cell r="I2370">
            <v>1</v>
          </cell>
        </row>
        <row r="2371">
          <cell r="A2371" t="str">
            <v>3524100750237EF-0525+05000</v>
          </cell>
          <cell r="B2371" t="str">
            <v>X28</v>
          </cell>
          <cell r="C2371">
            <v>207583246</v>
          </cell>
          <cell r="D2371">
            <v>3</v>
          </cell>
          <cell r="E2371">
            <v>3</v>
          </cell>
          <cell r="H2371">
            <v>0</v>
          </cell>
          <cell r="I2371">
            <v>1</v>
          </cell>
        </row>
        <row r="2372">
          <cell r="A2372" t="str">
            <v>3524100750237EF-0525+07500</v>
          </cell>
          <cell r="B2372" t="str">
            <v>X28</v>
          </cell>
          <cell r="C2372">
            <v>207583162</v>
          </cell>
          <cell r="D2372">
            <v>17</v>
          </cell>
          <cell r="E2372">
            <v>18</v>
          </cell>
          <cell r="H2372">
            <v>1</v>
          </cell>
          <cell r="I2372">
            <v>1</v>
          </cell>
        </row>
        <row r="2373">
          <cell r="A2373" t="str">
            <v>3524100750237EF-0525+10000</v>
          </cell>
          <cell r="B2373" t="str">
            <v>X28</v>
          </cell>
          <cell r="C2373">
            <v>207583089</v>
          </cell>
          <cell r="D2373">
            <v>5</v>
          </cell>
          <cell r="E2373">
            <v>5</v>
          </cell>
          <cell r="H2373">
            <v>0</v>
          </cell>
          <cell r="I2373">
            <v>1</v>
          </cell>
        </row>
        <row r="2374">
          <cell r="A2374" t="str">
            <v>3524100750237EF-0525+12500</v>
          </cell>
          <cell r="B2374" t="str">
            <v>X28</v>
          </cell>
          <cell r="C2374">
            <v>207583006</v>
          </cell>
          <cell r="D2374">
            <v>19</v>
          </cell>
          <cell r="E2374">
            <v>19</v>
          </cell>
          <cell r="H2374">
            <v>0</v>
          </cell>
          <cell r="I2374">
            <v>1</v>
          </cell>
        </row>
        <row r="2375">
          <cell r="A2375" t="str">
            <v>3524100750237EF-0525+15000</v>
          </cell>
          <cell r="B2375" t="str">
            <v>X28</v>
          </cell>
          <cell r="C2375">
            <v>207582925</v>
          </cell>
          <cell r="D2375">
            <v>22</v>
          </cell>
          <cell r="E2375">
            <v>22</v>
          </cell>
          <cell r="H2375">
            <v>0</v>
          </cell>
          <cell r="I2375">
            <v>1</v>
          </cell>
        </row>
        <row r="2376">
          <cell r="A2376" t="str">
            <v>3524100750237EF-0525+17500</v>
          </cell>
          <cell r="B2376" t="str">
            <v>X28</v>
          </cell>
          <cell r="C2376">
            <v>207582842</v>
          </cell>
          <cell r="D2376">
            <v>3</v>
          </cell>
          <cell r="E2376">
            <v>3</v>
          </cell>
          <cell r="H2376">
            <v>0</v>
          </cell>
          <cell r="I2376">
            <v>1</v>
          </cell>
        </row>
        <row r="2377">
          <cell r="A2377" t="str">
            <v>3524100750237EF-0525+20000</v>
          </cell>
          <cell r="B2377" t="str">
            <v>X28</v>
          </cell>
          <cell r="C2377">
            <v>207582768</v>
          </cell>
          <cell r="D2377">
            <v>18</v>
          </cell>
          <cell r="E2377">
            <v>18</v>
          </cell>
          <cell r="H2377">
            <v>0</v>
          </cell>
          <cell r="I2377">
            <v>1</v>
          </cell>
        </row>
        <row r="2378">
          <cell r="A2378" t="str">
            <v>3524100750237EF-0550+00000</v>
          </cell>
          <cell r="B2378" t="str">
            <v>X28</v>
          </cell>
          <cell r="C2378">
            <v>207583493</v>
          </cell>
          <cell r="D2378">
            <v>5</v>
          </cell>
          <cell r="E2378">
            <v>5</v>
          </cell>
          <cell r="H2378">
            <v>0</v>
          </cell>
          <cell r="I2378">
            <v>1</v>
          </cell>
        </row>
        <row r="2379">
          <cell r="A2379" t="str">
            <v>3524100750237EF-0550+02500</v>
          </cell>
          <cell r="B2379" t="str">
            <v>X28</v>
          </cell>
          <cell r="C2379">
            <v>207583410</v>
          </cell>
          <cell r="D2379">
            <v>9</v>
          </cell>
          <cell r="E2379">
            <v>9</v>
          </cell>
          <cell r="H2379">
            <v>0</v>
          </cell>
          <cell r="I2379">
            <v>1</v>
          </cell>
        </row>
        <row r="2380">
          <cell r="A2380" t="str">
            <v>3524100750237EF-0550+05000</v>
          </cell>
          <cell r="B2380" t="str">
            <v>X28</v>
          </cell>
          <cell r="C2380">
            <v>207583337</v>
          </cell>
          <cell r="D2380">
            <v>5</v>
          </cell>
          <cell r="E2380">
            <v>5</v>
          </cell>
          <cell r="H2380">
            <v>0</v>
          </cell>
          <cell r="I2380">
            <v>1</v>
          </cell>
        </row>
        <row r="2381">
          <cell r="A2381" t="str">
            <v>3524100750237EF-0550+07500</v>
          </cell>
          <cell r="B2381" t="str">
            <v>X28</v>
          </cell>
          <cell r="C2381">
            <v>207583253</v>
          </cell>
          <cell r="D2381">
            <v>20</v>
          </cell>
          <cell r="E2381">
            <v>20</v>
          </cell>
          <cell r="H2381">
            <v>0</v>
          </cell>
          <cell r="I2381">
            <v>1</v>
          </cell>
        </row>
        <row r="2382">
          <cell r="A2382" t="str">
            <v>3524100750237EF-0550+10000</v>
          </cell>
          <cell r="B2382" t="str">
            <v>X28</v>
          </cell>
          <cell r="C2382">
            <v>207583170</v>
          </cell>
          <cell r="D2382">
            <v>14</v>
          </cell>
          <cell r="E2382">
            <v>14</v>
          </cell>
          <cell r="H2382">
            <v>0</v>
          </cell>
          <cell r="I2382">
            <v>1</v>
          </cell>
        </row>
        <row r="2383">
          <cell r="A2383" t="str">
            <v>3524100750237EF-0550+12500</v>
          </cell>
          <cell r="B2383" t="str">
            <v>X28</v>
          </cell>
          <cell r="C2383">
            <v>207583097</v>
          </cell>
          <cell r="D2383">
            <v>8</v>
          </cell>
          <cell r="E2383">
            <v>8</v>
          </cell>
          <cell r="H2383">
            <v>0</v>
          </cell>
          <cell r="I2383">
            <v>1</v>
          </cell>
        </row>
        <row r="2384">
          <cell r="A2384" t="str">
            <v>3524100750237EF-0550+15000</v>
          </cell>
          <cell r="B2384" t="str">
            <v>X28</v>
          </cell>
          <cell r="C2384">
            <v>207583014</v>
          </cell>
          <cell r="D2384">
            <v>-1</v>
          </cell>
          <cell r="H2384">
            <v>1</v>
          </cell>
          <cell r="I2384">
            <v>1</v>
          </cell>
        </row>
        <row r="2385">
          <cell r="A2385" t="str">
            <v>3524100750237EF-0550+17500</v>
          </cell>
          <cell r="B2385" t="str">
            <v>X28</v>
          </cell>
          <cell r="C2385">
            <v>207582933</v>
          </cell>
          <cell r="D2385">
            <v>21</v>
          </cell>
          <cell r="E2385">
            <v>21</v>
          </cell>
          <cell r="H2385">
            <v>0</v>
          </cell>
          <cell r="I2385">
            <v>1</v>
          </cell>
        </row>
        <row r="2386">
          <cell r="A2386" t="str">
            <v>3524100750237EF-0550+20000</v>
          </cell>
          <cell r="B2386" t="str">
            <v>X28</v>
          </cell>
          <cell r="C2386">
            <v>207582859</v>
          </cell>
          <cell r="D2386">
            <v>7</v>
          </cell>
          <cell r="E2386">
            <v>7</v>
          </cell>
          <cell r="H2386">
            <v>0</v>
          </cell>
          <cell r="I2386">
            <v>1</v>
          </cell>
        </row>
        <row r="2387">
          <cell r="A2387" t="str">
            <v>3524100750237EF-0575+00000</v>
          </cell>
          <cell r="B2387" t="str">
            <v>X28</v>
          </cell>
          <cell r="C2387">
            <v>207583584</v>
          </cell>
          <cell r="D2387">
            <v>4</v>
          </cell>
          <cell r="E2387">
            <v>4</v>
          </cell>
          <cell r="H2387">
            <v>0</v>
          </cell>
          <cell r="I2387">
            <v>1</v>
          </cell>
        </row>
        <row r="2388">
          <cell r="A2388" t="str">
            <v>3524100750237EF-0575+02500</v>
          </cell>
          <cell r="B2388" t="str">
            <v>X28</v>
          </cell>
          <cell r="C2388">
            <v>207583501</v>
          </cell>
          <cell r="D2388">
            <v>18</v>
          </cell>
          <cell r="E2388">
            <v>18</v>
          </cell>
          <cell r="H2388">
            <v>0</v>
          </cell>
          <cell r="I2388">
            <v>1</v>
          </cell>
        </row>
        <row r="2389">
          <cell r="A2389" t="str">
            <v>3524100750237EF-0575+05000</v>
          </cell>
          <cell r="B2389" t="str">
            <v>X28</v>
          </cell>
          <cell r="C2389">
            <v>207583428</v>
          </cell>
          <cell r="D2389">
            <v>8</v>
          </cell>
          <cell r="E2389">
            <v>9</v>
          </cell>
          <cell r="H2389">
            <v>1</v>
          </cell>
          <cell r="I2389">
            <v>1</v>
          </cell>
        </row>
        <row r="2390">
          <cell r="A2390" t="str">
            <v>3524100750237EF-0575+07500</v>
          </cell>
          <cell r="B2390" t="str">
            <v>X28</v>
          </cell>
          <cell r="C2390">
            <v>207583345</v>
          </cell>
          <cell r="D2390">
            <v>16</v>
          </cell>
          <cell r="E2390">
            <v>16</v>
          </cell>
          <cell r="H2390">
            <v>0</v>
          </cell>
          <cell r="I2390">
            <v>1</v>
          </cell>
        </row>
        <row r="2391">
          <cell r="A2391" t="str">
            <v>3524100750237EF-0575+10000</v>
          </cell>
          <cell r="B2391" t="str">
            <v>X28</v>
          </cell>
          <cell r="C2391">
            <v>207583261</v>
          </cell>
          <cell r="D2391">
            <v>11</v>
          </cell>
          <cell r="E2391">
            <v>11</v>
          </cell>
          <cell r="H2391">
            <v>0</v>
          </cell>
          <cell r="I2391">
            <v>1</v>
          </cell>
        </row>
        <row r="2392">
          <cell r="A2392" t="str">
            <v>3524100750237EF-0575+12500</v>
          </cell>
          <cell r="B2392" t="str">
            <v>X28</v>
          </cell>
          <cell r="C2392">
            <v>207583188</v>
          </cell>
          <cell r="D2392">
            <v>24</v>
          </cell>
          <cell r="E2392">
            <v>24</v>
          </cell>
          <cell r="H2392">
            <v>0</v>
          </cell>
          <cell r="I2392">
            <v>1</v>
          </cell>
        </row>
        <row r="2393">
          <cell r="A2393" t="str">
            <v>3524100750237EF-0575+15000</v>
          </cell>
          <cell r="B2393" t="str">
            <v>X28</v>
          </cell>
          <cell r="C2393">
            <v>207583105</v>
          </cell>
          <cell r="D2393">
            <v>16</v>
          </cell>
          <cell r="E2393">
            <v>16</v>
          </cell>
          <cell r="H2393">
            <v>0</v>
          </cell>
          <cell r="I2393">
            <v>1</v>
          </cell>
        </row>
        <row r="2394">
          <cell r="A2394" t="str">
            <v>3524100750237EF-0575+17500</v>
          </cell>
          <cell r="B2394" t="str">
            <v>X28</v>
          </cell>
          <cell r="C2394">
            <v>207583022</v>
          </cell>
          <cell r="D2394">
            <v>9</v>
          </cell>
          <cell r="E2394">
            <v>9</v>
          </cell>
          <cell r="H2394">
            <v>0</v>
          </cell>
          <cell r="I2394">
            <v>1</v>
          </cell>
        </row>
        <row r="2395">
          <cell r="A2395" t="str">
            <v>3524100750237EF-0575+20000</v>
          </cell>
          <cell r="B2395" t="str">
            <v>X28</v>
          </cell>
          <cell r="C2395">
            <v>207582941</v>
          </cell>
          <cell r="D2395">
            <v>5</v>
          </cell>
          <cell r="E2395">
            <v>5</v>
          </cell>
          <cell r="H2395">
            <v>0</v>
          </cell>
          <cell r="I2395">
            <v>1</v>
          </cell>
        </row>
        <row r="2396">
          <cell r="A2396" t="str">
            <v>3524100750237EF-0600+00000</v>
          </cell>
          <cell r="B2396" t="str">
            <v>X28</v>
          </cell>
          <cell r="C2396">
            <v>207583675</v>
          </cell>
          <cell r="D2396">
            <v>28</v>
          </cell>
          <cell r="E2396">
            <v>38</v>
          </cell>
          <cell r="H2396">
            <v>10</v>
          </cell>
          <cell r="I2396">
            <v>1</v>
          </cell>
        </row>
        <row r="2397">
          <cell r="A2397" t="str">
            <v>3524100750237EF-0600+02500</v>
          </cell>
          <cell r="B2397" t="str">
            <v>X28</v>
          </cell>
          <cell r="C2397">
            <v>207583592</v>
          </cell>
          <cell r="D2397">
            <v>3</v>
          </cell>
          <cell r="E2397">
            <v>3</v>
          </cell>
          <cell r="H2397">
            <v>0</v>
          </cell>
          <cell r="I2397">
            <v>1</v>
          </cell>
        </row>
        <row r="2398">
          <cell r="A2398" t="str">
            <v>3524100750237EF-0600+05000</v>
          </cell>
          <cell r="B2398" t="str">
            <v>X28</v>
          </cell>
          <cell r="C2398">
            <v>207583519</v>
          </cell>
          <cell r="D2398">
            <v>12</v>
          </cell>
          <cell r="E2398">
            <v>14</v>
          </cell>
          <cell r="H2398">
            <v>2</v>
          </cell>
          <cell r="I2398">
            <v>1</v>
          </cell>
        </row>
        <row r="2399">
          <cell r="A2399" t="str">
            <v>3524100750237EF-0600+07500</v>
          </cell>
          <cell r="B2399" t="str">
            <v>X28</v>
          </cell>
          <cell r="C2399">
            <v>207583436</v>
          </cell>
          <cell r="D2399">
            <v>2</v>
          </cell>
          <cell r="E2399">
            <v>2</v>
          </cell>
          <cell r="H2399">
            <v>0</v>
          </cell>
          <cell r="I2399">
            <v>1</v>
          </cell>
        </row>
        <row r="2400">
          <cell r="A2400" t="str">
            <v>3524100750237EF-0600+10000</v>
          </cell>
          <cell r="B2400" t="str">
            <v>X28</v>
          </cell>
          <cell r="C2400">
            <v>207583352</v>
          </cell>
          <cell r="D2400">
            <v>5</v>
          </cell>
          <cell r="E2400">
            <v>5</v>
          </cell>
          <cell r="H2400">
            <v>0</v>
          </cell>
          <cell r="I2400">
            <v>1</v>
          </cell>
        </row>
        <row r="2401">
          <cell r="A2401" t="str">
            <v>3524100750237EF-0600+12500</v>
          </cell>
          <cell r="B2401" t="str">
            <v>X28</v>
          </cell>
          <cell r="C2401">
            <v>207583279</v>
          </cell>
          <cell r="D2401">
            <v>10</v>
          </cell>
          <cell r="E2401">
            <v>10</v>
          </cell>
          <cell r="H2401">
            <v>0</v>
          </cell>
          <cell r="I2401">
            <v>1</v>
          </cell>
        </row>
        <row r="2402">
          <cell r="A2402" t="str">
            <v>3524100750237EF-0600+15000</v>
          </cell>
          <cell r="B2402" t="str">
            <v>X28</v>
          </cell>
          <cell r="C2402">
            <v>207583196</v>
          </cell>
          <cell r="D2402">
            <v>23</v>
          </cell>
          <cell r="E2402">
            <v>23</v>
          </cell>
          <cell r="H2402">
            <v>0</v>
          </cell>
          <cell r="I2402">
            <v>1</v>
          </cell>
        </row>
        <row r="2403">
          <cell r="A2403" t="str">
            <v>3524100750237EF-0600+17500</v>
          </cell>
          <cell r="B2403" t="str">
            <v>X28</v>
          </cell>
          <cell r="C2403">
            <v>207583113</v>
          </cell>
          <cell r="D2403">
            <v>7</v>
          </cell>
          <cell r="E2403">
            <v>7</v>
          </cell>
          <cell r="H2403">
            <v>0</v>
          </cell>
          <cell r="I2403">
            <v>1</v>
          </cell>
        </row>
        <row r="2404">
          <cell r="A2404" t="str">
            <v>3524100750237EF-0600+20000</v>
          </cell>
          <cell r="B2404" t="str">
            <v>X28</v>
          </cell>
          <cell r="C2404">
            <v>207583030</v>
          </cell>
          <cell r="D2404">
            <v>22</v>
          </cell>
          <cell r="E2404">
            <v>22</v>
          </cell>
          <cell r="H2404">
            <v>0</v>
          </cell>
          <cell r="I2404">
            <v>1</v>
          </cell>
        </row>
        <row r="2405">
          <cell r="A2405" t="str">
            <v>3524100750640EF+0000+00000</v>
          </cell>
          <cell r="B2405" t="str">
            <v>X28</v>
          </cell>
          <cell r="C2405">
            <v>263073959</v>
          </cell>
          <cell r="D2405" t="str">
            <v>6.62</v>
          </cell>
          <cell r="E2405">
            <v>106</v>
          </cell>
          <cell r="F2405">
            <v>140</v>
          </cell>
          <cell r="H2405">
            <v>54</v>
          </cell>
          <cell r="I2405">
            <v>29</v>
          </cell>
        </row>
        <row r="2406">
          <cell r="A2406" t="str">
            <v>3524100750640EF-0025+00000</v>
          </cell>
          <cell r="B2406" t="str">
            <v>X28</v>
          </cell>
          <cell r="C2406">
            <v>263074049</v>
          </cell>
          <cell r="D2406" t="str">
            <v>7.5</v>
          </cell>
          <cell r="E2406">
            <v>70</v>
          </cell>
          <cell r="H2406">
            <v>10</v>
          </cell>
          <cell r="I2406">
            <v>8</v>
          </cell>
        </row>
        <row r="2407">
          <cell r="A2407" t="str">
            <v>3524100750640EF-0025+02500</v>
          </cell>
          <cell r="B2407" t="str">
            <v>X28</v>
          </cell>
          <cell r="C2407">
            <v>263073967</v>
          </cell>
          <cell r="D2407" t="str">
            <v>3.46</v>
          </cell>
          <cell r="E2407">
            <v>60</v>
          </cell>
          <cell r="H2407">
            <v>15</v>
          </cell>
          <cell r="I2407">
            <v>13</v>
          </cell>
        </row>
        <row r="2408">
          <cell r="A2408" t="str">
            <v>3524100750640EF-0050+00000</v>
          </cell>
          <cell r="B2408" t="str">
            <v>X28</v>
          </cell>
          <cell r="C2408">
            <v>263074130</v>
          </cell>
          <cell r="D2408" t="str">
            <v>3.27</v>
          </cell>
          <cell r="E2408">
            <v>39</v>
          </cell>
          <cell r="F2408">
            <v>10</v>
          </cell>
          <cell r="H2408">
            <v>13</v>
          </cell>
          <cell r="I2408">
            <v>11</v>
          </cell>
        </row>
        <row r="2409">
          <cell r="A2409" t="str">
            <v>3524100750640EF-0050+02500</v>
          </cell>
          <cell r="B2409" t="str">
            <v>X28</v>
          </cell>
          <cell r="C2409">
            <v>263074056</v>
          </cell>
          <cell r="D2409">
            <v>4</v>
          </cell>
          <cell r="E2409">
            <v>57</v>
          </cell>
          <cell r="H2409">
            <v>13</v>
          </cell>
          <cell r="I2409">
            <v>11</v>
          </cell>
        </row>
        <row r="2410">
          <cell r="A2410" t="str">
            <v>3524100750640EF-0050+05000</v>
          </cell>
          <cell r="B2410" t="str">
            <v>X28</v>
          </cell>
          <cell r="C2410">
            <v>263073975</v>
          </cell>
          <cell r="D2410" t="str">
            <v>3.19</v>
          </cell>
          <cell r="E2410">
            <v>40</v>
          </cell>
          <cell r="F2410">
            <v>28</v>
          </cell>
          <cell r="H2410">
            <v>17</v>
          </cell>
          <cell r="I2410">
            <v>16</v>
          </cell>
        </row>
        <row r="2411">
          <cell r="A2411" t="str">
            <v>3524100750640EF-0075+00000</v>
          </cell>
          <cell r="B2411" t="str">
            <v>X28</v>
          </cell>
          <cell r="C2411">
            <v>263074221</v>
          </cell>
          <cell r="D2411" t="str">
            <v>5.77</v>
          </cell>
          <cell r="E2411">
            <v>37</v>
          </cell>
          <cell r="F2411">
            <v>54</v>
          </cell>
          <cell r="H2411">
            <v>16</v>
          </cell>
          <cell r="I2411">
            <v>13</v>
          </cell>
        </row>
        <row r="2412">
          <cell r="A2412" t="str">
            <v>3524100750640EF-0075+02500</v>
          </cell>
          <cell r="B2412" t="str">
            <v>X28</v>
          </cell>
          <cell r="C2412">
            <v>263074148</v>
          </cell>
          <cell r="D2412">
            <v>4</v>
          </cell>
          <cell r="E2412">
            <v>38</v>
          </cell>
          <cell r="F2412">
            <v>41</v>
          </cell>
          <cell r="H2412">
            <v>19</v>
          </cell>
          <cell r="I2412">
            <v>15</v>
          </cell>
        </row>
        <row r="2413">
          <cell r="A2413" t="str">
            <v>3524100750640EF-0075+05000</v>
          </cell>
          <cell r="B2413" t="str">
            <v>X28</v>
          </cell>
          <cell r="C2413">
            <v>263074064</v>
          </cell>
          <cell r="D2413" t="str">
            <v>4.45</v>
          </cell>
          <cell r="E2413">
            <v>50</v>
          </cell>
          <cell r="F2413">
            <v>15</v>
          </cell>
          <cell r="H2413">
            <v>16</v>
          </cell>
          <cell r="I2413">
            <v>11</v>
          </cell>
        </row>
        <row r="2414">
          <cell r="A2414" t="str">
            <v>3524100750640EF-0075+07500</v>
          </cell>
          <cell r="B2414" t="str">
            <v>X28</v>
          </cell>
          <cell r="C2414">
            <v>263073983</v>
          </cell>
          <cell r="D2414" t="str">
            <v>3.64</v>
          </cell>
          <cell r="E2414">
            <v>21</v>
          </cell>
          <cell r="F2414">
            <v>36</v>
          </cell>
          <cell r="H2414">
            <v>17</v>
          </cell>
          <cell r="I2414">
            <v>11</v>
          </cell>
        </row>
        <row r="2415">
          <cell r="A2415" t="str">
            <v>3524100750640EF-0100+00000</v>
          </cell>
          <cell r="B2415" t="str">
            <v>X28</v>
          </cell>
          <cell r="C2415">
            <v>263074312</v>
          </cell>
          <cell r="D2415" t="str">
            <v>5.11</v>
          </cell>
          <cell r="E2415">
            <v>50</v>
          </cell>
          <cell r="F2415">
            <v>63</v>
          </cell>
          <cell r="H2415">
            <v>21</v>
          </cell>
          <cell r="I2415">
            <v>18</v>
          </cell>
        </row>
        <row r="2416">
          <cell r="A2416" t="str">
            <v>3524100750640EF-0100+02500</v>
          </cell>
          <cell r="B2416" t="str">
            <v>X28</v>
          </cell>
          <cell r="C2416">
            <v>263074239</v>
          </cell>
          <cell r="D2416" t="str">
            <v>2.4</v>
          </cell>
          <cell r="E2416">
            <v>43</v>
          </cell>
          <cell r="F2416">
            <v>8</v>
          </cell>
          <cell r="H2416">
            <v>15</v>
          </cell>
          <cell r="I2416">
            <v>15</v>
          </cell>
        </row>
        <row r="2417">
          <cell r="A2417" t="str">
            <v>3524100750640EF-0100+05000</v>
          </cell>
          <cell r="B2417" t="str">
            <v>X28</v>
          </cell>
          <cell r="C2417">
            <v>263074155</v>
          </cell>
          <cell r="D2417" t="str">
            <v>4.17</v>
          </cell>
          <cell r="E2417">
            <v>55</v>
          </cell>
          <cell r="F2417">
            <v>44</v>
          </cell>
          <cell r="H2417">
            <v>24</v>
          </cell>
          <cell r="I2417">
            <v>18</v>
          </cell>
        </row>
        <row r="2418">
          <cell r="A2418" t="str">
            <v>3524100750640EF-0100+07500</v>
          </cell>
          <cell r="B2418" t="str">
            <v>X28</v>
          </cell>
          <cell r="C2418">
            <v>263074072</v>
          </cell>
          <cell r="D2418" t="str">
            <v>4.3</v>
          </cell>
          <cell r="E2418">
            <v>53</v>
          </cell>
          <cell r="F2418">
            <v>5</v>
          </cell>
          <cell r="H2418">
            <v>15</v>
          </cell>
          <cell r="I2418">
            <v>10</v>
          </cell>
        </row>
        <row r="2419">
          <cell r="A2419" t="str">
            <v>3524100750640EF-0100+10000</v>
          </cell>
          <cell r="B2419" t="str">
            <v>X28</v>
          </cell>
          <cell r="C2419">
            <v>263073991</v>
          </cell>
          <cell r="D2419" t="str">
            <v>3.55</v>
          </cell>
          <cell r="E2419">
            <v>38</v>
          </cell>
          <cell r="F2419">
            <v>14</v>
          </cell>
          <cell r="H2419">
            <v>13</v>
          </cell>
          <cell r="I2419">
            <v>11</v>
          </cell>
        </row>
        <row r="2420">
          <cell r="A2420" t="str">
            <v>3524100750640EF-0125+00000</v>
          </cell>
          <cell r="B2420" t="str">
            <v>X28</v>
          </cell>
          <cell r="C2420">
            <v>263074403</v>
          </cell>
          <cell r="D2420" t="str">
            <v>3.95</v>
          </cell>
          <cell r="E2420">
            <v>68</v>
          </cell>
          <cell r="F2420">
            <v>46</v>
          </cell>
          <cell r="H2420">
            <v>27</v>
          </cell>
          <cell r="I2420">
            <v>22</v>
          </cell>
        </row>
        <row r="2421">
          <cell r="A2421" t="str">
            <v>3524100750640EF-0125+02500</v>
          </cell>
          <cell r="B2421" t="str">
            <v>X28</v>
          </cell>
          <cell r="C2421">
            <v>263074320</v>
          </cell>
          <cell r="D2421" t="str">
            <v>4.33</v>
          </cell>
          <cell r="E2421">
            <v>41</v>
          </cell>
          <cell r="F2421">
            <v>59</v>
          </cell>
          <cell r="H2421">
            <v>22</v>
          </cell>
          <cell r="I2421">
            <v>18</v>
          </cell>
        </row>
        <row r="2422">
          <cell r="A2422" t="str">
            <v>3524100750640EF-0125+05000</v>
          </cell>
          <cell r="B2422" t="str">
            <v>X28</v>
          </cell>
          <cell r="C2422">
            <v>263074247</v>
          </cell>
          <cell r="D2422" t="str">
            <v>3.95</v>
          </cell>
          <cell r="E2422">
            <v>76</v>
          </cell>
          <cell r="F2422">
            <v>27</v>
          </cell>
          <cell r="H2422">
            <v>28</v>
          </cell>
          <cell r="I2422">
            <v>19</v>
          </cell>
        </row>
        <row r="2423">
          <cell r="A2423" t="str">
            <v>3524100750640EF-0125+07500</v>
          </cell>
          <cell r="B2423" t="str">
            <v>X28</v>
          </cell>
          <cell r="C2423">
            <v>263074163</v>
          </cell>
          <cell r="D2423" t="str">
            <v>3.33</v>
          </cell>
          <cell r="E2423">
            <v>58</v>
          </cell>
          <cell r="F2423">
            <v>10</v>
          </cell>
          <cell r="H2423">
            <v>18</v>
          </cell>
          <cell r="I2423">
            <v>15</v>
          </cell>
        </row>
        <row r="2424">
          <cell r="A2424" t="str">
            <v>3524100750640EF-0125+10000</v>
          </cell>
          <cell r="B2424" t="str">
            <v>X28</v>
          </cell>
          <cell r="C2424">
            <v>263074080</v>
          </cell>
          <cell r="D2424" t="str">
            <v>4.13</v>
          </cell>
          <cell r="E2424">
            <v>42</v>
          </cell>
          <cell r="H2424">
            <v>9</v>
          </cell>
          <cell r="I2424">
            <v>8</v>
          </cell>
        </row>
        <row r="2425">
          <cell r="A2425" t="str">
            <v>3524100750640EF-0125+12500</v>
          </cell>
          <cell r="B2425" t="str">
            <v>X28</v>
          </cell>
          <cell r="C2425">
            <v>263074007</v>
          </cell>
          <cell r="D2425">
            <v>5</v>
          </cell>
          <cell r="E2425">
            <v>33</v>
          </cell>
          <cell r="F2425">
            <v>32</v>
          </cell>
          <cell r="H2425">
            <v>15</v>
          </cell>
          <cell r="I2425">
            <v>10</v>
          </cell>
        </row>
        <row r="2426">
          <cell r="A2426" t="str">
            <v>3524100750640EF-0150+00000</v>
          </cell>
          <cell r="B2426" t="str">
            <v>X28</v>
          </cell>
          <cell r="C2426">
            <v>263074494</v>
          </cell>
          <cell r="D2426" t="str">
            <v>3.72</v>
          </cell>
          <cell r="E2426">
            <v>65</v>
          </cell>
          <cell r="F2426">
            <v>59</v>
          </cell>
          <cell r="H2426">
            <v>31</v>
          </cell>
          <cell r="I2426">
            <v>25</v>
          </cell>
        </row>
        <row r="2427">
          <cell r="A2427" t="str">
            <v>3524100750640EF-0150+02500</v>
          </cell>
          <cell r="B2427" t="str">
            <v>X28</v>
          </cell>
          <cell r="C2427">
            <v>263074411</v>
          </cell>
          <cell r="D2427" t="str">
            <v>3.95</v>
          </cell>
          <cell r="E2427">
            <v>74</v>
          </cell>
          <cell r="F2427">
            <v>38</v>
          </cell>
          <cell r="H2427">
            <v>29</v>
          </cell>
          <cell r="I2427">
            <v>21</v>
          </cell>
        </row>
        <row r="2428">
          <cell r="A2428" t="str">
            <v>3524100750640EF-0150+05000</v>
          </cell>
          <cell r="B2428" t="str">
            <v>X28</v>
          </cell>
          <cell r="C2428">
            <v>263074338</v>
          </cell>
          <cell r="D2428" t="str">
            <v>4.38</v>
          </cell>
          <cell r="E2428">
            <v>111</v>
          </cell>
          <cell r="F2428">
            <v>29</v>
          </cell>
          <cell r="H2428">
            <v>35</v>
          </cell>
          <cell r="I2428">
            <v>24</v>
          </cell>
        </row>
        <row r="2429">
          <cell r="A2429" t="str">
            <v>3524100750640EF-0150+07500</v>
          </cell>
          <cell r="B2429" t="str">
            <v>X28</v>
          </cell>
          <cell r="C2429">
            <v>263074254</v>
          </cell>
          <cell r="D2429" t="str">
            <v>4.67</v>
          </cell>
          <cell r="E2429">
            <v>75</v>
          </cell>
          <cell r="F2429">
            <v>19</v>
          </cell>
          <cell r="H2429">
            <v>24</v>
          </cell>
          <cell r="I2429">
            <v>15</v>
          </cell>
        </row>
        <row r="2430">
          <cell r="A2430" t="str">
            <v>3524100750640EF-0150+10000</v>
          </cell>
          <cell r="B2430" t="str">
            <v>X28</v>
          </cell>
          <cell r="C2430">
            <v>263074171</v>
          </cell>
          <cell r="D2430" t="str">
            <v>3.73</v>
          </cell>
          <cell r="E2430">
            <v>52</v>
          </cell>
          <cell r="H2430">
            <v>11</v>
          </cell>
          <cell r="I2430">
            <v>11</v>
          </cell>
        </row>
        <row r="2431">
          <cell r="A2431" t="str">
            <v>3524100750640EF-0150+12500</v>
          </cell>
          <cell r="B2431" t="str">
            <v>X28</v>
          </cell>
          <cell r="C2431">
            <v>263074098</v>
          </cell>
          <cell r="D2431" t="str">
            <v>3.5</v>
          </cell>
          <cell r="E2431">
            <v>34</v>
          </cell>
          <cell r="H2431">
            <v>6</v>
          </cell>
          <cell r="I2431">
            <v>8</v>
          </cell>
        </row>
        <row r="2432">
          <cell r="A2432" t="str">
            <v>3524100750640EF-0150+15000</v>
          </cell>
          <cell r="B2432" t="str">
            <v>X28</v>
          </cell>
          <cell r="C2432">
            <v>263074015</v>
          </cell>
          <cell r="D2432">
            <v>4</v>
          </cell>
          <cell r="E2432">
            <v>26</v>
          </cell>
          <cell r="F2432">
            <v>18</v>
          </cell>
          <cell r="H2432">
            <v>12</v>
          </cell>
          <cell r="I2432">
            <v>8</v>
          </cell>
        </row>
        <row r="2433">
          <cell r="A2433" t="str">
            <v>3524100750640EF-0175+00000</v>
          </cell>
          <cell r="B2433" t="str">
            <v>X28</v>
          </cell>
          <cell r="C2433">
            <v>263074585</v>
          </cell>
          <cell r="D2433" t="str">
            <v>5.03</v>
          </cell>
          <cell r="E2433">
            <v>86</v>
          </cell>
          <cell r="F2433">
            <v>95</v>
          </cell>
          <cell r="H2433">
            <v>35</v>
          </cell>
          <cell r="I2433">
            <v>29</v>
          </cell>
        </row>
        <row r="2434">
          <cell r="A2434" t="str">
            <v>3524100750640EF-0175+02500</v>
          </cell>
          <cell r="B2434" t="str">
            <v>X28</v>
          </cell>
          <cell r="C2434">
            <v>263074502</v>
          </cell>
          <cell r="D2434" t="str">
            <v>3.79</v>
          </cell>
          <cell r="E2434">
            <v>84</v>
          </cell>
          <cell r="F2434">
            <v>35</v>
          </cell>
          <cell r="H2434">
            <v>28</v>
          </cell>
          <cell r="I2434">
            <v>24</v>
          </cell>
        </row>
        <row r="2435">
          <cell r="A2435" t="str">
            <v>3524100750640EF-0175+05000</v>
          </cell>
          <cell r="B2435" t="str">
            <v>X28</v>
          </cell>
          <cell r="C2435">
            <v>263074429</v>
          </cell>
          <cell r="D2435" t="str">
            <v>3.34</v>
          </cell>
          <cell r="E2435">
            <v>77</v>
          </cell>
          <cell r="F2435">
            <v>53</v>
          </cell>
          <cell r="H2435">
            <v>33</v>
          </cell>
          <cell r="I2435">
            <v>29</v>
          </cell>
        </row>
        <row r="2436">
          <cell r="A2436" t="str">
            <v>3524100750640EF-0175+07500</v>
          </cell>
          <cell r="B2436" t="str">
            <v>X28</v>
          </cell>
          <cell r="C2436">
            <v>263074346</v>
          </cell>
          <cell r="D2436" t="str">
            <v>4.17</v>
          </cell>
          <cell r="E2436">
            <v>81</v>
          </cell>
          <cell r="F2436">
            <v>21</v>
          </cell>
          <cell r="H2436">
            <v>27</v>
          </cell>
          <cell r="I2436">
            <v>18</v>
          </cell>
        </row>
        <row r="2437">
          <cell r="A2437" t="str">
            <v>3524100750640EF-0175+10000</v>
          </cell>
          <cell r="B2437" t="str">
            <v>X28</v>
          </cell>
          <cell r="C2437">
            <v>263074262</v>
          </cell>
          <cell r="D2437" t="str">
            <v>2.38</v>
          </cell>
          <cell r="E2437">
            <v>33</v>
          </cell>
          <cell r="F2437">
            <v>12</v>
          </cell>
          <cell r="H2437">
            <v>14</v>
          </cell>
          <cell r="I2437">
            <v>13</v>
          </cell>
        </row>
        <row r="2438">
          <cell r="A2438" t="str">
            <v>3524100750640EF-0175+12500</v>
          </cell>
          <cell r="B2438" t="str">
            <v>X28</v>
          </cell>
          <cell r="C2438">
            <v>263074189</v>
          </cell>
          <cell r="D2438" t="str">
            <v>4.63</v>
          </cell>
          <cell r="E2438">
            <v>28</v>
          </cell>
          <cell r="F2438">
            <v>21</v>
          </cell>
          <cell r="H2438">
            <v>12</v>
          </cell>
          <cell r="I2438">
            <v>8</v>
          </cell>
        </row>
        <row r="2439">
          <cell r="A2439" t="str">
            <v>3524100750640EF-0175+15000</v>
          </cell>
          <cell r="B2439" t="str">
            <v>X28</v>
          </cell>
          <cell r="C2439">
            <v>263074106</v>
          </cell>
          <cell r="D2439" t="str">
            <v>3.29</v>
          </cell>
          <cell r="E2439">
            <v>19</v>
          </cell>
          <cell r="F2439">
            <v>9</v>
          </cell>
          <cell r="H2439">
            <v>5</v>
          </cell>
          <cell r="I2439">
            <v>7</v>
          </cell>
        </row>
        <row r="2440">
          <cell r="A2440" t="str">
            <v>3524100750640EF-0175+17500</v>
          </cell>
          <cell r="B2440" t="str">
            <v>X28</v>
          </cell>
          <cell r="C2440">
            <v>263074023</v>
          </cell>
          <cell r="D2440" t="str">
            <v>3.25</v>
          </cell>
          <cell r="E2440">
            <v>35</v>
          </cell>
          <cell r="H2440">
            <v>9</v>
          </cell>
          <cell r="I2440">
            <v>8</v>
          </cell>
        </row>
        <row r="2441">
          <cell r="A2441" t="str">
            <v>3524100750640EF-0200+00000</v>
          </cell>
          <cell r="B2441" t="str">
            <v>X28</v>
          </cell>
          <cell r="C2441">
            <v>263074676</v>
          </cell>
          <cell r="D2441" t="str">
            <v>3.27</v>
          </cell>
          <cell r="E2441">
            <v>78</v>
          </cell>
          <cell r="F2441">
            <v>57</v>
          </cell>
          <cell r="H2441">
            <v>37</v>
          </cell>
          <cell r="I2441">
            <v>30</v>
          </cell>
        </row>
        <row r="2442">
          <cell r="A2442" t="str">
            <v>3524100750640EF-0200+02500</v>
          </cell>
          <cell r="B2442" t="str">
            <v>X28</v>
          </cell>
          <cell r="C2442">
            <v>263074593</v>
          </cell>
          <cell r="D2442" t="str">
            <v>3.55</v>
          </cell>
          <cell r="E2442">
            <v>68</v>
          </cell>
          <cell r="F2442">
            <v>41</v>
          </cell>
          <cell r="H2442">
            <v>31</v>
          </cell>
          <cell r="I2442">
            <v>22</v>
          </cell>
        </row>
        <row r="2443">
          <cell r="A2443" t="str">
            <v>3524100750640EF-0200+05000</v>
          </cell>
          <cell r="B2443" t="str">
            <v>X28</v>
          </cell>
          <cell r="C2443">
            <v>263074510</v>
          </cell>
          <cell r="D2443" t="str">
            <v>3.78</v>
          </cell>
          <cell r="E2443">
            <v>104</v>
          </cell>
          <cell r="F2443">
            <v>63</v>
          </cell>
          <cell r="H2443">
            <v>46</v>
          </cell>
          <cell r="I2443">
            <v>32</v>
          </cell>
        </row>
        <row r="2444">
          <cell r="A2444" t="str">
            <v>3524100750640EF-0200+07500</v>
          </cell>
          <cell r="B2444" t="str">
            <v>X28</v>
          </cell>
          <cell r="C2444">
            <v>263074437</v>
          </cell>
          <cell r="D2444" t="str">
            <v>3.68</v>
          </cell>
          <cell r="E2444">
            <v>49</v>
          </cell>
          <cell r="F2444">
            <v>43</v>
          </cell>
          <cell r="H2444">
            <v>22</v>
          </cell>
          <cell r="I2444">
            <v>19</v>
          </cell>
        </row>
        <row r="2445">
          <cell r="A2445" t="str">
            <v>3524100750640EF-0200+10000</v>
          </cell>
          <cell r="B2445" t="str">
            <v>X28</v>
          </cell>
          <cell r="C2445">
            <v>263074353</v>
          </cell>
          <cell r="D2445" t="str">
            <v>2.92</v>
          </cell>
          <cell r="E2445">
            <v>30</v>
          </cell>
          <cell r="F2445">
            <v>22</v>
          </cell>
          <cell r="H2445">
            <v>14</v>
          </cell>
          <cell r="I2445">
            <v>13</v>
          </cell>
        </row>
        <row r="2446">
          <cell r="A2446" t="str">
            <v>3524100750640EF-0200+12500</v>
          </cell>
          <cell r="B2446" t="str">
            <v>X28</v>
          </cell>
          <cell r="C2446">
            <v>263074270</v>
          </cell>
          <cell r="D2446" t="str">
            <v>5.88</v>
          </cell>
          <cell r="E2446">
            <v>39</v>
          </cell>
          <cell r="F2446">
            <v>23</v>
          </cell>
          <cell r="H2446">
            <v>15</v>
          </cell>
          <cell r="I2446">
            <v>8</v>
          </cell>
        </row>
        <row r="2447">
          <cell r="A2447" t="str">
            <v>3524100750640EF-0200+15000</v>
          </cell>
          <cell r="B2447" t="str">
            <v>X28</v>
          </cell>
          <cell r="C2447">
            <v>263074197</v>
          </cell>
          <cell r="D2447" t="str">
            <v>3.14</v>
          </cell>
          <cell r="E2447">
            <v>25</v>
          </cell>
          <cell r="F2447">
            <v>6</v>
          </cell>
          <cell r="H2447">
            <v>9</v>
          </cell>
          <cell r="I2447">
            <v>7</v>
          </cell>
        </row>
        <row r="2448">
          <cell r="A2448" t="str">
            <v>3524100750640EF-0200+17500</v>
          </cell>
          <cell r="B2448" t="str">
            <v>X28</v>
          </cell>
          <cell r="C2448">
            <v>263074114</v>
          </cell>
          <cell r="D2448" t="str">
            <v>3.5</v>
          </cell>
          <cell r="E2448">
            <v>26</v>
          </cell>
          <cell r="H2448">
            <v>5</v>
          </cell>
          <cell r="I2448">
            <v>6</v>
          </cell>
        </row>
        <row r="2449">
          <cell r="A2449" t="str">
            <v>3524100750640EF-0200+20000</v>
          </cell>
          <cell r="B2449" t="str">
            <v>X28</v>
          </cell>
          <cell r="C2449">
            <v>263074031</v>
          </cell>
          <cell r="D2449" t="str">
            <v>4.88</v>
          </cell>
          <cell r="E2449">
            <v>19</v>
          </cell>
          <cell r="F2449">
            <v>27</v>
          </cell>
          <cell r="H2449">
            <v>7</v>
          </cell>
          <cell r="I2449">
            <v>8</v>
          </cell>
        </row>
        <row r="2450">
          <cell r="A2450" t="str">
            <v>3524100750640EF-0225+00000</v>
          </cell>
          <cell r="B2450" t="str">
            <v>X28</v>
          </cell>
          <cell r="C2450">
            <v>263074767</v>
          </cell>
          <cell r="D2450" t="str">
            <v>3.11</v>
          </cell>
          <cell r="E2450">
            <v>89</v>
          </cell>
          <cell r="F2450">
            <v>28</v>
          </cell>
          <cell r="H2450">
            <v>33</v>
          </cell>
          <cell r="I2450">
            <v>27</v>
          </cell>
        </row>
        <row r="2451">
          <cell r="A2451" t="str">
            <v>3524100750640EF-0225+02500</v>
          </cell>
          <cell r="B2451" t="str">
            <v>X28</v>
          </cell>
          <cell r="C2451">
            <v>263074684</v>
          </cell>
          <cell r="D2451" t="str">
            <v>2.75</v>
          </cell>
          <cell r="E2451">
            <v>67</v>
          </cell>
          <cell r="F2451">
            <v>31</v>
          </cell>
          <cell r="H2451">
            <v>32</v>
          </cell>
          <cell r="I2451">
            <v>24</v>
          </cell>
        </row>
        <row r="2452">
          <cell r="A2452" t="str">
            <v>3524100750640EF-0225+05000</v>
          </cell>
          <cell r="B2452" t="str">
            <v>X28</v>
          </cell>
          <cell r="C2452">
            <v>263074601</v>
          </cell>
          <cell r="D2452" t="str">
            <v>2.94</v>
          </cell>
          <cell r="E2452">
            <v>83</v>
          </cell>
          <cell r="F2452">
            <v>47</v>
          </cell>
          <cell r="H2452">
            <v>36</v>
          </cell>
          <cell r="I2452">
            <v>32</v>
          </cell>
        </row>
        <row r="2453">
          <cell r="A2453" t="str">
            <v>3524100750640EF-0225+07500</v>
          </cell>
          <cell r="B2453" t="str">
            <v>X28</v>
          </cell>
          <cell r="C2453">
            <v>263074528</v>
          </cell>
          <cell r="D2453" t="str">
            <v>5.33</v>
          </cell>
          <cell r="E2453">
            <v>67</v>
          </cell>
          <cell r="F2453">
            <v>73</v>
          </cell>
          <cell r="H2453">
            <v>28</v>
          </cell>
          <cell r="I2453">
            <v>21</v>
          </cell>
        </row>
        <row r="2454">
          <cell r="A2454" t="str">
            <v>3524100750640EF-0225+10000</v>
          </cell>
          <cell r="B2454" t="str">
            <v>X28</v>
          </cell>
          <cell r="C2454">
            <v>263074445</v>
          </cell>
          <cell r="D2454" t="str">
            <v>4.2</v>
          </cell>
          <cell r="E2454">
            <v>47</v>
          </cell>
          <cell r="F2454">
            <v>33</v>
          </cell>
          <cell r="H2454">
            <v>17</v>
          </cell>
          <cell r="I2454">
            <v>15</v>
          </cell>
        </row>
        <row r="2455">
          <cell r="A2455" t="str">
            <v>3524100750640EF-0225+12500</v>
          </cell>
          <cell r="B2455" t="str">
            <v>X28</v>
          </cell>
          <cell r="C2455">
            <v>263074361</v>
          </cell>
          <cell r="D2455" t="str">
            <v>5.09</v>
          </cell>
          <cell r="E2455">
            <v>28</v>
          </cell>
          <cell r="F2455">
            <v>40</v>
          </cell>
          <cell r="H2455">
            <v>12</v>
          </cell>
          <cell r="I2455">
            <v>11</v>
          </cell>
        </row>
        <row r="2456">
          <cell r="A2456" t="str">
            <v>3524100750640EF-0225+15000</v>
          </cell>
          <cell r="B2456" t="str">
            <v>X28</v>
          </cell>
          <cell r="C2456">
            <v>263074288</v>
          </cell>
          <cell r="D2456" t="str">
            <v>3.5</v>
          </cell>
          <cell r="E2456">
            <v>28</v>
          </cell>
          <cell r="F2456">
            <v>9</v>
          </cell>
          <cell r="H2456">
            <v>9</v>
          </cell>
          <cell r="I2456">
            <v>8</v>
          </cell>
        </row>
        <row r="2457">
          <cell r="A2457" t="str">
            <v>3524100750640EF-0225+17500</v>
          </cell>
          <cell r="B2457" t="str">
            <v>X28</v>
          </cell>
          <cell r="C2457">
            <v>263074205</v>
          </cell>
          <cell r="D2457" t="str">
            <v>2.57</v>
          </cell>
          <cell r="E2457">
            <v>23</v>
          </cell>
          <cell r="H2457">
            <v>5</v>
          </cell>
          <cell r="I2457">
            <v>7</v>
          </cell>
        </row>
        <row r="2458">
          <cell r="A2458" t="str">
            <v>3524100750640EF-0225+20000</v>
          </cell>
          <cell r="B2458" t="str">
            <v>X28</v>
          </cell>
          <cell r="C2458">
            <v>263074122</v>
          </cell>
          <cell r="D2458" t="str">
            <v>2.83</v>
          </cell>
          <cell r="E2458">
            <v>14</v>
          </cell>
          <cell r="F2458">
            <v>5</v>
          </cell>
          <cell r="H2458">
            <v>2</v>
          </cell>
          <cell r="I2458">
            <v>6</v>
          </cell>
        </row>
        <row r="2459">
          <cell r="A2459" t="str">
            <v>3524100750640EF-0250+00000</v>
          </cell>
          <cell r="B2459" t="str">
            <v>X28</v>
          </cell>
          <cell r="C2459">
            <v>263074858</v>
          </cell>
          <cell r="D2459" t="str">
            <v>2.38</v>
          </cell>
          <cell r="E2459">
            <v>83</v>
          </cell>
          <cell r="F2459">
            <v>19</v>
          </cell>
          <cell r="H2459">
            <v>33</v>
          </cell>
          <cell r="I2459">
            <v>29</v>
          </cell>
        </row>
        <row r="2460">
          <cell r="A2460" t="str">
            <v>3524100750640EF-0250+02500</v>
          </cell>
          <cell r="B2460" t="str">
            <v>X28</v>
          </cell>
          <cell r="C2460">
            <v>263074775</v>
          </cell>
          <cell r="D2460" t="str">
            <v>4.33</v>
          </cell>
          <cell r="E2460">
            <v>81</v>
          </cell>
          <cell r="F2460">
            <v>41</v>
          </cell>
          <cell r="H2460">
            <v>31</v>
          </cell>
          <cell r="I2460">
            <v>21</v>
          </cell>
        </row>
        <row r="2461">
          <cell r="A2461" t="str">
            <v>3524100750640EF-0250+05000</v>
          </cell>
          <cell r="B2461" t="str">
            <v>X28</v>
          </cell>
          <cell r="C2461">
            <v>263074692</v>
          </cell>
          <cell r="D2461" t="str">
            <v>3.87</v>
          </cell>
          <cell r="E2461">
            <v>109</v>
          </cell>
          <cell r="F2461">
            <v>49</v>
          </cell>
          <cell r="H2461">
            <v>42</v>
          </cell>
          <cell r="I2461">
            <v>30</v>
          </cell>
        </row>
        <row r="2462">
          <cell r="A2462" t="str">
            <v>3524100750640EF-0250+07500</v>
          </cell>
          <cell r="B2462" t="str">
            <v>X28</v>
          </cell>
          <cell r="C2462">
            <v>263074619</v>
          </cell>
          <cell r="D2462" t="str">
            <v>3.14</v>
          </cell>
          <cell r="E2462">
            <v>55</v>
          </cell>
          <cell r="F2462">
            <v>41</v>
          </cell>
          <cell r="H2462">
            <v>27</v>
          </cell>
          <cell r="I2462">
            <v>22</v>
          </cell>
        </row>
        <row r="2463">
          <cell r="A2463" t="str">
            <v>3524100750640EF-0250+10000</v>
          </cell>
          <cell r="B2463" t="str">
            <v>X28</v>
          </cell>
          <cell r="C2463">
            <v>263074536</v>
          </cell>
          <cell r="D2463" t="str">
            <v>3.2</v>
          </cell>
          <cell r="E2463">
            <v>52</v>
          </cell>
          <cell r="F2463">
            <v>14</v>
          </cell>
          <cell r="H2463">
            <v>18</v>
          </cell>
          <cell r="I2463">
            <v>15</v>
          </cell>
        </row>
        <row r="2464">
          <cell r="A2464" t="str">
            <v>3524100750640EF-0250+12500</v>
          </cell>
          <cell r="B2464" t="str">
            <v>X28</v>
          </cell>
          <cell r="C2464">
            <v>263074452</v>
          </cell>
          <cell r="D2464" t="str">
            <v>3.8</v>
          </cell>
          <cell r="E2464">
            <v>51</v>
          </cell>
          <cell r="H2464">
            <v>13</v>
          </cell>
          <cell r="I2464">
            <v>10</v>
          </cell>
        </row>
        <row r="2465">
          <cell r="A2465" t="str">
            <v>3524100750640EF-0250+15000</v>
          </cell>
          <cell r="B2465" t="str">
            <v>X28</v>
          </cell>
          <cell r="C2465">
            <v>263074379</v>
          </cell>
          <cell r="D2465" t="str">
            <v>3.63</v>
          </cell>
          <cell r="E2465">
            <v>31</v>
          </cell>
          <cell r="F2465">
            <v>8</v>
          </cell>
          <cell r="H2465">
            <v>10</v>
          </cell>
          <cell r="I2465">
            <v>8</v>
          </cell>
        </row>
        <row r="2466">
          <cell r="A2466" t="str">
            <v>3524100750640EF-0250+17500</v>
          </cell>
          <cell r="B2466" t="str">
            <v>X28</v>
          </cell>
          <cell r="C2466">
            <v>263074296</v>
          </cell>
          <cell r="D2466" t="str">
            <v>2.43</v>
          </cell>
          <cell r="E2466">
            <v>22</v>
          </cell>
          <cell r="H2466">
            <v>5</v>
          </cell>
          <cell r="I2466">
            <v>7</v>
          </cell>
        </row>
        <row r="2467">
          <cell r="A2467" t="str">
            <v>3524100750640EF-0250+20000</v>
          </cell>
          <cell r="B2467" t="str">
            <v>X28</v>
          </cell>
          <cell r="C2467">
            <v>263074213</v>
          </cell>
          <cell r="D2467" t="str">
            <v>5.71</v>
          </cell>
          <cell r="E2467">
            <v>44</v>
          </cell>
          <cell r="H2467">
            <v>4</v>
          </cell>
          <cell r="I2467">
            <v>7</v>
          </cell>
        </row>
        <row r="2468">
          <cell r="A2468" t="str">
            <v>3524100750640EF-0275+00000</v>
          </cell>
          <cell r="B2468" t="str">
            <v>X28</v>
          </cell>
          <cell r="C2468">
            <v>263074940</v>
          </cell>
          <cell r="D2468" t="str">
            <v>2.67</v>
          </cell>
          <cell r="E2468">
            <v>55</v>
          </cell>
          <cell r="F2468">
            <v>37</v>
          </cell>
          <cell r="H2468">
            <v>28</v>
          </cell>
          <cell r="I2468">
            <v>24</v>
          </cell>
        </row>
        <row r="2469">
          <cell r="A2469" t="str">
            <v>3524100750640EF-0275+02500</v>
          </cell>
          <cell r="B2469" t="str">
            <v>X28</v>
          </cell>
          <cell r="C2469">
            <v>263074866</v>
          </cell>
          <cell r="D2469" t="str">
            <v>5.52</v>
          </cell>
          <cell r="E2469">
            <v>79</v>
          </cell>
          <cell r="F2469">
            <v>65</v>
          </cell>
          <cell r="H2469">
            <v>28</v>
          </cell>
          <cell r="I2469">
            <v>21</v>
          </cell>
        </row>
        <row r="2470">
          <cell r="A2470" t="str">
            <v>3524100750640EF-0275+05000</v>
          </cell>
          <cell r="B2470" t="str">
            <v>X28</v>
          </cell>
          <cell r="C2470">
            <v>263074783</v>
          </cell>
          <cell r="D2470" t="str">
            <v>3.45</v>
          </cell>
          <cell r="E2470">
            <v>104</v>
          </cell>
          <cell r="F2470">
            <v>33</v>
          </cell>
          <cell r="H2470">
            <v>37</v>
          </cell>
          <cell r="I2470">
            <v>29</v>
          </cell>
        </row>
        <row r="2471">
          <cell r="A2471" t="str">
            <v>3524100750640EF-0275+07500</v>
          </cell>
          <cell r="B2471" t="str">
            <v>X28</v>
          </cell>
          <cell r="C2471">
            <v>263074700</v>
          </cell>
          <cell r="D2471" t="str">
            <v>6.47</v>
          </cell>
          <cell r="E2471">
            <v>96</v>
          </cell>
          <cell r="F2471">
            <v>61</v>
          </cell>
          <cell r="H2471">
            <v>34</v>
          </cell>
          <cell r="I2471">
            <v>19</v>
          </cell>
        </row>
        <row r="2472">
          <cell r="A2472" t="str">
            <v>3524100750640EF-0275+10000</v>
          </cell>
          <cell r="B2472" t="str">
            <v>X28</v>
          </cell>
          <cell r="C2472">
            <v>263074627</v>
          </cell>
          <cell r="D2472" t="str">
            <v>3.23</v>
          </cell>
          <cell r="E2472">
            <v>44</v>
          </cell>
          <cell r="F2472">
            <v>14</v>
          </cell>
          <cell r="H2472">
            <v>16</v>
          </cell>
          <cell r="I2472">
            <v>13</v>
          </cell>
        </row>
        <row r="2473">
          <cell r="A2473" t="str">
            <v>3524100750640EF-0275+12500</v>
          </cell>
          <cell r="B2473" t="str">
            <v>X28</v>
          </cell>
          <cell r="C2473">
            <v>263074544</v>
          </cell>
          <cell r="D2473" t="str">
            <v>3.82</v>
          </cell>
          <cell r="E2473">
            <v>44</v>
          </cell>
          <cell r="F2473">
            <v>10</v>
          </cell>
          <cell r="H2473">
            <v>12</v>
          </cell>
          <cell r="I2473">
            <v>11</v>
          </cell>
        </row>
        <row r="2474">
          <cell r="A2474" t="str">
            <v>3524100750640EF-0275+15000</v>
          </cell>
          <cell r="B2474" t="str">
            <v>X28</v>
          </cell>
          <cell r="C2474">
            <v>263074460</v>
          </cell>
          <cell r="D2474" t="str">
            <v>5.25</v>
          </cell>
          <cell r="E2474">
            <v>26</v>
          </cell>
          <cell r="F2474">
            <v>24</v>
          </cell>
          <cell r="H2474">
            <v>8</v>
          </cell>
          <cell r="I2474">
            <v>8</v>
          </cell>
        </row>
        <row r="2475">
          <cell r="A2475" t="str">
            <v>3524100750640EF-0275+17500</v>
          </cell>
          <cell r="B2475" t="str">
            <v>X28</v>
          </cell>
          <cell r="C2475">
            <v>263074387</v>
          </cell>
          <cell r="D2475" t="str">
            <v>4.14</v>
          </cell>
          <cell r="E2475">
            <v>24</v>
          </cell>
          <cell r="F2475">
            <v>10</v>
          </cell>
          <cell r="H2475">
            <v>5</v>
          </cell>
          <cell r="I2475">
            <v>7</v>
          </cell>
        </row>
        <row r="2476">
          <cell r="A2476" t="str">
            <v>3524100750640EF-0275+20000</v>
          </cell>
          <cell r="B2476" t="str">
            <v>X28</v>
          </cell>
          <cell r="C2476">
            <v>263074304</v>
          </cell>
          <cell r="D2476" t="str">
            <v>2.83</v>
          </cell>
          <cell r="E2476">
            <v>20</v>
          </cell>
          <cell r="H2476">
            <v>3</v>
          </cell>
          <cell r="I2476">
            <v>6</v>
          </cell>
        </row>
        <row r="2477">
          <cell r="A2477" t="str">
            <v>3524100750640EF-0300+00000</v>
          </cell>
          <cell r="B2477" t="str">
            <v>X28</v>
          </cell>
          <cell r="C2477">
            <v>263075038</v>
          </cell>
          <cell r="D2477" t="str">
            <v>5.04</v>
          </cell>
          <cell r="E2477">
            <v>93</v>
          </cell>
          <cell r="F2477">
            <v>64</v>
          </cell>
          <cell r="H2477">
            <v>31</v>
          </cell>
          <cell r="I2477">
            <v>25</v>
          </cell>
        </row>
        <row r="2478">
          <cell r="A2478" t="str">
            <v>3524100750640EF-0300+02500</v>
          </cell>
          <cell r="B2478" t="str">
            <v>X28</v>
          </cell>
          <cell r="C2478">
            <v>263074957</v>
          </cell>
          <cell r="D2478" t="str">
            <v>3.17</v>
          </cell>
          <cell r="E2478">
            <v>79</v>
          </cell>
          <cell r="H2478">
            <v>22</v>
          </cell>
          <cell r="I2478">
            <v>18</v>
          </cell>
        </row>
        <row r="2479">
          <cell r="A2479" t="str">
            <v>3524100750640EF-0300+05000</v>
          </cell>
          <cell r="B2479" t="str">
            <v>X28</v>
          </cell>
          <cell r="C2479">
            <v>263074874</v>
          </cell>
          <cell r="D2479" t="str">
            <v>4.72</v>
          </cell>
          <cell r="E2479">
            <v>89</v>
          </cell>
          <cell r="F2479">
            <v>63</v>
          </cell>
          <cell r="H2479">
            <v>34</v>
          </cell>
          <cell r="I2479">
            <v>25</v>
          </cell>
        </row>
        <row r="2480">
          <cell r="A2480" t="str">
            <v>3524100750640EF-0300+07500</v>
          </cell>
          <cell r="B2480" t="str">
            <v>X28</v>
          </cell>
          <cell r="C2480">
            <v>263074791</v>
          </cell>
          <cell r="D2480" t="str">
            <v>3.06</v>
          </cell>
          <cell r="E2480">
            <v>44</v>
          </cell>
          <cell r="F2480">
            <v>30</v>
          </cell>
          <cell r="H2480">
            <v>19</v>
          </cell>
          <cell r="I2480">
            <v>18</v>
          </cell>
        </row>
        <row r="2481">
          <cell r="A2481" t="str">
            <v>3524100750640EF-0300+10000</v>
          </cell>
          <cell r="B2481" t="str">
            <v>X28</v>
          </cell>
          <cell r="C2481">
            <v>263074718</v>
          </cell>
          <cell r="D2481" t="str">
            <v>4.31</v>
          </cell>
          <cell r="E2481">
            <v>61</v>
          </cell>
          <cell r="F2481">
            <v>13</v>
          </cell>
          <cell r="H2481">
            <v>18</v>
          </cell>
          <cell r="I2481">
            <v>13</v>
          </cell>
        </row>
        <row r="2482">
          <cell r="A2482" t="str">
            <v>3524100750640EF-0300+12500</v>
          </cell>
          <cell r="B2482" t="str">
            <v>X28</v>
          </cell>
          <cell r="C2482">
            <v>263074635</v>
          </cell>
          <cell r="D2482" t="str">
            <v>4.75</v>
          </cell>
          <cell r="E2482">
            <v>48</v>
          </cell>
          <cell r="F2482">
            <v>5</v>
          </cell>
          <cell r="H2482">
            <v>15</v>
          </cell>
          <cell r="I2482">
            <v>8</v>
          </cell>
        </row>
        <row r="2483">
          <cell r="A2483" t="str">
            <v>3524100750640EF-0300+15000</v>
          </cell>
          <cell r="B2483" t="str">
            <v>X28</v>
          </cell>
          <cell r="C2483">
            <v>263074551</v>
          </cell>
          <cell r="D2483" t="str">
            <v>3.5</v>
          </cell>
          <cell r="E2483">
            <v>36</v>
          </cell>
          <cell r="H2483">
            <v>8</v>
          </cell>
          <cell r="I2483">
            <v>8</v>
          </cell>
        </row>
        <row r="2484">
          <cell r="A2484" t="str">
            <v>3524100750640EF-0300+17500</v>
          </cell>
          <cell r="B2484" t="str">
            <v>X28</v>
          </cell>
          <cell r="C2484">
            <v>263074478</v>
          </cell>
          <cell r="D2484" t="str">
            <v>3.17</v>
          </cell>
          <cell r="E2484">
            <v>20</v>
          </cell>
          <cell r="F2484">
            <v>3</v>
          </cell>
          <cell r="H2484">
            <v>4</v>
          </cell>
          <cell r="I2484">
            <v>6</v>
          </cell>
        </row>
        <row r="2485">
          <cell r="A2485" t="str">
            <v>3524100750640EF-0300+20000</v>
          </cell>
          <cell r="B2485" t="str">
            <v>X28</v>
          </cell>
          <cell r="C2485">
            <v>263074395</v>
          </cell>
          <cell r="D2485" t="str">
            <v>2.33</v>
          </cell>
          <cell r="E2485">
            <v>11</v>
          </cell>
          <cell r="F2485">
            <v>5</v>
          </cell>
          <cell r="H2485">
            <v>2</v>
          </cell>
          <cell r="I2485">
            <v>6</v>
          </cell>
        </row>
        <row r="2486">
          <cell r="A2486" t="str">
            <v>3524100750640EF-0325+00000</v>
          </cell>
          <cell r="B2486" t="str">
            <v>X28</v>
          </cell>
          <cell r="C2486">
            <v>263075129</v>
          </cell>
          <cell r="D2486" t="str">
            <v>3.05</v>
          </cell>
          <cell r="E2486">
            <v>57</v>
          </cell>
          <cell r="F2486">
            <v>23</v>
          </cell>
          <cell r="H2486">
            <v>22</v>
          </cell>
          <cell r="I2486">
            <v>19</v>
          </cell>
        </row>
        <row r="2487">
          <cell r="A2487" t="str">
            <v>3524100750640EF-0325+02500</v>
          </cell>
          <cell r="B2487" t="str">
            <v>X28</v>
          </cell>
          <cell r="C2487">
            <v>263075046</v>
          </cell>
          <cell r="D2487" t="str">
            <v>3.38</v>
          </cell>
          <cell r="E2487">
            <v>50</v>
          </cell>
          <cell r="F2487">
            <v>22</v>
          </cell>
          <cell r="H2487">
            <v>18</v>
          </cell>
          <cell r="I2487">
            <v>16</v>
          </cell>
        </row>
        <row r="2488">
          <cell r="A2488" t="str">
            <v>3524100750640EF-0325+05000</v>
          </cell>
          <cell r="B2488" t="str">
            <v>X28</v>
          </cell>
          <cell r="C2488">
            <v>263074965</v>
          </cell>
          <cell r="D2488" t="str">
            <v>4.14</v>
          </cell>
          <cell r="E2488">
            <v>77</v>
          </cell>
          <cell r="F2488">
            <v>36</v>
          </cell>
          <cell r="H2488">
            <v>26</v>
          </cell>
          <cell r="I2488">
            <v>21</v>
          </cell>
        </row>
        <row r="2489">
          <cell r="A2489" t="str">
            <v>3524100750640EF-0325+07500</v>
          </cell>
          <cell r="B2489" t="str">
            <v>X28</v>
          </cell>
          <cell r="C2489">
            <v>263074882</v>
          </cell>
          <cell r="D2489" t="str">
            <v>3.33</v>
          </cell>
          <cell r="E2489">
            <v>77</v>
          </cell>
          <cell r="F2489">
            <v>5</v>
          </cell>
          <cell r="H2489">
            <v>22</v>
          </cell>
          <cell r="I2489">
            <v>18</v>
          </cell>
        </row>
        <row r="2490">
          <cell r="A2490" t="str">
            <v>3524100750640EF-0325+10000</v>
          </cell>
          <cell r="B2490" t="str">
            <v>X28</v>
          </cell>
          <cell r="C2490">
            <v>263074809</v>
          </cell>
          <cell r="D2490">
            <v>6</v>
          </cell>
          <cell r="E2490">
            <v>30</v>
          </cell>
          <cell r="F2490">
            <v>48</v>
          </cell>
          <cell r="H2490">
            <v>12</v>
          </cell>
          <cell r="I2490">
            <v>11</v>
          </cell>
        </row>
        <row r="2491">
          <cell r="A2491" t="str">
            <v>3524100750640EF-0325+12500</v>
          </cell>
          <cell r="B2491" t="str">
            <v>X28</v>
          </cell>
          <cell r="C2491">
            <v>263074726</v>
          </cell>
          <cell r="D2491" t="str">
            <v>2.6</v>
          </cell>
          <cell r="E2491">
            <v>29</v>
          </cell>
          <cell r="F2491">
            <v>7</v>
          </cell>
          <cell r="H2491">
            <v>10</v>
          </cell>
          <cell r="I2491">
            <v>10</v>
          </cell>
        </row>
        <row r="2492">
          <cell r="A2492" t="str">
            <v>3524100750640EF-0325+15000</v>
          </cell>
          <cell r="B2492" t="str">
            <v>X28</v>
          </cell>
          <cell r="C2492">
            <v>263074643</v>
          </cell>
          <cell r="D2492" t="str">
            <v>4.71</v>
          </cell>
          <cell r="E2492">
            <v>20</v>
          </cell>
          <cell r="F2492">
            <v>20</v>
          </cell>
          <cell r="H2492">
            <v>7</v>
          </cell>
          <cell r="I2492">
            <v>7</v>
          </cell>
        </row>
        <row r="2493">
          <cell r="A2493" t="str">
            <v>3524100750640EF-0325+17500</v>
          </cell>
          <cell r="B2493" t="str">
            <v>X28</v>
          </cell>
          <cell r="C2493">
            <v>263074569</v>
          </cell>
          <cell r="D2493" t="str">
            <v>2.29</v>
          </cell>
          <cell r="E2493">
            <v>15</v>
          </cell>
          <cell r="F2493">
            <v>4</v>
          </cell>
          <cell r="H2493">
            <v>3</v>
          </cell>
          <cell r="I2493">
            <v>7</v>
          </cell>
        </row>
        <row r="2494">
          <cell r="A2494" t="str">
            <v>3524100750640EF-0325+20000</v>
          </cell>
          <cell r="B2494" t="str">
            <v>X28</v>
          </cell>
          <cell r="C2494">
            <v>263074486</v>
          </cell>
          <cell r="D2494" t="str">
            <v>3.33</v>
          </cell>
          <cell r="E2494">
            <v>24</v>
          </cell>
          <cell r="H2494">
            <v>4</v>
          </cell>
          <cell r="I2494">
            <v>6</v>
          </cell>
        </row>
        <row r="2495">
          <cell r="A2495" t="str">
            <v>3524100750640EF-0350+00000</v>
          </cell>
          <cell r="B2495" t="str">
            <v>X28</v>
          </cell>
          <cell r="C2495">
            <v>263075210</v>
          </cell>
          <cell r="D2495" t="str">
            <v>5.88</v>
          </cell>
          <cell r="E2495">
            <v>48</v>
          </cell>
          <cell r="F2495">
            <v>65</v>
          </cell>
          <cell r="H2495">
            <v>19</v>
          </cell>
          <cell r="I2495">
            <v>16</v>
          </cell>
        </row>
        <row r="2496">
          <cell r="A2496" t="str">
            <v>3524100750640EF-0350+02500</v>
          </cell>
          <cell r="B2496" t="str">
            <v>X28</v>
          </cell>
          <cell r="C2496">
            <v>263075137</v>
          </cell>
          <cell r="D2496" t="str">
            <v>3.23</v>
          </cell>
          <cell r="E2496">
            <v>40</v>
          </cell>
          <cell r="F2496">
            <v>15</v>
          </cell>
          <cell r="H2496">
            <v>13</v>
          </cell>
          <cell r="I2496">
            <v>13</v>
          </cell>
        </row>
        <row r="2497">
          <cell r="A2497" t="str">
            <v>3524100750640EF-0350+05000</v>
          </cell>
          <cell r="B2497" t="str">
            <v>X28</v>
          </cell>
          <cell r="C2497">
            <v>263075053</v>
          </cell>
          <cell r="D2497" t="str">
            <v>5.79</v>
          </cell>
          <cell r="E2497">
            <v>63</v>
          </cell>
          <cell r="F2497">
            <v>73</v>
          </cell>
          <cell r="H2497">
            <v>26</v>
          </cell>
          <cell r="I2497">
            <v>19</v>
          </cell>
        </row>
        <row r="2498">
          <cell r="A2498" t="str">
            <v>3524100750640EF-0350+07500</v>
          </cell>
          <cell r="B2498" t="str">
            <v>X28</v>
          </cell>
          <cell r="C2498">
            <v>263074973</v>
          </cell>
          <cell r="D2498" t="str">
            <v>3.23</v>
          </cell>
          <cell r="E2498">
            <v>44</v>
          </cell>
          <cell r="F2498">
            <v>15</v>
          </cell>
          <cell r="H2498">
            <v>17</v>
          </cell>
          <cell r="I2498">
            <v>13</v>
          </cell>
        </row>
        <row r="2499">
          <cell r="A2499" t="str">
            <v>3524100750640EF-0350+10000</v>
          </cell>
          <cell r="B2499" t="str">
            <v>X28</v>
          </cell>
          <cell r="C2499">
            <v>263074890</v>
          </cell>
          <cell r="D2499" t="str">
            <v>3.73</v>
          </cell>
          <cell r="E2499">
            <v>33</v>
          </cell>
          <cell r="F2499">
            <v>22</v>
          </cell>
          <cell r="H2499">
            <v>14</v>
          </cell>
          <cell r="I2499">
            <v>11</v>
          </cell>
        </row>
        <row r="2500">
          <cell r="A2500" t="str">
            <v>3524100750640EF-0350+12500</v>
          </cell>
          <cell r="B2500" t="str">
            <v>X28</v>
          </cell>
          <cell r="C2500">
            <v>263074817</v>
          </cell>
          <cell r="D2500" t="str">
            <v>3.3</v>
          </cell>
          <cell r="E2500">
            <v>26</v>
          </cell>
          <cell r="F2500">
            <v>15</v>
          </cell>
          <cell r="H2500">
            <v>8</v>
          </cell>
          <cell r="I2500">
            <v>10</v>
          </cell>
        </row>
        <row r="2501">
          <cell r="A2501" t="str">
            <v>3524100750640EF-0350+15000</v>
          </cell>
          <cell r="B2501" t="str">
            <v>X28</v>
          </cell>
          <cell r="C2501">
            <v>263074734</v>
          </cell>
          <cell r="D2501" t="str">
            <v>3.57</v>
          </cell>
          <cell r="E2501">
            <v>15</v>
          </cell>
          <cell r="F2501">
            <v>15</v>
          </cell>
          <cell r="H2501">
            <v>5</v>
          </cell>
          <cell r="I2501">
            <v>7</v>
          </cell>
        </row>
        <row r="2502">
          <cell r="A2502" t="str">
            <v>3524100750640EF-0350+17500</v>
          </cell>
          <cell r="B2502" t="str">
            <v>X28</v>
          </cell>
          <cell r="C2502">
            <v>263074650</v>
          </cell>
          <cell r="D2502">
            <v>4</v>
          </cell>
          <cell r="E2502">
            <v>25</v>
          </cell>
          <cell r="H2502">
            <v>1</v>
          </cell>
          <cell r="I2502">
            <v>6</v>
          </cell>
        </row>
        <row r="2503">
          <cell r="A2503" t="str">
            <v>3524100750640EF-0350+20000</v>
          </cell>
          <cell r="B2503" t="str">
            <v>X28</v>
          </cell>
          <cell r="C2503">
            <v>263074577</v>
          </cell>
          <cell r="D2503" t="str">
            <v>6.17</v>
          </cell>
          <cell r="E2503">
            <v>39</v>
          </cell>
          <cell r="H2503">
            <v>2</v>
          </cell>
          <cell r="I2503">
            <v>6</v>
          </cell>
        </row>
        <row r="2504">
          <cell r="A2504" t="str">
            <v>3524100750640EF-0375+00000</v>
          </cell>
          <cell r="B2504" t="str">
            <v>X28</v>
          </cell>
          <cell r="C2504">
            <v>263075301</v>
          </cell>
          <cell r="D2504" t="str">
            <v>2.54</v>
          </cell>
          <cell r="E2504">
            <v>39</v>
          </cell>
          <cell r="F2504">
            <v>7</v>
          </cell>
          <cell r="H2504">
            <v>13</v>
          </cell>
          <cell r="I2504">
            <v>13</v>
          </cell>
        </row>
        <row r="2505">
          <cell r="A2505" t="str">
            <v>3524100750640EF-0375+02500</v>
          </cell>
          <cell r="B2505" t="str">
            <v>X28</v>
          </cell>
          <cell r="C2505">
            <v>263075228</v>
          </cell>
          <cell r="D2505" t="str">
            <v>5.1</v>
          </cell>
          <cell r="E2505">
            <v>44</v>
          </cell>
          <cell r="F2505">
            <v>20</v>
          </cell>
          <cell r="H2505">
            <v>13</v>
          </cell>
          <cell r="I2505">
            <v>10</v>
          </cell>
        </row>
        <row r="2506">
          <cell r="A2506" t="str">
            <v>3524100750640EF-0375+05000</v>
          </cell>
          <cell r="B2506" t="str">
            <v>X28</v>
          </cell>
          <cell r="C2506">
            <v>263075145</v>
          </cell>
          <cell r="D2506" t="str">
            <v>3.07</v>
          </cell>
          <cell r="E2506">
            <v>46</v>
          </cell>
          <cell r="F2506">
            <v>18</v>
          </cell>
          <cell r="H2506">
            <v>18</v>
          </cell>
          <cell r="I2506">
            <v>15</v>
          </cell>
        </row>
        <row r="2507">
          <cell r="A2507" t="str">
            <v>3524100750640EF-0375+07500</v>
          </cell>
          <cell r="B2507" t="str">
            <v>X28</v>
          </cell>
          <cell r="C2507">
            <v>263075061</v>
          </cell>
          <cell r="D2507" t="str">
            <v>4.54</v>
          </cell>
          <cell r="E2507">
            <v>42</v>
          </cell>
          <cell r="F2507">
            <v>29</v>
          </cell>
          <cell r="H2507">
            <v>12</v>
          </cell>
          <cell r="I2507">
            <v>13</v>
          </cell>
        </row>
        <row r="2508">
          <cell r="A2508" t="str">
            <v>3524100750640EF-0375+10000</v>
          </cell>
          <cell r="B2508" t="str">
            <v>X28</v>
          </cell>
          <cell r="C2508">
            <v>263074981</v>
          </cell>
          <cell r="D2508" t="str">
            <v>3.25</v>
          </cell>
          <cell r="E2508">
            <v>36</v>
          </cell>
          <cell r="H2508">
            <v>10</v>
          </cell>
          <cell r="I2508">
            <v>8</v>
          </cell>
        </row>
        <row r="2509">
          <cell r="A2509" t="str">
            <v>3524100750640EF-0375+12500</v>
          </cell>
          <cell r="B2509" t="str">
            <v>X28</v>
          </cell>
          <cell r="C2509">
            <v>263074908</v>
          </cell>
          <cell r="D2509" t="str">
            <v>4.75</v>
          </cell>
          <cell r="E2509">
            <v>21</v>
          </cell>
          <cell r="F2509">
            <v>25</v>
          </cell>
          <cell r="H2509">
            <v>8</v>
          </cell>
          <cell r="I2509">
            <v>8</v>
          </cell>
        </row>
        <row r="2510">
          <cell r="A2510" t="str">
            <v>3524100750640EF-0375+15000</v>
          </cell>
          <cell r="B2510" t="str">
            <v>X28</v>
          </cell>
          <cell r="C2510">
            <v>263074825</v>
          </cell>
          <cell r="D2510" t="str">
            <v>7.29</v>
          </cell>
          <cell r="E2510">
            <v>55</v>
          </cell>
          <cell r="H2510">
            <v>4</v>
          </cell>
          <cell r="I2510">
            <v>7</v>
          </cell>
        </row>
        <row r="2511">
          <cell r="A2511" t="str">
            <v>3524100750640EF-0375+17500</v>
          </cell>
          <cell r="B2511" t="str">
            <v>X28</v>
          </cell>
          <cell r="C2511">
            <v>263074742</v>
          </cell>
          <cell r="D2511" t="str">
            <v>3.14</v>
          </cell>
          <cell r="E2511">
            <v>14</v>
          </cell>
          <cell r="F2511">
            <v>12</v>
          </cell>
          <cell r="H2511">
            <v>4</v>
          </cell>
          <cell r="I2511">
            <v>7</v>
          </cell>
        </row>
        <row r="2512">
          <cell r="A2512" t="str">
            <v>3524100750640EF-0375+20000</v>
          </cell>
          <cell r="B2512" t="str">
            <v>X28</v>
          </cell>
          <cell r="C2512">
            <v>263074668</v>
          </cell>
          <cell r="D2512" t="str">
            <v>2.4</v>
          </cell>
          <cell r="E2512">
            <v>8</v>
          </cell>
          <cell r="F2512">
            <v>5</v>
          </cell>
          <cell r="H2512">
            <v>1</v>
          </cell>
          <cell r="I2512">
            <v>5</v>
          </cell>
        </row>
        <row r="2513">
          <cell r="A2513" t="str">
            <v>3524100750640EF-0400+00000</v>
          </cell>
          <cell r="B2513" t="str">
            <v>X28</v>
          </cell>
          <cell r="C2513">
            <v>263075392</v>
          </cell>
          <cell r="D2513" t="str">
            <v>4.9</v>
          </cell>
          <cell r="E2513">
            <v>39</v>
          </cell>
          <cell r="F2513">
            <v>20</v>
          </cell>
          <cell r="H2513">
            <v>10</v>
          </cell>
          <cell r="I2513">
            <v>10</v>
          </cell>
        </row>
        <row r="2514">
          <cell r="A2514" t="str">
            <v>3524100750640EF-0400+02500</v>
          </cell>
          <cell r="B2514" t="str">
            <v>X28</v>
          </cell>
          <cell r="C2514">
            <v>263075319</v>
          </cell>
          <cell r="D2514">
            <v>3</v>
          </cell>
          <cell r="E2514">
            <v>22</v>
          </cell>
          <cell r="F2514">
            <v>8</v>
          </cell>
          <cell r="H2514">
            <v>6</v>
          </cell>
          <cell r="I2514">
            <v>8</v>
          </cell>
        </row>
        <row r="2515">
          <cell r="A2515" t="str">
            <v>3524100750640EF-0400+05000</v>
          </cell>
          <cell r="B2515" t="str">
            <v>X28</v>
          </cell>
          <cell r="C2515">
            <v>263075236</v>
          </cell>
          <cell r="D2515" t="str">
            <v>3.38</v>
          </cell>
          <cell r="E2515">
            <v>40</v>
          </cell>
          <cell r="F2515">
            <v>16</v>
          </cell>
          <cell r="H2515">
            <v>12</v>
          </cell>
          <cell r="I2515">
            <v>13</v>
          </cell>
        </row>
        <row r="2516">
          <cell r="A2516" t="str">
            <v>3524100750640EF-0400+07500</v>
          </cell>
          <cell r="B2516" t="str">
            <v>X28</v>
          </cell>
          <cell r="C2516">
            <v>263075152</v>
          </cell>
          <cell r="D2516" t="str">
            <v>4.2</v>
          </cell>
          <cell r="E2516">
            <v>26</v>
          </cell>
          <cell r="F2516">
            <v>23</v>
          </cell>
          <cell r="H2516">
            <v>7</v>
          </cell>
          <cell r="I2516">
            <v>10</v>
          </cell>
        </row>
        <row r="2517">
          <cell r="A2517" t="str">
            <v>3524100750640EF-0400+10000</v>
          </cell>
          <cell r="B2517" t="str">
            <v>X28</v>
          </cell>
          <cell r="C2517">
            <v>263075079</v>
          </cell>
          <cell r="D2517">
            <v>3</v>
          </cell>
          <cell r="E2517">
            <v>29</v>
          </cell>
          <cell r="F2517">
            <v>4</v>
          </cell>
          <cell r="H2517">
            <v>9</v>
          </cell>
          <cell r="I2517">
            <v>8</v>
          </cell>
        </row>
        <row r="2518">
          <cell r="A2518" t="str">
            <v>3524100750640EF-0400+12500</v>
          </cell>
          <cell r="B2518" t="str">
            <v>X28</v>
          </cell>
          <cell r="C2518">
            <v>263074999</v>
          </cell>
          <cell r="D2518" t="str">
            <v>1.71</v>
          </cell>
          <cell r="E2518">
            <v>16</v>
          </cell>
          <cell r="H2518">
            <v>4</v>
          </cell>
          <cell r="I2518">
            <v>7</v>
          </cell>
        </row>
        <row r="2519">
          <cell r="A2519" t="str">
            <v>3524100750640EF-0400+15000</v>
          </cell>
          <cell r="B2519" t="str">
            <v>X28</v>
          </cell>
          <cell r="C2519">
            <v>263074916</v>
          </cell>
          <cell r="D2519" t="str">
            <v>2.33</v>
          </cell>
          <cell r="E2519">
            <v>15</v>
          </cell>
          <cell r="H2519">
            <v>1</v>
          </cell>
          <cell r="I2519">
            <v>6</v>
          </cell>
        </row>
        <row r="2520">
          <cell r="A2520" t="str">
            <v>3524100750640EF-0400+17500</v>
          </cell>
          <cell r="B2520" t="str">
            <v>X28</v>
          </cell>
          <cell r="C2520">
            <v>263074833</v>
          </cell>
          <cell r="D2520" t="str">
            <v>2.33</v>
          </cell>
          <cell r="E2520">
            <v>13</v>
          </cell>
          <cell r="F2520">
            <v>5</v>
          </cell>
          <cell r="H2520">
            <v>4</v>
          </cell>
          <cell r="I2520">
            <v>6</v>
          </cell>
        </row>
        <row r="2521">
          <cell r="A2521" t="str">
            <v>3524100750640EF-0400+20000</v>
          </cell>
          <cell r="B2521" t="str">
            <v>X28</v>
          </cell>
          <cell r="C2521">
            <v>263074759</v>
          </cell>
          <cell r="D2521" t="str">
            <v>4.17</v>
          </cell>
          <cell r="E2521">
            <v>27</v>
          </cell>
          <cell r="H2521">
            <v>2</v>
          </cell>
          <cell r="I2521">
            <v>6</v>
          </cell>
        </row>
        <row r="2522">
          <cell r="A2522" t="str">
            <v>3524100750640EF-0425+00000</v>
          </cell>
          <cell r="B2522" t="str">
            <v>X28</v>
          </cell>
          <cell r="C2522">
            <v>263075483</v>
          </cell>
          <cell r="D2522" t="str">
            <v>4.57</v>
          </cell>
          <cell r="E2522">
            <v>39</v>
          </cell>
          <cell r="H2522">
            <v>7</v>
          </cell>
          <cell r="I2522">
            <v>7</v>
          </cell>
        </row>
        <row r="2523">
          <cell r="A2523" t="str">
            <v>3524100750640EF-0425+02500</v>
          </cell>
          <cell r="B2523" t="str">
            <v>X28</v>
          </cell>
          <cell r="C2523">
            <v>263075400</v>
          </cell>
          <cell r="D2523" t="str">
            <v>3.14</v>
          </cell>
          <cell r="E2523">
            <v>24</v>
          </cell>
          <cell r="F2523">
            <v>2</v>
          </cell>
          <cell r="H2523">
            <v>4</v>
          </cell>
          <cell r="I2523">
            <v>7</v>
          </cell>
        </row>
        <row r="2524">
          <cell r="A2524" t="str">
            <v>3524100750640EF-0425+05000</v>
          </cell>
          <cell r="B2524" t="str">
            <v>X28</v>
          </cell>
          <cell r="C2524">
            <v>263075327</v>
          </cell>
          <cell r="D2524" t="str">
            <v>4.75</v>
          </cell>
          <cell r="E2524">
            <v>24</v>
          </cell>
          <cell r="F2524">
            <v>20</v>
          </cell>
          <cell r="H2524">
            <v>6</v>
          </cell>
          <cell r="I2524">
            <v>8</v>
          </cell>
        </row>
        <row r="2525">
          <cell r="A2525" t="str">
            <v>3524100750640EF-0425+07500</v>
          </cell>
          <cell r="B2525" t="str">
            <v>X28</v>
          </cell>
          <cell r="C2525">
            <v>263075244</v>
          </cell>
          <cell r="D2525" t="str">
            <v>3.5</v>
          </cell>
          <cell r="E2525">
            <v>15</v>
          </cell>
          <cell r="F2525">
            <v>17</v>
          </cell>
          <cell r="H2525">
            <v>4</v>
          </cell>
          <cell r="I2525">
            <v>8</v>
          </cell>
        </row>
        <row r="2526">
          <cell r="A2526" t="str">
            <v>3524100750640EF-0425+10000</v>
          </cell>
          <cell r="B2526" t="str">
            <v>X28</v>
          </cell>
          <cell r="C2526">
            <v>263075160</v>
          </cell>
          <cell r="D2526" t="str">
            <v>2.29</v>
          </cell>
          <cell r="E2526">
            <v>16</v>
          </cell>
          <cell r="F2526">
            <v>4</v>
          </cell>
          <cell r="H2526">
            <v>4</v>
          </cell>
          <cell r="I2526">
            <v>7</v>
          </cell>
        </row>
        <row r="2527">
          <cell r="A2527" t="str">
            <v>3524100750640EF-0425+12500</v>
          </cell>
          <cell r="B2527" t="str">
            <v>X28</v>
          </cell>
          <cell r="C2527">
            <v>263075087</v>
          </cell>
          <cell r="D2527" t="str">
            <v>7.43</v>
          </cell>
          <cell r="E2527">
            <v>54</v>
          </cell>
          <cell r="H2527">
            <v>2</v>
          </cell>
          <cell r="I2527">
            <v>7</v>
          </cell>
        </row>
        <row r="2528">
          <cell r="A2528" t="str">
            <v>3524100750640EF-0425+15000</v>
          </cell>
          <cell r="B2528" t="str">
            <v>X28</v>
          </cell>
          <cell r="C2528">
            <v>263075004</v>
          </cell>
          <cell r="D2528" t="str">
            <v>2.67</v>
          </cell>
          <cell r="E2528">
            <v>16</v>
          </cell>
          <cell r="H2528">
            <v>0</v>
          </cell>
          <cell r="I2528">
            <v>6</v>
          </cell>
        </row>
        <row r="2529">
          <cell r="A2529" t="str">
            <v>3524100750640EF-0425+17500</v>
          </cell>
          <cell r="B2529" t="str">
            <v>X28</v>
          </cell>
          <cell r="C2529">
            <v>263074924</v>
          </cell>
          <cell r="D2529" t="str">
            <v>1.8</v>
          </cell>
          <cell r="E2529">
            <v>9</v>
          </cell>
          <cell r="H2529">
            <v>0</v>
          </cell>
          <cell r="I2529">
            <v>5</v>
          </cell>
        </row>
        <row r="2530">
          <cell r="A2530" t="str">
            <v>3524100750640EF-0425+20000</v>
          </cell>
          <cell r="B2530" t="str">
            <v>X28</v>
          </cell>
          <cell r="C2530">
            <v>263074841</v>
          </cell>
          <cell r="D2530" t="str">
            <v>3.6</v>
          </cell>
          <cell r="E2530">
            <v>18</v>
          </cell>
          <cell r="H2530">
            <v>0</v>
          </cell>
          <cell r="I2530">
            <v>5</v>
          </cell>
        </row>
        <row r="2531">
          <cell r="A2531" t="str">
            <v>3524100750640EF-0450+00000</v>
          </cell>
          <cell r="B2531" t="str">
            <v>X28</v>
          </cell>
          <cell r="C2531">
            <v>263075574</v>
          </cell>
          <cell r="D2531" t="str">
            <v>3.57</v>
          </cell>
          <cell r="E2531">
            <v>30</v>
          </cell>
          <cell r="H2531">
            <v>5</v>
          </cell>
          <cell r="I2531">
            <v>7</v>
          </cell>
        </row>
        <row r="2532">
          <cell r="A2532" t="str">
            <v>3524100750640EF-0450+02500</v>
          </cell>
          <cell r="B2532" t="str">
            <v>X28</v>
          </cell>
          <cell r="C2532">
            <v>263075491</v>
          </cell>
          <cell r="D2532" t="str">
            <v>3.29</v>
          </cell>
          <cell r="E2532">
            <v>27</v>
          </cell>
          <cell r="H2532">
            <v>4</v>
          </cell>
          <cell r="I2532">
            <v>7</v>
          </cell>
        </row>
        <row r="2533">
          <cell r="A2533" t="str">
            <v>3524100750640EF-0450+05000</v>
          </cell>
          <cell r="B2533" t="str">
            <v>X28</v>
          </cell>
          <cell r="C2533">
            <v>263075418</v>
          </cell>
          <cell r="D2533">
            <v>3</v>
          </cell>
          <cell r="E2533">
            <v>30</v>
          </cell>
          <cell r="H2533">
            <v>6</v>
          </cell>
          <cell r="I2533">
            <v>8</v>
          </cell>
        </row>
        <row r="2534">
          <cell r="A2534" t="str">
            <v>3524100750640EF-0450+07500</v>
          </cell>
          <cell r="B2534" t="str">
            <v>X28</v>
          </cell>
          <cell r="C2534">
            <v>263075335</v>
          </cell>
          <cell r="D2534" t="str">
            <v>5.57</v>
          </cell>
          <cell r="E2534">
            <v>17</v>
          </cell>
          <cell r="F2534">
            <v>27</v>
          </cell>
          <cell r="H2534">
            <v>5</v>
          </cell>
          <cell r="I2534">
            <v>7</v>
          </cell>
        </row>
        <row r="2535">
          <cell r="A2535" t="str">
            <v>3524100750640EF-0450+10000</v>
          </cell>
          <cell r="B2535" t="str">
            <v>X28</v>
          </cell>
          <cell r="C2535">
            <v>263075251</v>
          </cell>
          <cell r="D2535">
            <v>5</v>
          </cell>
          <cell r="E2535">
            <v>18</v>
          </cell>
          <cell r="F2535">
            <v>22</v>
          </cell>
          <cell r="H2535">
            <v>5</v>
          </cell>
          <cell r="I2535">
            <v>7</v>
          </cell>
        </row>
        <row r="2536">
          <cell r="A2536" t="str">
            <v>3524100750640EF-0450+12500</v>
          </cell>
          <cell r="B2536" t="str">
            <v>X28</v>
          </cell>
          <cell r="C2536">
            <v>263075178</v>
          </cell>
          <cell r="D2536" t="str">
            <v>3.67</v>
          </cell>
          <cell r="E2536">
            <v>26</v>
          </cell>
          <cell r="H2536">
            <v>4</v>
          </cell>
          <cell r="I2536">
            <v>6</v>
          </cell>
        </row>
        <row r="2537">
          <cell r="A2537" t="str">
            <v>3524100750640EF-0450+15000</v>
          </cell>
          <cell r="B2537" t="str">
            <v>X28</v>
          </cell>
          <cell r="C2537">
            <v>263075095</v>
          </cell>
          <cell r="D2537" t="str">
            <v>2.6</v>
          </cell>
          <cell r="E2537">
            <v>7</v>
          </cell>
          <cell r="F2537">
            <v>7</v>
          </cell>
          <cell r="H2537">
            <v>1</v>
          </cell>
          <cell r="I2537">
            <v>5</v>
          </cell>
        </row>
        <row r="2538">
          <cell r="A2538" t="str">
            <v>3524100750640EF-0450+17500</v>
          </cell>
          <cell r="B2538" t="str">
            <v>X28</v>
          </cell>
          <cell r="C2538">
            <v>263075012</v>
          </cell>
          <cell r="D2538" t="str">
            <v>1.4</v>
          </cell>
          <cell r="E2538">
            <v>7</v>
          </cell>
          <cell r="H2538">
            <v>0</v>
          </cell>
          <cell r="I2538">
            <v>5</v>
          </cell>
        </row>
        <row r="2539">
          <cell r="A2539" t="str">
            <v>3524100750640EF-0450+20000</v>
          </cell>
          <cell r="B2539" t="str">
            <v>X28</v>
          </cell>
          <cell r="C2539">
            <v>263074932</v>
          </cell>
          <cell r="D2539" t="str">
            <v>4.6</v>
          </cell>
          <cell r="E2539">
            <v>23</v>
          </cell>
          <cell r="H2539">
            <v>0</v>
          </cell>
          <cell r="I2539">
            <v>5</v>
          </cell>
        </row>
        <row r="2540">
          <cell r="A2540" t="str">
            <v>3524100750640EF-0475+00000</v>
          </cell>
          <cell r="B2540" t="str">
            <v>X28</v>
          </cell>
          <cell r="C2540">
            <v>263075665</v>
          </cell>
          <cell r="D2540" t="str">
            <v>2.8</v>
          </cell>
          <cell r="E2540">
            <v>16</v>
          </cell>
          <cell r="H2540">
            <v>2</v>
          </cell>
          <cell r="I2540">
            <v>5</v>
          </cell>
        </row>
        <row r="2541">
          <cell r="A2541" t="str">
            <v>3524100750640EF-0475+02500</v>
          </cell>
          <cell r="B2541" t="str">
            <v>X28</v>
          </cell>
          <cell r="C2541">
            <v>263075582</v>
          </cell>
          <cell r="D2541" t="str">
            <v>1.83</v>
          </cell>
          <cell r="E2541">
            <v>12</v>
          </cell>
          <cell r="H2541">
            <v>1</v>
          </cell>
          <cell r="I2541">
            <v>6</v>
          </cell>
        </row>
        <row r="2542">
          <cell r="A2542" t="str">
            <v>3524100750640EF-0475+05000</v>
          </cell>
          <cell r="B2542" t="str">
            <v>X28</v>
          </cell>
          <cell r="C2542">
            <v>263075509</v>
          </cell>
          <cell r="D2542" t="str">
            <v>2.14</v>
          </cell>
          <cell r="E2542">
            <v>14</v>
          </cell>
          <cell r="F2542">
            <v>5</v>
          </cell>
          <cell r="H2542">
            <v>4</v>
          </cell>
          <cell r="I2542">
            <v>7</v>
          </cell>
        </row>
        <row r="2543">
          <cell r="A2543" t="str">
            <v>3524100750640EF-0475+07500</v>
          </cell>
          <cell r="B2543" t="str">
            <v>X28</v>
          </cell>
          <cell r="C2543">
            <v>263075426</v>
          </cell>
          <cell r="D2543" t="str">
            <v>4.29</v>
          </cell>
          <cell r="E2543">
            <v>8</v>
          </cell>
          <cell r="F2543">
            <v>24</v>
          </cell>
          <cell r="H2543">
            <v>2</v>
          </cell>
          <cell r="I2543">
            <v>7</v>
          </cell>
        </row>
        <row r="2544">
          <cell r="A2544" t="str">
            <v>3524100750640EF-0475+10000</v>
          </cell>
          <cell r="B2544" t="str">
            <v>X28</v>
          </cell>
          <cell r="C2544">
            <v>263075343</v>
          </cell>
          <cell r="D2544" t="str">
            <v>2.17</v>
          </cell>
          <cell r="E2544">
            <v>10</v>
          </cell>
          <cell r="F2544">
            <v>5</v>
          </cell>
          <cell r="H2544">
            <v>2</v>
          </cell>
          <cell r="I2544">
            <v>6</v>
          </cell>
        </row>
        <row r="2545">
          <cell r="A2545" t="str">
            <v>3524100750640EF-0475+12500</v>
          </cell>
          <cell r="B2545" t="str">
            <v>X28</v>
          </cell>
          <cell r="C2545">
            <v>263075269</v>
          </cell>
          <cell r="D2545" t="str">
            <v>3.8</v>
          </cell>
          <cell r="E2545">
            <v>19</v>
          </cell>
          <cell r="H2545">
            <v>0</v>
          </cell>
          <cell r="I2545">
            <v>5</v>
          </cell>
        </row>
        <row r="2546">
          <cell r="A2546" t="str">
            <v>3524100750640EF-0475+15000</v>
          </cell>
          <cell r="B2546" t="str">
            <v>X28</v>
          </cell>
          <cell r="C2546">
            <v>263075186</v>
          </cell>
          <cell r="D2546" t="str">
            <v>2.5</v>
          </cell>
          <cell r="E2546">
            <v>12</v>
          </cell>
          <cell r="H2546">
            <v>2</v>
          </cell>
          <cell r="I2546">
            <v>4</v>
          </cell>
        </row>
        <row r="2547">
          <cell r="A2547" t="str">
            <v>3524100750640EF-0475+17500</v>
          </cell>
          <cell r="B2547" t="str">
            <v>X28</v>
          </cell>
          <cell r="C2547">
            <v>263075103</v>
          </cell>
          <cell r="D2547">
            <v>2</v>
          </cell>
          <cell r="E2547">
            <v>10</v>
          </cell>
          <cell r="H2547">
            <v>0</v>
          </cell>
          <cell r="I2547">
            <v>5</v>
          </cell>
        </row>
        <row r="2548">
          <cell r="A2548" t="str">
            <v>3524100750640EF-0475+20000</v>
          </cell>
          <cell r="B2548" t="str">
            <v>X28</v>
          </cell>
          <cell r="C2548">
            <v>263075020</v>
          </cell>
          <cell r="D2548" t="str">
            <v>3.25</v>
          </cell>
          <cell r="E2548">
            <v>13</v>
          </cell>
          <cell r="H2548">
            <v>0</v>
          </cell>
          <cell r="I2548">
            <v>4</v>
          </cell>
        </row>
        <row r="2549">
          <cell r="A2549" t="str">
            <v>3524100750640EF-0500+00000</v>
          </cell>
          <cell r="B2549" t="str">
            <v>X28</v>
          </cell>
          <cell r="C2549">
            <v>263075756</v>
          </cell>
          <cell r="D2549" t="str">
            <v>7.2</v>
          </cell>
          <cell r="E2549">
            <v>12</v>
          </cell>
          <cell r="F2549">
            <v>25</v>
          </cell>
          <cell r="H2549">
            <v>1</v>
          </cell>
          <cell r="I2549">
            <v>5</v>
          </cell>
        </row>
        <row r="2550">
          <cell r="A2550" t="str">
            <v>3524100750640EF-0500+02500</v>
          </cell>
          <cell r="B2550" t="str">
            <v>X28</v>
          </cell>
          <cell r="C2550">
            <v>263075673</v>
          </cell>
          <cell r="D2550" t="str">
            <v>2.8</v>
          </cell>
          <cell r="E2550">
            <v>15</v>
          </cell>
          <cell r="H2550">
            <v>1</v>
          </cell>
          <cell r="I2550">
            <v>5</v>
          </cell>
        </row>
        <row r="2551">
          <cell r="A2551" t="str">
            <v>3524100750640EF-0500+05000</v>
          </cell>
          <cell r="B2551" t="str">
            <v>X28</v>
          </cell>
          <cell r="C2551">
            <v>263075590</v>
          </cell>
          <cell r="D2551" t="str">
            <v>5.86</v>
          </cell>
          <cell r="E2551">
            <v>23</v>
          </cell>
          <cell r="F2551">
            <v>20</v>
          </cell>
          <cell r="H2551">
            <v>2</v>
          </cell>
          <cell r="I2551">
            <v>7</v>
          </cell>
        </row>
        <row r="2552">
          <cell r="A2552" t="str">
            <v>3524100750640EF-0500+07500</v>
          </cell>
          <cell r="B2552" t="str">
            <v>X28</v>
          </cell>
          <cell r="C2552">
            <v>263075517</v>
          </cell>
          <cell r="D2552" t="str">
            <v>3.33</v>
          </cell>
          <cell r="E2552">
            <v>18</v>
          </cell>
          <cell r="F2552">
            <v>5</v>
          </cell>
          <cell r="H2552">
            <v>3</v>
          </cell>
          <cell r="I2552">
            <v>6</v>
          </cell>
        </row>
        <row r="2553">
          <cell r="A2553" t="str">
            <v>3524100750640EF-0500+10000</v>
          </cell>
          <cell r="B2553" t="str">
            <v>X28</v>
          </cell>
          <cell r="C2553">
            <v>263075434</v>
          </cell>
          <cell r="D2553" t="str">
            <v>5.2</v>
          </cell>
          <cell r="E2553">
            <v>26</v>
          </cell>
          <cell r="H2553">
            <v>0</v>
          </cell>
          <cell r="I2553">
            <v>5</v>
          </cell>
        </row>
        <row r="2554">
          <cell r="A2554" t="str">
            <v>3524100750640EF-0500+12500</v>
          </cell>
          <cell r="B2554" t="str">
            <v>X28</v>
          </cell>
          <cell r="C2554">
            <v>263075350</v>
          </cell>
          <cell r="D2554" t="str">
            <v>3.6</v>
          </cell>
          <cell r="E2554">
            <v>19</v>
          </cell>
          <cell r="H2554">
            <v>1</v>
          </cell>
          <cell r="I2554">
            <v>5</v>
          </cell>
        </row>
        <row r="2555">
          <cell r="A2555" t="str">
            <v>3524100750640EF-0500+15000</v>
          </cell>
          <cell r="B2555" t="str">
            <v>X28</v>
          </cell>
          <cell r="C2555">
            <v>263075277</v>
          </cell>
          <cell r="D2555" t="str">
            <v>1.6</v>
          </cell>
          <cell r="E2555">
            <v>9</v>
          </cell>
          <cell r="H2555">
            <v>1</v>
          </cell>
          <cell r="I2555">
            <v>5</v>
          </cell>
        </row>
        <row r="2556">
          <cell r="A2556" t="str">
            <v>3524100750640EF-0500+17500</v>
          </cell>
          <cell r="B2556" t="str">
            <v>X28</v>
          </cell>
          <cell r="C2556">
            <v>263075194</v>
          </cell>
          <cell r="D2556" t="str">
            <v>2.25</v>
          </cell>
          <cell r="E2556">
            <v>10</v>
          </cell>
          <cell r="H2556">
            <v>1</v>
          </cell>
          <cell r="I2556">
            <v>4</v>
          </cell>
        </row>
        <row r="2557">
          <cell r="A2557" t="str">
            <v>3524100750640EF-0500+20000</v>
          </cell>
          <cell r="B2557" t="str">
            <v>X28</v>
          </cell>
          <cell r="C2557">
            <v>263075111</v>
          </cell>
          <cell r="D2557" t="str">
            <v>4.25</v>
          </cell>
          <cell r="E2557">
            <v>17</v>
          </cell>
          <cell r="H2557">
            <v>0</v>
          </cell>
          <cell r="I2557">
            <v>4</v>
          </cell>
        </row>
        <row r="2558">
          <cell r="A2558" t="str">
            <v>3524100750640EF-0525+00000</v>
          </cell>
          <cell r="B2558" t="str">
            <v>X28</v>
          </cell>
          <cell r="C2558">
            <v>263075848</v>
          </cell>
          <cell r="D2558" t="str">
            <v>4.25</v>
          </cell>
          <cell r="E2558">
            <v>18</v>
          </cell>
          <cell r="H2558">
            <v>1</v>
          </cell>
          <cell r="I2558">
            <v>4</v>
          </cell>
        </row>
        <row r="2559">
          <cell r="A2559" t="str">
            <v>3524100750640EF-0525+02500</v>
          </cell>
          <cell r="B2559" t="str">
            <v>X28</v>
          </cell>
          <cell r="C2559">
            <v>263075764</v>
          </cell>
          <cell r="D2559" t="str">
            <v>2.75</v>
          </cell>
          <cell r="E2559">
            <v>11</v>
          </cell>
          <cell r="H2559">
            <v>0</v>
          </cell>
          <cell r="I2559">
            <v>4</v>
          </cell>
        </row>
        <row r="2560">
          <cell r="A2560" t="str">
            <v>3524100750640EF-0525+05000</v>
          </cell>
          <cell r="B2560" t="str">
            <v>X28</v>
          </cell>
          <cell r="C2560">
            <v>263075681</v>
          </cell>
          <cell r="D2560" t="str">
            <v>2.4</v>
          </cell>
          <cell r="E2560">
            <v>8</v>
          </cell>
          <cell r="F2560">
            <v>5</v>
          </cell>
          <cell r="H2560">
            <v>1</v>
          </cell>
          <cell r="I2560">
            <v>5</v>
          </cell>
        </row>
        <row r="2561">
          <cell r="A2561" t="str">
            <v>3524100750640EF-0525+07500</v>
          </cell>
          <cell r="B2561" t="str">
            <v>X28</v>
          </cell>
          <cell r="C2561">
            <v>263075608</v>
          </cell>
          <cell r="D2561" t="str">
            <v>4.8</v>
          </cell>
          <cell r="E2561">
            <v>24</v>
          </cell>
          <cell r="H2561">
            <v>0</v>
          </cell>
          <cell r="I2561">
            <v>5</v>
          </cell>
        </row>
        <row r="2562">
          <cell r="A2562" t="str">
            <v>3524100750640EF-0525+10000</v>
          </cell>
          <cell r="B2562" t="str">
            <v>X28</v>
          </cell>
          <cell r="C2562">
            <v>263075525</v>
          </cell>
          <cell r="D2562" t="str">
            <v>2.4</v>
          </cell>
          <cell r="E2562">
            <v>9</v>
          </cell>
          <cell r="F2562">
            <v>4</v>
          </cell>
          <cell r="H2562">
            <v>1</v>
          </cell>
          <cell r="I2562">
            <v>5</v>
          </cell>
        </row>
        <row r="2563">
          <cell r="A2563" t="str">
            <v>3524100750640EF-0525+12500</v>
          </cell>
          <cell r="B2563" t="str">
            <v>X28</v>
          </cell>
          <cell r="C2563">
            <v>263075442</v>
          </cell>
          <cell r="D2563">
            <v>2</v>
          </cell>
          <cell r="E2563">
            <v>9</v>
          </cell>
          <cell r="H2563">
            <v>1</v>
          </cell>
          <cell r="I2563">
            <v>4</v>
          </cell>
        </row>
        <row r="2564">
          <cell r="A2564" t="str">
            <v>3524100750640EF-0525+15000</v>
          </cell>
          <cell r="B2564" t="str">
            <v>X28</v>
          </cell>
          <cell r="C2564">
            <v>263075368</v>
          </cell>
          <cell r="D2564" t="str">
            <v>2.25</v>
          </cell>
          <cell r="E2564">
            <v>4</v>
          </cell>
          <cell r="F2564">
            <v>5</v>
          </cell>
          <cell r="H2564">
            <v>0</v>
          </cell>
          <cell r="I2564">
            <v>4</v>
          </cell>
        </row>
        <row r="2565">
          <cell r="A2565" t="str">
            <v>3524100750640EF-0525+17500</v>
          </cell>
          <cell r="B2565" t="str">
            <v>X28</v>
          </cell>
          <cell r="C2565">
            <v>263075285</v>
          </cell>
          <cell r="D2565" t="str">
            <v>1.75</v>
          </cell>
          <cell r="E2565">
            <v>7</v>
          </cell>
          <cell r="H2565">
            <v>0</v>
          </cell>
          <cell r="I2565">
            <v>4</v>
          </cell>
        </row>
        <row r="2566">
          <cell r="A2566" t="str">
            <v>3524100750640EF-0525+20000</v>
          </cell>
          <cell r="B2566" t="str">
            <v>X28</v>
          </cell>
          <cell r="C2566">
            <v>263075202</v>
          </cell>
          <cell r="D2566" t="str">
            <v>3.5</v>
          </cell>
          <cell r="E2566">
            <v>14</v>
          </cell>
          <cell r="H2566">
            <v>0</v>
          </cell>
          <cell r="I2566">
            <v>4</v>
          </cell>
        </row>
        <row r="2567">
          <cell r="A2567" t="str">
            <v>3524100750640EF-0550+00000</v>
          </cell>
          <cell r="B2567" t="str">
            <v>X28</v>
          </cell>
          <cell r="C2567">
            <v>263075939</v>
          </cell>
          <cell r="D2567" t="str">
            <v>4.25</v>
          </cell>
          <cell r="E2567">
            <v>17</v>
          </cell>
          <cell r="H2567">
            <v>0</v>
          </cell>
          <cell r="I2567">
            <v>4</v>
          </cell>
        </row>
        <row r="2568">
          <cell r="A2568" t="str">
            <v>3524100750640EF-0550+02500</v>
          </cell>
          <cell r="B2568" t="str">
            <v>X28</v>
          </cell>
          <cell r="C2568">
            <v>263075855</v>
          </cell>
          <cell r="D2568" t="str">
            <v>3.5</v>
          </cell>
          <cell r="E2568">
            <v>14</v>
          </cell>
          <cell r="H2568">
            <v>0</v>
          </cell>
          <cell r="I2568">
            <v>4</v>
          </cell>
        </row>
        <row r="2569">
          <cell r="A2569" t="str">
            <v>3524100750640EF-0550+05000</v>
          </cell>
          <cell r="B2569" t="str">
            <v>X28</v>
          </cell>
          <cell r="C2569">
            <v>263075772</v>
          </cell>
          <cell r="D2569" t="str">
            <v>3.6</v>
          </cell>
          <cell r="E2569">
            <v>18</v>
          </cell>
          <cell r="H2569">
            <v>0</v>
          </cell>
          <cell r="I2569">
            <v>5</v>
          </cell>
        </row>
        <row r="2570">
          <cell r="A2570" t="str">
            <v>3524100750640EF-0550+07500</v>
          </cell>
          <cell r="B2570" t="str">
            <v>X28</v>
          </cell>
          <cell r="C2570">
            <v>263075699</v>
          </cell>
          <cell r="D2570" t="str">
            <v>5.6</v>
          </cell>
          <cell r="E2570">
            <v>28</v>
          </cell>
          <cell r="H2570">
            <v>0</v>
          </cell>
          <cell r="I2570">
            <v>5</v>
          </cell>
        </row>
        <row r="2571">
          <cell r="A2571" t="str">
            <v>3524100750640EF-0550+10000</v>
          </cell>
          <cell r="B2571" t="str">
            <v>X28</v>
          </cell>
          <cell r="C2571">
            <v>263075616</v>
          </cell>
          <cell r="D2571" t="str">
            <v>4.75</v>
          </cell>
          <cell r="E2571">
            <v>2</v>
          </cell>
          <cell r="F2571">
            <v>17</v>
          </cell>
          <cell r="H2571">
            <v>0</v>
          </cell>
          <cell r="I2571">
            <v>4</v>
          </cell>
        </row>
        <row r="2572">
          <cell r="A2572" t="str">
            <v>3524100750640EF-0550+12500</v>
          </cell>
          <cell r="B2572" t="str">
            <v>X28</v>
          </cell>
          <cell r="C2572">
            <v>263075533</v>
          </cell>
          <cell r="D2572" t="str">
            <v>3.75</v>
          </cell>
          <cell r="E2572">
            <v>15</v>
          </cell>
          <cell r="H2572">
            <v>0</v>
          </cell>
          <cell r="I2572">
            <v>4</v>
          </cell>
        </row>
        <row r="2573">
          <cell r="A2573" t="str">
            <v>3524100750640EF-0550+15000</v>
          </cell>
          <cell r="B2573" t="str">
            <v>X28</v>
          </cell>
          <cell r="C2573">
            <v>263075459</v>
          </cell>
          <cell r="D2573" t="str">
            <v>1.5</v>
          </cell>
          <cell r="E2573">
            <v>6</v>
          </cell>
          <cell r="H2573">
            <v>0</v>
          </cell>
          <cell r="I2573">
            <v>4</v>
          </cell>
        </row>
        <row r="2574">
          <cell r="A2574" t="str">
            <v>3524100750640EF-0550+17500</v>
          </cell>
          <cell r="B2574" t="str">
            <v>X28</v>
          </cell>
          <cell r="C2574">
            <v>263075376</v>
          </cell>
          <cell r="D2574" t="str">
            <v>1.5</v>
          </cell>
          <cell r="E2574">
            <v>6</v>
          </cell>
          <cell r="H2574">
            <v>0</v>
          </cell>
          <cell r="I2574">
            <v>4</v>
          </cell>
        </row>
        <row r="2575">
          <cell r="A2575" t="str">
            <v>3524100750640EF-0550+20000</v>
          </cell>
          <cell r="B2575" t="str">
            <v>X28</v>
          </cell>
          <cell r="C2575">
            <v>263075293</v>
          </cell>
          <cell r="D2575">
            <v>3</v>
          </cell>
          <cell r="E2575">
            <v>12</v>
          </cell>
          <cell r="H2575">
            <v>0</v>
          </cell>
          <cell r="I2575">
            <v>4</v>
          </cell>
        </row>
        <row r="2576">
          <cell r="A2576" t="str">
            <v>3524100750640EF-0575+00000</v>
          </cell>
          <cell r="B2576" t="str">
            <v>X28</v>
          </cell>
          <cell r="C2576">
            <v>263076028</v>
          </cell>
          <cell r="D2576" t="str">
            <v>2.25</v>
          </cell>
          <cell r="E2576">
            <v>9</v>
          </cell>
          <cell r="H2576">
            <v>0</v>
          </cell>
          <cell r="I2576">
            <v>4</v>
          </cell>
        </row>
        <row r="2577">
          <cell r="A2577" t="str">
            <v>3524100750640EF-0575+02500</v>
          </cell>
          <cell r="B2577" t="str">
            <v>X28</v>
          </cell>
          <cell r="C2577">
            <v>263075947</v>
          </cell>
          <cell r="D2577" t="str">
            <v>2.5</v>
          </cell>
          <cell r="E2577">
            <v>10</v>
          </cell>
          <cell r="H2577">
            <v>0</v>
          </cell>
          <cell r="I2577">
            <v>4</v>
          </cell>
        </row>
        <row r="2578">
          <cell r="A2578" t="str">
            <v>3524100750640EF-0575+05000</v>
          </cell>
          <cell r="B2578" t="str">
            <v>X28</v>
          </cell>
          <cell r="C2578">
            <v>263075863</v>
          </cell>
          <cell r="D2578" t="str">
            <v>4.5</v>
          </cell>
          <cell r="E2578">
            <v>18</v>
          </cell>
          <cell r="H2578">
            <v>0</v>
          </cell>
          <cell r="I2578">
            <v>4</v>
          </cell>
        </row>
        <row r="2579">
          <cell r="A2579" t="str">
            <v>3524100750640EF-0575+07500</v>
          </cell>
          <cell r="B2579" t="str">
            <v>X28</v>
          </cell>
          <cell r="C2579">
            <v>263075780</v>
          </cell>
          <cell r="D2579" t="str">
            <v>5.5</v>
          </cell>
          <cell r="E2579">
            <v>22</v>
          </cell>
          <cell r="H2579">
            <v>0</v>
          </cell>
          <cell r="I2579">
            <v>4</v>
          </cell>
        </row>
        <row r="2580">
          <cell r="A2580" t="str">
            <v>3524100750640EF-0575+10000</v>
          </cell>
          <cell r="B2580" t="str">
            <v>X28</v>
          </cell>
          <cell r="C2580">
            <v>263075707</v>
          </cell>
          <cell r="D2580" t="str">
            <v>4.5</v>
          </cell>
          <cell r="E2580">
            <v>18</v>
          </cell>
          <cell r="H2580">
            <v>0</v>
          </cell>
          <cell r="I2580">
            <v>4</v>
          </cell>
        </row>
        <row r="2581">
          <cell r="A2581" t="str">
            <v>3524100750640EF-0575+12500</v>
          </cell>
          <cell r="B2581" t="str">
            <v>X28</v>
          </cell>
          <cell r="C2581">
            <v>263075624</v>
          </cell>
          <cell r="D2581" t="str">
            <v>3.5</v>
          </cell>
          <cell r="E2581">
            <v>14</v>
          </cell>
          <cell r="H2581">
            <v>0</v>
          </cell>
          <cell r="I2581">
            <v>4</v>
          </cell>
        </row>
        <row r="2582">
          <cell r="A2582" t="str">
            <v>3524100750640EF-0575+15000</v>
          </cell>
          <cell r="B2582" t="str">
            <v>X28</v>
          </cell>
          <cell r="C2582">
            <v>263075541</v>
          </cell>
          <cell r="D2582" t="str">
            <v>2.75</v>
          </cell>
          <cell r="E2582">
            <v>11</v>
          </cell>
          <cell r="H2582">
            <v>0</v>
          </cell>
          <cell r="I2582">
            <v>4</v>
          </cell>
        </row>
        <row r="2583">
          <cell r="A2583" t="str">
            <v>3524100750640EF-0575+17500</v>
          </cell>
          <cell r="B2583" t="str">
            <v>X28</v>
          </cell>
          <cell r="C2583">
            <v>263075467</v>
          </cell>
          <cell r="D2583">
            <v>4</v>
          </cell>
          <cell r="E2583">
            <v>16</v>
          </cell>
          <cell r="H2583">
            <v>0</v>
          </cell>
          <cell r="I2583">
            <v>4</v>
          </cell>
        </row>
        <row r="2584">
          <cell r="A2584" t="str">
            <v>3524100750640EF-0575+20000</v>
          </cell>
          <cell r="B2584" t="str">
            <v>X28</v>
          </cell>
          <cell r="C2584">
            <v>263075384</v>
          </cell>
          <cell r="D2584" t="str">
            <v>4.25</v>
          </cell>
          <cell r="E2584">
            <v>17</v>
          </cell>
          <cell r="H2584">
            <v>0</v>
          </cell>
          <cell r="I2584">
            <v>4</v>
          </cell>
        </row>
        <row r="2585">
          <cell r="A2585" t="str">
            <v>3524100750640EF-0600+00000</v>
          </cell>
          <cell r="B2585" t="str">
            <v>X28</v>
          </cell>
          <cell r="C2585">
            <v>263076119</v>
          </cell>
          <cell r="D2585">
            <v>2</v>
          </cell>
          <cell r="E2585">
            <v>20</v>
          </cell>
          <cell r="H2585">
            <v>4</v>
          </cell>
          <cell r="I2585">
            <v>8</v>
          </cell>
        </row>
        <row r="2586">
          <cell r="A2586" t="str">
            <v>3524100750640EF-0600+02500</v>
          </cell>
          <cell r="B2586" t="str">
            <v>X28</v>
          </cell>
          <cell r="C2586">
            <v>263076036</v>
          </cell>
          <cell r="D2586" t="str">
            <v>2.75</v>
          </cell>
          <cell r="E2586">
            <v>11</v>
          </cell>
          <cell r="H2586">
            <v>0</v>
          </cell>
          <cell r="I2586">
            <v>4</v>
          </cell>
        </row>
        <row r="2587">
          <cell r="A2587" t="str">
            <v>3524100750640EF-0600+05000</v>
          </cell>
          <cell r="B2587" t="str">
            <v>X28</v>
          </cell>
          <cell r="C2587">
            <v>263075954</v>
          </cell>
          <cell r="D2587" t="str">
            <v>1.75</v>
          </cell>
          <cell r="E2587">
            <v>7</v>
          </cell>
          <cell r="H2587">
            <v>0</v>
          </cell>
          <cell r="I2587">
            <v>4</v>
          </cell>
        </row>
        <row r="2588">
          <cell r="A2588" t="str">
            <v>3524100750640EF-0600+07500</v>
          </cell>
          <cell r="B2588" t="str">
            <v>X28</v>
          </cell>
          <cell r="C2588">
            <v>263075871</v>
          </cell>
          <cell r="D2588">
            <v>2</v>
          </cell>
          <cell r="E2588">
            <v>8</v>
          </cell>
          <cell r="H2588">
            <v>0</v>
          </cell>
          <cell r="I2588">
            <v>4</v>
          </cell>
        </row>
        <row r="2589">
          <cell r="A2589" t="str">
            <v>3524100750640EF-0600+10000</v>
          </cell>
          <cell r="B2589" t="str">
            <v>X28</v>
          </cell>
          <cell r="C2589">
            <v>263075798</v>
          </cell>
          <cell r="D2589" t="str">
            <v>1.25</v>
          </cell>
          <cell r="E2589">
            <v>5</v>
          </cell>
          <cell r="H2589">
            <v>0</v>
          </cell>
          <cell r="I2589">
            <v>4</v>
          </cell>
        </row>
        <row r="2590">
          <cell r="A2590" t="str">
            <v>3524100750640EF-0600+12500</v>
          </cell>
          <cell r="B2590" t="str">
            <v>X28</v>
          </cell>
          <cell r="C2590">
            <v>263075715</v>
          </cell>
          <cell r="D2590">
            <v>2</v>
          </cell>
          <cell r="E2590">
            <v>8</v>
          </cell>
          <cell r="H2590">
            <v>0</v>
          </cell>
          <cell r="I2590">
            <v>4</v>
          </cell>
        </row>
        <row r="2591">
          <cell r="A2591" t="str">
            <v>3524100750640EF-0600+15000</v>
          </cell>
          <cell r="B2591" t="str">
            <v>X28</v>
          </cell>
          <cell r="C2591">
            <v>263075632</v>
          </cell>
          <cell r="D2591">
            <v>4</v>
          </cell>
          <cell r="E2591">
            <v>16</v>
          </cell>
          <cell r="H2591">
            <v>0</v>
          </cell>
          <cell r="I2591">
            <v>4</v>
          </cell>
        </row>
        <row r="2592">
          <cell r="A2592" t="str">
            <v>3524100750640EF-0600+17500</v>
          </cell>
          <cell r="B2592" t="str">
            <v>X28</v>
          </cell>
          <cell r="C2592">
            <v>263075558</v>
          </cell>
          <cell r="D2592" t="str">
            <v>1.5</v>
          </cell>
          <cell r="E2592">
            <v>6</v>
          </cell>
          <cell r="H2592">
            <v>0</v>
          </cell>
          <cell r="I2592">
            <v>4</v>
          </cell>
        </row>
        <row r="2593">
          <cell r="A2593" t="str">
            <v>3524100750640EF-0600+20000</v>
          </cell>
          <cell r="B2593" t="str">
            <v>X28</v>
          </cell>
          <cell r="C2593">
            <v>263075475</v>
          </cell>
          <cell r="D2593">
            <v>2</v>
          </cell>
          <cell r="E2593">
            <v>8</v>
          </cell>
          <cell r="H2593">
            <v>0</v>
          </cell>
          <cell r="I2593">
            <v>4</v>
          </cell>
        </row>
        <row r="2594">
          <cell r="A2594" t="str">
            <v>3524100750675EF+0000+00000</v>
          </cell>
          <cell r="B2594" t="str">
            <v>X28</v>
          </cell>
          <cell r="C2594">
            <v>214076549</v>
          </cell>
          <cell r="D2594">
            <v>9</v>
          </cell>
          <cell r="H2594">
            <v>0</v>
          </cell>
          <cell r="I2594">
            <v>0</v>
          </cell>
        </row>
        <row r="2595">
          <cell r="A2595" t="str">
            <v>3524100750675EF-0025+00000</v>
          </cell>
          <cell r="B2595" t="str">
            <v>X28</v>
          </cell>
          <cell r="C2595">
            <v>214076630</v>
          </cell>
          <cell r="D2595">
            <v>9</v>
          </cell>
          <cell r="H2595">
            <v>0</v>
          </cell>
          <cell r="I2595">
            <v>0</v>
          </cell>
        </row>
        <row r="2596">
          <cell r="A2596" t="str">
            <v>3524100750675EF-0025+02500</v>
          </cell>
          <cell r="B2596" t="str">
            <v>X28</v>
          </cell>
          <cell r="C2596">
            <v>214076556</v>
          </cell>
          <cell r="D2596">
            <v>9</v>
          </cell>
          <cell r="H2596">
            <v>0</v>
          </cell>
          <cell r="I2596">
            <v>0</v>
          </cell>
        </row>
        <row r="2597">
          <cell r="A2597" t="str">
            <v>3524100750675EF-0050+00000</v>
          </cell>
          <cell r="B2597" t="str">
            <v>X28</v>
          </cell>
          <cell r="C2597">
            <v>214076721</v>
          </cell>
          <cell r="D2597">
            <v>9</v>
          </cell>
          <cell r="H2597">
            <v>0</v>
          </cell>
          <cell r="I2597">
            <v>0</v>
          </cell>
        </row>
        <row r="2598">
          <cell r="A2598" t="str">
            <v>3524100750675EF-0050+02500</v>
          </cell>
          <cell r="B2598" t="str">
            <v>X28</v>
          </cell>
          <cell r="C2598">
            <v>214076648</v>
          </cell>
          <cell r="D2598">
            <v>9</v>
          </cell>
          <cell r="H2598">
            <v>0</v>
          </cell>
          <cell r="I2598">
            <v>0</v>
          </cell>
        </row>
        <row r="2599">
          <cell r="A2599" t="str">
            <v>3524100750675EF-0050+05000</v>
          </cell>
          <cell r="B2599" t="str">
            <v>X28</v>
          </cell>
          <cell r="C2599">
            <v>214076564</v>
          </cell>
          <cell r="D2599">
            <v>9</v>
          </cell>
          <cell r="H2599">
            <v>0</v>
          </cell>
          <cell r="I2599">
            <v>0</v>
          </cell>
        </row>
        <row r="2600">
          <cell r="A2600" t="str">
            <v>3524100750675EF-0075+00000</v>
          </cell>
          <cell r="B2600" t="str">
            <v>X28</v>
          </cell>
          <cell r="C2600">
            <v>214076812</v>
          </cell>
          <cell r="D2600">
            <v>9</v>
          </cell>
          <cell r="H2600">
            <v>0</v>
          </cell>
          <cell r="I2600">
            <v>0</v>
          </cell>
        </row>
        <row r="2601">
          <cell r="A2601" t="str">
            <v>3524100750675EF-0075+02500</v>
          </cell>
          <cell r="B2601" t="str">
            <v>X28</v>
          </cell>
          <cell r="C2601">
            <v>214076739</v>
          </cell>
          <cell r="D2601">
            <v>9</v>
          </cell>
          <cell r="H2601">
            <v>0</v>
          </cell>
          <cell r="I2601">
            <v>0</v>
          </cell>
        </row>
        <row r="2602">
          <cell r="A2602" t="str">
            <v>3524100750675EF-0075+05000</v>
          </cell>
          <cell r="B2602" t="str">
            <v>X28</v>
          </cell>
          <cell r="C2602">
            <v>214076655</v>
          </cell>
          <cell r="D2602">
            <v>9</v>
          </cell>
          <cell r="H2602">
            <v>0</v>
          </cell>
          <cell r="I2602">
            <v>0</v>
          </cell>
        </row>
        <row r="2603">
          <cell r="A2603" t="str">
            <v>3524100750675EF-0075+07500</v>
          </cell>
          <cell r="B2603" t="str">
            <v>X28</v>
          </cell>
          <cell r="C2603">
            <v>214076572</v>
          </cell>
          <cell r="D2603">
            <v>9</v>
          </cell>
          <cell r="H2603">
            <v>0</v>
          </cell>
          <cell r="I2603">
            <v>0</v>
          </cell>
        </row>
        <row r="2604">
          <cell r="A2604" t="str">
            <v>3524100750675EF-0100+00000</v>
          </cell>
          <cell r="B2604" t="str">
            <v>X28</v>
          </cell>
          <cell r="C2604">
            <v>214076903</v>
          </cell>
          <cell r="D2604">
            <v>9</v>
          </cell>
          <cell r="H2604">
            <v>0</v>
          </cell>
          <cell r="I2604">
            <v>0</v>
          </cell>
        </row>
        <row r="2605">
          <cell r="A2605" t="str">
            <v>3524100750675EF-0100+02500</v>
          </cell>
          <cell r="B2605" t="str">
            <v>X28</v>
          </cell>
          <cell r="C2605">
            <v>214076820</v>
          </cell>
          <cell r="D2605">
            <v>9</v>
          </cell>
          <cell r="H2605">
            <v>0</v>
          </cell>
          <cell r="I2605">
            <v>0</v>
          </cell>
        </row>
        <row r="2606">
          <cell r="A2606" t="str">
            <v>3524100750675EF-0100+05000</v>
          </cell>
          <cell r="B2606" t="str">
            <v>X28</v>
          </cell>
          <cell r="C2606">
            <v>214076747</v>
          </cell>
          <cell r="D2606">
            <v>9</v>
          </cell>
          <cell r="H2606">
            <v>0</v>
          </cell>
          <cell r="I2606">
            <v>0</v>
          </cell>
        </row>
        <row r="2607">
          <cell r="A2607" t="str">
            <v>3524100750675EF-0100+07500</v>
          </cell>
          <cell r="B2607" t="str">
            <v>X28</v>
          </cell>
          <cell r="C2607">
            <v>214076663</v>
          </cell>
          <cell r="D2607">
            <v>9</v>
          </cell>
          <cell r="H2607">
            <v>0</v>
          </cell>
          <cell r="I2607">
            <v>0</v>
          </cell>
        </row>
        <row r="2608">
          <cell r="A2608" t="str">
            <v>3524100750675EF-0100+10000</v>
          </cell>
          <cell r="B2608" t="str">
            <v>X28</v>
          </cell>
          <cell r="C2608">
            <v>214076580</v>
          </cell>
          <cell r="D2608">
            <v>9</v>
          </cell>
          <cell r="H2608">
            <v>0</v>
          </cell>
          <cell r="I2608">
            <v>0</v>
          </cell>
        </row>
        <row r="2609">
          <cell r="A2609" t="str">
            <v>3524100750675EF-0125+00000</v>
          </cell>
          <cell r="B2609" t="str">
            <v>X28</v>
          </cell>
          <cell r="C2609">
            <v>214076994</v>
          </cell>
          <cell r="D2609">
            <v>9</v>
          </cell>
          <cell r="H2609">
            <v>0</v>
          </cell>
          <cell r="I2609">
            <v>0</v>
          </cell>
        </row>
        <row r="2610">
          <cell r="A2610" t="str">
            <v>3524100750675EF-0125+02500</v>
          </cell>
          <cell r="B2610" t="str">
            <v>X28</v>
          </cell>
          <cell r="C2610">
            <v>214076911</v>
          </cell>
          <cell r="D2610">
            <v>9</v>
          </cell>
          <cell r="H2610">
            <v>0</v>
          </cell>
          <cell r="I2610">
            <v>0</v>
          </cell>
        </row>
        <row r="2611">
          <cell r="A2611" t="str">
            <v>3524100750675EF-0125+05000</v>
          </cell>
          <cell r="B2611" t="str">
            <v>X28</v>
          </cell>
          <cell r="C2611">
            <v>214076838</v>
          </cell>
          <cell r="D2611">
            <v>9</v>
          </cell>
          <cell r="H2611">
            <v>0</v>
          </cell>
          <cell r="I2611">
            <v>0</v>
          </cell>
        </row>
        <row r="2612">
          <cell r="A2612" t="str">
            <v>3524100750675EF-0125+07500</v>
          </cell>
          <cell r="B2612" t="str">
            <v>X28</v>
          </cell>
          <cell r="C2612">
            <v>214076754</v>
          </cell>
          <cell r="D2612">
            <v>9</v>
          </cell>
          <cell r="H2612">
            <v>0</v>
          </cell>
          <cell r="I2612">
            <v>0</v>
          </cell>
        </row>
        <row r="2613">
          <cell r="A2613" t="str">
            <v>3524100750675EF-0125+10000</v>
          </cell>
          <cell r="B2613" t="str">
            <v>X28</v>
          </cell>
          <cell r="C2613">
            <v>214076671</v>
          </cell>
          <cell r="D2613">
            <v>9</v>
          </cell>
          <cell r="H2613">
            <v>0</v>
          </cell>
          <cell r="I2613">
            <v>0</v>
          </cell>
        </row>
        <row r="2614">
          <cell r="A2614" t="str">
            <v>3524100750675EF-0125+12500</v>
          </cell>
          <cell r="B2614" t="str">
            <v>X28</v>
          </cell>
          <cell r="C2614">
            <v>214076598</v>
          </cell>
          <cell r="D2614">
            <v>9</v>
          </cell>
          <cell r="H2614">
            <v>0</v>
          </cell>
          <cell r="I2614">
            <v>0</v>
          </cell>
        </row>
        <row r="2615">
          <cell r="A2615" t="str">
            <v>3524100750675EF-0150+00000</v>
          </cell>
          <cell r="B2615" t="str">
            <v>X28</v>
          </cell>
          <cell r="C2615">
            <v>214077083</v>
          </cell>
          <cell r="D2615">
            <v>9</v>
          </cell>
          <cell r="H2615">
            <v>0</v>
          </cell>
          <cell r="I2615">
            <v>0</v>
          </cell>
        </row>
        <row r="2616">
          <cell r="A2616" t="str">
            <v>3524100750675EF-0150+02500</v>
          </cell>
          <cell r="B2616" t="str">
            <v>X28</v>
          </cell>
          <cell r="C2616">
            <v>214077000</v>
          </cell>
          <cell r="D2616">
            <v>9</v>
          </cell>
          <cell r="H2616">
            <v>0</v>
          </cell>
          <cell r="I2616">
            <v>0</v>
          </cell>
        </row>
        <row r="2617">
          <cell r="A2617" t="str">
            <v>3524100750675EF-0150+05000</v>
          </cell>
          <cell r="B2617" t="str">
            <v>X28</v>
          </cell>
          <cell r="C2617">
            <v>214076929</v>
          </cell>
          <cell r="D2617">
            <v>9</v>
          </cell>
          <cell r="H2617">
            <v>0</v>
          </cell>
          <cell r="I2617">
            <v>0</v>
          </cell>
        </row>
        <row r="2618">
          <cell r="A2618" t="str">
            <v>3524100750675EF-0150+07500</v>
          </cell>
          <cell r="B2618" t="str">
            <v>X28</v>
          </cell>
          <cell r="C2618">
            <v>214076846</v>
          </cell>
          <cell r="D2618">
            <v>9</v>
          </cell>
          <cell r="H2618">
            <v>0</v>
          </cell>
          <cell r="I2618">
            <v>0</v>
          </cell>
        </row>
        <row r="2619">
          <cell r="A2619" t="str">
            <v>3524100750675EF-0150+10000</v>
          </cell>
          <cell r="B2619" t="str">
            <v>X28</v>
          </cell>
          <cell r="C2619">
            <v>214076762</v>
          </cell>
          <cell r="D2619">
            <v>9</v>
          </cell>
          <cell r="H2619">
            <v>0</v>
          </cell>
          <cell r="I2619">
            <v>0</v>
          </cell>
        </row>
        <row r="2620">
          <cell r="A2620" t="str">
            <v>3524100750675EF-0150+12500</v>
          </cell>
          <cell r="B2620" t="str">
            <v>X28</v>
          </cell>
          <cell r="C2620">
            <v>214076689</v>
          </cell>
          <cell r="D2620">
            <v>9</v>
          </cell>
          <cell r="H2620">
            <v>0</v>
          </cell>
          <cell r="I2620">
            <v>0</v>
          </cell>
        </row>
        <row r="2621">
          <cell r="A2621" t="str">
            <v>3524100750675EF-0150+15000</v>
          </cell>
          <cell r="B2621" t="str">
            <v>X28</v>
          </cell>
          <cell r="C2621">
            <v>214076606</v>
          </cell>
          <cell r="D2621">
            <v>9</v>
          </cell>
          <cell r="H2621">
            <v>0</v>
          </cell>
          <cell r="I2621">
            <v>0</v>
          </cell>
        </row>
        <row r="2622">
          <cell r="A2622" t="str">
            <v>3524100750675EF-0175+00000</v>
          </cell>
          <cell r="B2622" t="str">
            <v>X28</v>
          </cell>
          <cell r="C2622">
            <v>214077174</v>
          </cell>
          <cell r="D2622">
            <v>9</v>
          </cell>
          <cell r="H2622">
            <v>0</v>
          </cell>
          <cell r="I2622">
            <v>0</v>
          </cell>
        </row>
        <row r="2623">
          <cell r="A2623" t="str">
            <v>3524100750675EF-0175+02500</v>
          </cell>
          <cell r="B2623" t="str">
            <v>X28</v>
          </cell>
          <cell r="C2623">
            <v>214077091</v>
          </cell>
          <cell r="D2623">
            <v>9</v>
          </cell>
          <cell r="H2623">
            <v>0</v>
          </cell>
          <cell r="I2623">
            <v>0</v>
          </cell>
        </row>
        <row r="2624">
          <cell r="A2624" t="str">
            <v>3524100750675EF-0175+05000</v>
          </cell>
          <cell r="B2624" t="str">
            <v>X28</v>
          </cell>
          <cell r="C2624">
            <v>214077018</v>
          </cell>
          <cell r="D2624">
            <v>9</v>
          </cell>
          <cell r="H2624">
            <v>0</v>
          </cell>
          <cell r="I2624">
            <v>0</v>
          </cell>
        </row>
        <row r="2625">
          <cell r="A2625" t="str">
            <v>3524100750675EF-0175+07500</v>
          </cell>
          <cell r="B2625" t="str">
            <v>X28</v>
          </cell>
          <cell r="C2625">
            <v>214076937</v>
          </cell>
          <cell r="D2625">
            <v>9</v>
          </cell>
          <cell r="H2625">
            <v>0</v>
          </cell>
          <cell r="I2625">
            <v>0</v>
          </cell>
        </row>
        <row r="2626">
          <cell r="A2626" t="str">
            <v>3524100750675EF-0175+10000</v>
          </cell>
          <cell r="B2626" t="str">
            <v>X28</v>
          </cell>
          <cell r="C2626">
            <v>214076853</v>
          </cell>
          <cell r="D2626">
            <v>9</v>
          </cell>
          <cell r="H2626">
            <v>0</v>
          </cell>
          <cell r="I2626">
            <v>0</v>
          </cell>
        </row>
        <row r="2627">
          <cell r="A2627" t="str">
            <v>3524100750675EF-0175+12500</v>
          </cell>
          <cell r="B2627" t="str">
            <v>X28</v>
          </cell>
          <cell r="C2627">
            <v>214076770</v>
          </cell>
          <cell r="D2627">
            <v>9</v>
          </cell>
          <cell r="H2627">
            <v>0</v>
          </cell>
          <cell r="I2627">
            <v>0</v>
          </cell>
        </row>
        <row r="2628">
          <cell r="A2628" t="str">
            <v>3524100750675EF-0175+15000</v>
          </cell>
          <cell r="B2628" t="str">
            <v>X28</v>
          </cell>
          <cell r="C2628">
            <v>214076697</v>
          </cell>
          <cell r="D2628">
            <v>9</v>
          </cell>
          <cell r="H2628">
            <v>0</v>
          </cell>
          <cell r="I2628">
            <v>0</v>
          </cell>
        </row>
        <row r="2629">
          <cell r="A2629" t="str">
            <v>3524100750675EF-0175+17500</v>
          </cell>
          <cell r="B2629" t="str">
            <v>X28</v>
          </cell>
          <cell r="C2629">
            <v>214076614</v>
          </cell>
          <cell r="D2629">
            <v>9</v>
          </cell>
          <cell r="H2629">
            <v>0</v>
          </cell>
          <cell r="I2629">
            <v>0</v>
          </cell>
        </row>
        <row r="2630">
          <cell r="A2630" t="str">
            <v>3524100750675EF-0200+00000</v>
          </cell>
          <cell r="B2630" t="str">
            <v>X28</v>
          </cell>
          <cell r="C2630">
            <v>214077265</v>
          </cell>
          <cell r="D2630">
            <v>9</v>
          </cell>
          <cell r="H2630">
            <v>0</v>
          </cell>
          <cell r="I2630">
            <v>0</v>
          </cell>
        </row>
        <row r="2631">
          <cell r="A2631" t="str">
            <v>3524100750675EF-0200+02500</v>
          </cell>
          <cell r="B2631" t="str">
            <v>X28</v>
          </cell>
          <cell r="C2631">
            <v>214077182</v>
          </cell>
          <cell r="D2631">
            <v>9</v>
          </cell>
          <cell r="H2631">
            <v>0</v>
          </cell>
          <cell r="I2631">
            <v>0</v>
          </cell>
        </row>
        <row r="2632">
          <cell r="A2632" t="str">
            <v>3524100750675EF-0200+05000</v>
          </cell>
          <cell r="B2632" t="str">
            <v>X28</v>
          </cell>
          <cell r="C2632">
            <v>214077109</v>
          </cell>
          <cell r="D2632">
            <v>9</v>
          </cell>
          <cell r="H2632">
            <v>0</v>
          </cell>
          <cell r="I2632">
            <v>0</v>
          </cell>
        </row>
        <row r="2633">
          <cell r="A2633" t="str">
            <v>3524100750675EF-0200+07500</v>
          </cell>
          <cell r="B2633" t="str">
            <v>X28</v>
          </cell>
          <cell r="C2633">
            <v>214077026</v>
          </cell>
          <cell r="D2633">
            <v>9</v>
          </cell>
          <cell r="H2633">
            <v>0</v>
          </cell>
          <cell r="I2633">
            <v>0</v>
          </cell>
        </row>
        <row r="2634">
          <cell r="A2634" t="str">
            <v>3524100750675EF-0200+10000</v>
          </cell>
          <cell r="B2634" t="str">
            <v>X28</v>
          </cell>
          <cell r="C2634">
            <v>214076945</v>
          </cell>
          <cell r="D2634">
            <v>9</v>
          </cell>
          <cell r="H2634">
            <v>0</v>
          </cell>
          <cell r="I2634">
            <v>0</v>
          </cell>
        </row>
        <row r="2635">
          <cell r="A2635" t="str">
            <v>3524100750675EF-0200+12500</v>
          </cell>
          <cell r="B2635" t="str">
            <v>X28</v>
          </cell>
          <cell r="C2635">
            <v>214076861</v>
          </cell>
          <cell r="D2635">
            <v>9</v>
          </cell>
          <cell r="H2635">
            <v>0</v>
          </cell>
          <cell r="I2635">
            <v>0</v>
          </cell>
        </row>
        <row r="2636">
          <cell r="A2636" t="str">
            <v>3524100750675EF-0200+15000</v>
          </cell>
          <cell r="B2636" t="str">
            <v>X28</v>
          </cell>
          <cell r="C2636">
            <v>214076788</v>
          </cell>
          <cell r="D2636">
            <v>9</v>
          </cell>
          <cell r="H2636">
            <v>0</v>
          </cell>
          <cell r="I2636">
            <v>0</v>
          </cell>
        </row>
        <row r="2637">
          <cell r="A2637" t="str">
            <v>3524100750675EF-0200+17500</v>
          </cell>
          <cell r="B2637" t="str">
            <v>X28</v>
          </cell>
          <cell r="C2637">
            <v>214076705</v>
          </cell>
          <cell r="D2637">
            <v>9</v>
          </cell>
          <cell r="H2637">
            <v>0</v>
          </cell>
          <cell r="I2637">
            <v>0</v>
          </cell>
        </row>
        <row r="2638">
          <cell r="A2638" t="str">
            <v>3524100750675EF-0200+20000</v>
          </cell>
          <cell r="B2638" t="str">
            <v>X28</v>
          </cell>
          <cell r="C2638">
            <v>214076622</v>
          </cell>
          <cell r="D2638">
            <v>9</v>
          </cell>
          <cell r="H2638">
            <v>0</v>
          </cell>
          <cell r="I2638">
            <v>0</v>
          </cell>
        </row>
        <row r="2639">
          <cell r="A2639" t="str">
            <v>3524100750675EF-0225+00000</v>
          </cell>
          <cell r="B2639" t="str">
            <v>X28</v>
          </cell>
          <cell r="C2639">
            <v>214077356</v>
          </cell>
          <cell r="D2639">
            <v>9</v>
          </cell>
          <cell r="H2639">
            <v>0</v>
          </cell>
          <cell r="I2639">
            <v>0</v>
          </cell>
        </row>
        <row r="2640">
          <cell r="A2640" t="str">
            <v>3524100750675EF-0225+02500</v>
          </cell>
          <cell r="B2640" t="str">
            <v>X28</v>
          </cell>
          <cell r="C2640">
            <v>214077273</v>
          </cell>
          <cell r="D2640">
            <v>9</v>
          </cell>
          <cell r="H2640">
            <v>0</v>
          </cell>
          <cell r="I2640">
            <v>0</v>
          </cell>
        </row>
        <row r="2641">
          <cell r="A2641" t="str">
            <v>3524100750675EF-0225+05000</v>
          </cell>
          <cell r="B2641" t="str">
            <v>X28</v>
          </cell>
          <cell r="C2641">
            <v>214077190</v>
          </cell>
          <cell r="D2641">
            <v>9</v>
          </cell>
          <cell r="H2641">
            <v>0</v>
          </cell>
          <cell r="I2641">
            <v>0</v>
          </cell>
        </row>
        <row r="2642">
          <cell r="A2642" t="str">
            <v>3524100750675EF-0225+07500</v>
          </cell>
          <cell r="B2642" t="str">
            <v>X28</v>
          </cell>
          <cell r="C2642">
            <v>214077117</v>
          </cell>
          <cell r="D2642">
            <v>9</v>
          </cell>
          <cell r="H2642">
            <v>0</v>
          </cell>
          <cell r="I2642">
            <v>0</v>
          </cell>
        </row>
        <row r="2643">
          <cell r="A2643" t="str">
            <v>3524100750675EF-0225+10000</v>
          </cell>
          <cell r="B2643" t="str">
            <v>X28</v>
          </cell>
          <cell r="C2643">
            <v>214077034</v>
          </cell>
          <cell r="D2643">
            <v>9</v>
          </cell>
          <cell r="H2643">
            <v>0</v>
          </cell>
          <cell r="I2643">
            <v>0</v>
          </cell>
        </row>
        <row r="2644">
          <cell r="A2644" t="str">
            <v>3524100750675EF-0225+12500</v>
          </cell>
          <cell r="B2644" t="str">
            <v>X28</v>
          </cell>
          <cell r="C2644">
            <v>214076952</v>
          </cell>
          <cell r="D2644">
            <v>9</v>
          </cell>
          <cell r="H2644">
            <v>0</v>
          </cell>
          <cell r="I2644">
            <v>0</v>
          </cell>
        </row>
        <row r="2645">
          <cell r="A2645" t="str">
            <v>3524100750675EF-0225+15000</v>
          </cell>
          <cell r="B2645" t="str">
            <v>X28</v>
          </cell>
          <cell r="C2645">
            <v>214076879</v>
          </cell>
          <cell r="D2645">
            <v>9</v>
          </cell>
          <cell r="H2645">
            <v>0</v>
          </cell>
          <cell r="I2645">
            <v>0</v>
          </cell>
        </row>
        <row r="2646">
          <cell r="A2646" t="str">
            <v>3524100750675EF-0225+17500</v>
          </cell>
          <cell r="B2646" t="str">
            <v>X28</v>
          </cell>
          <cell r="C2646">
            <v>214076796</v>
          </cell>
          <cell r="D2646">
            <v>9</v>
          </cell>
          <cell r="H2646">
            <v>0</v>
          </cell>
          <cell r="I2646">
            <v>0</v>
          </cell>
        </row>
        <row r="2647">
          <cell r="A2647" t="str">
            <v>3524100750675EF-0225+20000</v>
          </cell>
          <cell r="B2647" t="str">
            <v>X28</v>
          </cell>
          <cell r="C2647">
            <v>214076713</v>
          </cell>
          <cell r="D2647">
            <v>9</v>
          </cell>
          <cell r="H2647">
            <v>0</v>
          </cell>
          <cell r="I2647">
            <v>0</v>
          </cell>
        </row>
        <row r="2648">
          <cell r="A2648" t="str">
            <v>3524100750675EF-0250+00000</v>
          </cell>
          <cell r="B2648" t="str">
            <v>X28</v>
          </cell>
          <cell r="C2648">
            <v>214077448</v>
          </cell>
          <cell r="D2648">
            <v>9</v>
          </cell>
          <cell r="H2648">
            <v>0</v>
          </cell>
          <cell r="I2648">
            <v>0</v>
          </cell>
        </row>
        <row r="2649">
          <cell r="A2649" t="str">
            <v>3524100750675EF-0250+02500</v>
          </cell>
          <cell r="B2649" t="str">
            <v>X28</v>
          </cell>
          <cell r="C2649">
            <v>214077364</v>
          </cell>
          <cell r="D2649">
            <v>9</v>
          </cell>
          <cell r="H2649">
            <v>0</v>
          </cell>
          <cell r="I2649">
            <v>0</v>
          </cell>
        </row>
        <row r="2650">
          <cell r="A2650" t="str">
            <v>3524100750675EF-0250+05000</v>
          </cell>
          <cell r="B2650" t="str">
            <v>X28</v>
          </cell>
          <cell r="C2650">
            <v>214077281</v>
          </cell>
          <cell r="D2650">
            <v>9</v>
          </cell>
          <cell r="H2650">
            <v>0</v>
          </cell>
          <cell r="I2650">
            <v>0</v>
          </cell>
        </row>
        <row r="2651">
          <cell r="A2651" t="str">
            <v>3524100750675EF-0250+07500</v>
          </cell>
          <cell r="B2651" t="str">
            <v>X28</v>
          </cell>
          <cell r="C2651">
            <v>214077208</v>
          </cell>
          <cell r="D2651">
            <v>9</v>
          </cell>
          <cell r="H2651">
            <v>0</v>
          </cell>
          <cell r="I2651">
            <v>0</v>
          </cell>
        </row>
        <row r="2652">
          <cell r="A2652" t="str">
            <v>3524100750675EF-0250+10000</v>
          </cell>
          <cell r="B2652" t="str">
            <v>X28</v>
          </cell>
          <cell r="C2652">
            <v>214077125</v>
          </cell>
          <cell r="D2652">
            <v>9</v>
          </cell>
          <cell r="H2652">
            <v>0</v>
          </cell>
          <cell r="I2652">
            <v>0</v>
          </cell>
        </row>
        <row r="2653">
          <cell r="A2653" t="str">
            <v>3524100750675EF-0250+12500</v>
          </cell>
          <cell r="B2653" t="str">
            <v>X28</v>
          </cell>
          <cell r="C2653">
            <v>214077042</v>
          </cell>
          <cell r="D2653">
            <v>9</v>
          </cell>
          <cell r="H2653">
            <v>0</v>
          </cell>
          <cell r="I2653">
            <v>0</v>
          </cell>
        </row>
        <row r="2654">
          <cell r="A2654" t="str">
            <v>3524100750675EF-0250+15000</v>
          </cell>
          <cell r="B2654" t="str">
            <v>X28</v>
          </cell>
          <cell r="C2654">
            <v>214076960</v>
          </cell>
          <cell r="D2654">
            <v>9</v>
          </cell>
          <cell r="H2654">
            <v>0</v>
          </cell>
          <cell r="I2654">
            <v>0</v>
          </cell>
        </row>
        <row r="2655">
          <cell r="A2655" t="str">
            <v>3524100750675EF-0250+17500</v>
          </cell>
          <cell r="B2655" t="str">
            <v>X28</v>
          </cell>
          <cell r="C2655">
            <v>214076887</v>
          </cell>
          <cell r="D2655">
            <v>9</v>
          </cell>
          <cell r="H2655">
            <v>0</v>
          </cell>
          <cell r="I2655">
            <v>0</v>
          </cell>
        </row>
        <row r="2656">
          <cell r="A2656" t="str">
            <v>3524100750675EF-0250+20000</v>
          </cell>
          <cell r="B2656" t="str">
            <v>X28</v>
          </cell>
          <cell r="C2656">
            <v>214076804</v>
          </cell>
          <cell r="D2656">
            <v>9</v>
          </cell>
          <cell r="H2656">
            <v>0</v>
          </cell>
          <cell r="I2656">
            <v>0</v>
          </cell>
        </row>
        <row r="2657">
          <cell r="A2657" t="str">
            <v>3524100750675EF-0275+00000</v>
          </cell>
          <cell r="B2657" t="str">
            <v>X28</v>
          </cell>
          <cell r="C2657">
            <v>214077539</v>
          </cell>
          <cell r="D2657">
            <v>9</v>
          </cell>
          <cell r="H2657">
            <v>0</v>
          </cell>
          <cell r="I2657">
            <v>0</v>
          </cell>
        </row>
        <row r="2658">
          <cell r="A2658" t="str">
            <v>3524100750675EF-0275+02500</v>
          </cell>
          <cell r="B2658" t="str">
            <v>X28</v>
          </cell>
          <cell r="C2658">
            <v>214077455</v>
          </cell>
          <cell r="D2658">
            <v>9</v>
          </cell>
          <cell r="H2658">
            <v>0</v>
          </cell>
          <cell r="I2658">
            <v>0</v>
          </cell>
        </row>
        <row r="2659">
          <cell r="A2659" t="str">
            <v>3524100750675EF-0275+05000</v>
          </cell>
          <cell r="B2659" t="str">
            <v>X28</v>
          </cell>
          <cell r="C2659">
            <v>214077372</v>
          </cell>
          <cell r="D2659">
            <v>9</v>
          </cell>
          <cell r="H2659">
            <v>0</v>
          </cell>
          <cell r="I2659">
            <v>0</v>
          </cell>
        </row>
        <row r="2660">
          <cell r="A2660" t="str">
            <v>3524100750675EF-0275+07500</v>
          </cell>
          <cell r="B2660" t="str">
            <v>X28</v>
          </cell>
          <cell r="C2660">
            <v>214077299</v>
          </cell>
          <cell r="D2660">
            <v>9</v>
          </cell>
          <cell r="H2660">
            <v>0</v>
          </cell>
          <cell r="I2660">
            <v>0</v>
          </cell>
        </row>
        <row r="2661">
          <cell r="A2661" t="str">
            <v>3524100750675EF-0275+10000</v>
          </cell>
          <cell r="B2661" t="str">
            <v>X28</v>
          </cell>
          <cell r="C2661">
            <v>214077216</v>
          </cell>
          <cell r="D2661">
            <v>9</v>
          </cell>
          <cell r="H2661">
            <v>0</v>
          </cell>
          <cell r="I2661">
            <v>0</v>
          </cell>
        </row>
        <row r="2662">
          <cell r="A2662" t="str">
            <v>3524100750675EF-0275+12500</v>
          </cell>
          <cell r="B2662" t="str">
            <v>X28</v>
          </cell>
          <cell r="C2662">
            <v>214077133</v>
          </cell>
          <cell r="D2662">
            <v>9</v>
          </cell>
          <cell r="H2662">
            <v>0</v>
          </cell>
          <cell r="I2662">
            <v>0</v>
          </cell>
        </row>
        <row r="2663">
          <cell r="A2663" t="str">
            <v>3524100750675EF-0275+15000</v>
          </cell>
          <cell r="B2663" t="str">
            <v>X28</v>
          </cell>
          <cell r="C2663">
            <v>214077059</v>
          </cell>
          <cell r="D2663">
            <v>9</v>
          </cell>
          <cell r="H2663">
            <v>0</v>
          </cell>
          <cell r="I2663">
            <v>0</v>
          </cell>
        </row>
        <row r="2664">
          <cell r="A2664" t="str">
            <v>3524100750675EF-0275+17500</v>
          </cell>
          <cell r="B2664" t="str">
            <v>X28</v>
          </cell>
          <cell r="C2664">
            <v>214076978</v>
          </cell>
          <cell r="D2664">
            <v>9</v>
          </cell>
          <cell r="H2664">
            <v>0</v>
          </cell>
          <cell r="I2664">
            <v>0</v>
          </cell>
        </row>
        <row r="2665">
          <cell r="A2665" t="str">
            <v>3524100750675EF-0275+20000</v>
          </cell>
          <cell r="B2665" t="str">
            <v>X28</v>
          </cell>
          <cell r="C2665">
            <v>214076895</v>
          </cell>
          <cell r="D2665">
            <v>9</v>
          </cell>
          <cell r="H2665">
            <v>0</v>
          </cell>
          <cell r="I2665">
            <v>0</v>
          </cell>
        </row>
        <row r="2666">
          <cell r="A2666" t="str">
            <v>3524100750675EF-0300+00000</v>
          </cell>
          <cell r="B2666" t="str">
            <v>X28</v>
          </cell>
          <cell r="C2666">
            <v>214077620</v>
          </cell>
          <cell r="D2666">
            <v>9</v>
          </cell>
          <cell r="H2666">
            <v>0</v>
          </cell>
          <cell r="I2666">
            <v>0</v>
          </cell>
        </row>
        <row r="2667">
          <cell r="A2667" t="str">
            <v>3524100750675EF-0300+02500</v>
          </cell>
          <cell r="B2667" t="str">
            <v>X28</v>
          </cell>
          <cell r="C2667">
            <v>214077547</v>
          </cell>
          <cell r="D2667">
            <v>9</v>
          </cell>
          <cell r="H2667">
            <v>0</v>
          </cell>
          <cell r="I2667">
            <v>0</v>
          </cell>
        </row>
        <row r="2668">
          <cell r="A2668" t="str">
            <v>3524100750675EF-0300+05000</v>
          </cell>
          <cell r="B2668" t="str">
            <v>X28</v>
          </cell>
          <cell r="C2668">
            <v>214077463</v>
          </cell>
          <cell r="D2668">
            <v>9</v>
          </cell>
          <cell r="H2668">
            <v>0</v>
          </cell>
          <cell r="I2668">
            <v>0</v>
          </cell>
        </row>
        <row r="2669">
          <cell r="A2669" t="str">
            <v>3524100750675EF-0300+07500</v>
          </cell>
          <cell r="B2669" t="str">
            <v>X28</v>
          </cell>
          <cell r="C2669">
            <v>214077380</v>
          </cell>
          <cell r="D2669">
            <v>9</v>
          </cell>
          <cell r="H2669">
            <v>0</v>
          </cell>
          <cell r="I2669">
            <v>0</v>
          </cell>
        </row>
        <row r="2670">
          <cell r="A2670" t="str">
            <v>3524100750675EF-0300+10000</v>
          </cell>
          <cell r="B2670" t="str">
            <v>X28</v>
          </cell>
          <cell r="C2670">
            <v>214077307</v>
          </cell>
          <cell r="D2670">
            <v>9</v>
          </cell>
          <cell r="H2670">
            <v>0</v>
          </cell>
          <cell r="I2670">
            <v>0</v>
          </cell>
        </row>
        <row r="2671">
          <cell r="A2671" t="str">
            <v>3524100750675EF-0300+12500</v>
          </cell>
          <cell r="B2671" t="str">
            <v>X28</v>
          </cell>
          <cell r="C2671">
            <v>214077224</v>
          </cell>
          <cell r="D2671">
            <v>9</v>
          </cell>
          <cell r="H2671">
            <v>0</v>
          </cell>
          <cell r="I2671">
            <v>0</v>
          </cell>
        </row>
        <row r="2672">
          <cell r="A2672" t="str">
            <v>3524100750675EF-0300+15000</v>
          </cell>
          <cell r="B2672" t="str">
            <v>X28</v>
          </cell>
          <cell r="C2672">
            <v>214077141</v>
          </cell>
          <cell r="D2672">
            <v>9</v>
          </cell>
          <cell r="H2672">
            <v>0</v>
          </cell>
          <cell r="I2672">
            <v>0</v>
          </cell>
        </row>
        <row r="2673">
          <cell r="A2673" t="str">
            <v>3524100750675EF-0300+17500</v>
          </cell>
          <cell r="B2673" t="str">
            <v>X28</v>
          </cell>
          <cell r="C2673">
            <v>214077067</v>
          </cell>
          <cell r="D2673">
            <v>9</v>
          </cell>
          <cell r="H2673">
            <v>0</v>
          </cell>
          <cell r="I2673">
            <v>0</v>
          </cell>
        </row>
        <row r="2674">
          <cell r="A2674" t="str">
            <v>3524100750675EF-0300+20000</v>
          </cell>
          <cell r="B2674" t="str">
            <v>X28</v>
          </cell>
          <cell r="C2674">
            <v>214076986</v>
          </cell>
          <cell r="D2674">
            <v>9</v>
          </cell>
          <cell r="H2674">
            <v>0</v>
          </cell>
          <cell r="I2674">
            <v>0</v>
          </cell>
        </row>
        <row r="2675">
          <cell r="A2675" t="str">
            <v>3524100750675EF-0325+00000</v>
          </cell>
          <cell r="B2675" t="str">
            <v>X28</v>
          </cell>
          <cell r="C2675">
            <v>214077711</v>
          </cell>
          <cell r="D2675">
            <v>9</v>
          </cell>
          <cell r="H2675">
            <v>0</v>
          </cell>
          <cell r="I2675">
            <v>0</v>
          </cell>
        </row>
        <row r="2676">
          <cell r="A2676" t="str">
            <v>3524100750675EF-0325+02500</v>
          </cell>
          <cell r="B2676" t="str">
            <v>X28</v>
          </cell>
          <cell r="C2676">
            <v>214077638</v>
          </cell>
          <cell r="D2676">
            <v>9</v>
          </cell>
          <cell r="H2676">
            <v>0</v>
          </cell>
          <cell r="I2676">
            <v>0</v>
          </cell>
        </row>
        <row r="2677">
          <cell r="A2677" t="str">
            <v>3524100750675EF-0325+05000</v>
          </cell>
          <cell r="B2677" t="str">
            <v>X28</v>
          </cell>
          <cell r="C2677">
            <v>214077554</v>
          </cell>
          <cell r="D2677">
            <v>9</v>
          </cell>
          <cell r="H2677">
            <v>0</v>
          </cell>
          <cell r="I2677">
            <v>0</v>
          </cell>
        </row>
        <row r="2678">
          <cell r="A2678" t="str">
            <v>3524100750675EF-0325+07500</v>
          </cell>
          <cell r="B2678" t="str">
            <v>X28</v>
          </cell>
          <cell r="C2678">
            <v>214077471</v>
          </cell>
          <cell r="D2678">
            <v>9</v>
          </cell>
          <cell r="H2678">
            <v>0</v>
          </cell>
          <cell r="I2678">
            <v>0</v>
          </cell>
        </row>
        <row r="2679">
          <cell r="A2679" t="str">
            <v>3524100750675EF-0325+10000</v>
          </cell>
          <cell r="B2679" t="str">
            <v>X28</v>
          </cell>
          <cell r="C2679">
            <v>214077398</v>
          </cell>
          <cell r="D2679">
            <v>9</v>
          </cell>
          <cell r="H2679">
            <v>0</v>
          </cell>
          <cell r="I2679">
            <v>0</v>
          </cell>
        </row>
        <row r="2680">
          <cell r="A2680" t="str">
            <v>3524100750675EF-0325+12500</v>
          </cell>
          <cell r="B2680" t="str">
            <v>X28</v>
          </cell>
          <cell r="C2680">
            <v>214077315</v>
          </cell>
          <cell r="D2680">
            <v>9</v>
          </cell>
          <cell r="H2680">
            <v>0</v>
          </cell>
          <cell r="I2680">
            <v>0</v>
          </cell>
        </row>
        <row r="2681">
          <cell r="A2681" t="str">
            <v>3524100750675EF-0325+15000</v>
          </cell>
          <cell r="B2681" t="str">
            <v>X28</v>
          </cell>
          <cell r="C2681">
            <v>214077232</v>
          </cell>
          <cell r="D2681">
            <v>9</v>
          </cell>
          <cell r="H2681">
            <v>0</v>
          </cell>
          <cell r="I2681">
            <v>0</v>
          </cell>
        </row>
        <row r="2682">
          <cell r="A2682" t="str">
            <v>3524100750675EF-0325+17500</v>
          </cell>
          <cell r="B2682" t="str">
            <v>X28</v>
          </cell>
          <cell r="C2682">
            <v>214077158</v>
          </cell>
          <cell r="D2682">
            <v>9</v>
          </cell>
          <cell r="H2682">
            <v>0</v>
          </cell>
          <cell r="I2682">
            <v>0</v>
          </cell>
        </row>
        <row r="2683">
          <cell r="A2683" t="str">
            <v>3524100750675EF-0325+20000</v>
          </cell>
          <cell r="B2683" t="str">
            <v>X28</v>
          </cell>
          <cell r="C2683">
            <v>214077075</v>
          </cell>
          <cell r="D2683">
            <v>9</v>
          </cell>
          <cell r="H2683">
            <v>0</v>
          </cell>
          <cell r="I2683">
            <v>0</v>
          </cell>
        </row>
        <row r="2684">
          <cell r="A2684" t="str">
            <v>3524100750675EF-0350+00000</v>
          </cell>
          <cell r="B2684" t="str">
            <v>X28</v>
          </cell>
          <cell r="C2684">
            <v>214077802</v>
          </cell>
          <cell r="D2684">
            <v>9</v>
          </cell>
          <cell r="H2684">
            <v>0</v>
          </cell>
          <cell r="I2684">
            <v>0</v>
          </cell>
        </row>
        <row r="2685">
          <cell r="A2685" t="str">
            <v>3524100750675EF-0350+02500</v>
          </cell>
          <cell r="B2685" t="str">
            <v>X28</v>
          </cell>
          <cell r="C2685">
            <v>214077729</v>
          </cell>
          <cell r="D2685">
            <v>9</v>
          </cell>
          <cell r="H2685">
            <v>0</v>
          </cell>
          <cell r="I2685">
            <v>0</v>
          </cell>
        </row>
        <row r="2686">
          <cell r="A2686" t="str">
            <v>3524100750675EF-0350+05000</v>
          </cell>
          <cell r="B2686" t="str">
            <v>X28</v>
          </cell>
          <cell r="C2686">
            <v>214077646</v>
          </cell>
          <cell r="D2686">
            <v>9</v>
          </cell>
          <cell r="H2686">
            <v>0</v>
          </cell>
          <cell r="I2686">
            <v>0</v>
          </cell>
        </row>
        <row r="2687">
          <cell r="A2687" t="str">
            <v>3524100750675EF-0350+07500</v>
          </cell>
          <cell r="B2687" t="str">
            <v>X28</v>
          </cell>
          <cell r="C2687">
            <v>214077562</v>
          </cell>
          <cell r="D2687">
            <v>9</v>
          </cell>
          <cell r="H2687">
            <v>0</v>
          </cell>
          <cell r="I2687">
            <v>0</v>
          </cell>
        </row>
        <row r="2688">
          <cell r="A2688" t="str">
            <v>3524100750675EF-0350+10000</v>
          </cell>
          <cell r="B2688" t="str">
            <v>X28</v>
          </cell>
          <cell r="C2688">
            <v>214077489</v>
          </cell>
          <cell r="D2688">
            <v>9</v>
          </cell>
          <cell r="H2688">
            <v>0</v>
          </cell>
          <cell r="I2688">
            <v>0</v>
          </cell>
        </row>
        <row r="2689">
          <cell r="A2689" t="str">
            <v>3524100750675EF-0350+12500</v>
          </cell>
          <cell r="B2689" t="str">
            <v>X28</v>
          </cell>
          <cell r="C2689">
            <v>214077406</v>
          </cell>
          <cell r="D2689">
            <v>9</v>
          </cell>
          <cell r="H2689">
            <v>0</v>
          </cell>
          <cell r="I2689">
            <v>0</v>
          </cell>
        </row>
        <row r="2690">
          <cell r="A2690" t="str">
            <v>3524100750675EF-0350+15000</v>
          </cell>
          <cell r="B2690" t="str">
            <v>X28</v>
          </cell>
          <cell r="C2690">
            <v>214077323</v>
          </cell>
          <cell r="D2690">
            <v>9</v>
          </cell>
          <cell r="H2690">
            <v>0</v>
          </cell>
          <cell r="I2690">
            <v>0</v>
          </cell>
        </row>
        <row r="2691">
          <cell r="A2691" t="str">
            <v>3524100750675EF-0350+17500</v>
          </cell>
          <cell r="B2691" t="str">
            <v>X28</v>
          </cell>
          <cell r="C2691">
            <v>214077240</v>
          </cell>
          <cell r="D2691">
            <v>9</v>
          </cell>
          <cell r="H2691">
            <v>0</v>
          </cell>
          <cell r="I2691">
            <v>0</v>
          </cell>
        </row>
        <row r="2692">
          <cell r="A2692" t="str">
            <v>3524100750675EF-0350+20000</v>
          </cell>
          <cell r="B2692" t="str">
            <v>X28</v>
          </cell>
          <cell r="C2692">
            <v>214077166</v>
          </cell>
          <cell r="D2692">
            <v>9</v>
          </cell>
          <cell r="H2692">
            <v>0</v>
          </cell>
          <cell r="I2692">
            <v>0</v>
          </cell>
        </row>
        <row r="2693">
          <cell r="A2693" t="str">
            <v>3524100750675EF-0375+00000</v>
          </cell>
          <cell r="B2693" t="str">
            <v>X28</v>
          </cell>
          <cell r="C2693">
            <v>214077893</v>
          </cell>
          <cell r="D2693">
            <v>9</v>
          </cell>
          <cell r="H2693">
            <v>0</v>
          </cell>
          <cell r="I2693">
            <v>0</v>
          </cell>
        </row>
        <row r="2694">
          <cell r="A2694" t="str">
            <v>3524100750675EF-0375+02500</v>
          </cell>
          <cell r="B2694" t="str">
            <v>X28</v>
          </cell>
          <cell r="C2694">
            <v>214077810</v>
          </cell>
          <cell r="D2694">
            <v>9</v>
          </cell>
          <cell r="H2694">
            <v>0</v>
          </cell>
          <cell r="I2694">
            <v>0</v>
          </cell>
        </row>
        <row r="2695">
          <cell r="A2695" t="str">
            <v>3524100750675EF-0375+05000</v>
          </cell>
          <cell r="B2695" t="str">
            <v>X28</v>
          </cell>
          <cell r="C2695">
            <v>214077737</v>
          </cell>
          <cell r="D2695">
            <v>9</v>
          </cell>
          <cell r="H2695">
            <v>0</v>
          </cell>
          <cell r="I2695">
            <v>0</v>
          </cell>
        </row>
        <row r="2696">
          <cell r="A2696" t="str">
            <v>3524100750675EF-0375+07500</v>
          </cell>
          <cell r="B2696" t="str">
            <v>X28</v>
          </cell>
          <cell r="C2696">
            <v>214077653</v>
          </cell>
          <cell r="D2696">
            <v>9</v>
          </cell>
          <cell r="H2696">
            <v>0</v>
          </cell>
          <cell r="I2696">
            <v>0</v>
          </cell>
        </row>
        <row r="2697">
          <cell r="A2697" t="str">
            <v>3524100750675EF-0375+10000</v>
          </cell>
          <cell r="B2697" t="str">
            <v>X28</v>
          </cell>
          <cell r="C2697">
            <v>214077570</v>
          </cell>
          <cell r="D2697">
            <v>9</v>
          </cell>
          <cell r="H2697">
            <v>0</v>
          </cell>
          <cell r="I2697">
            <v>0</v>
          </cell>
        </row>
        <row r="2698">
          <cell r="A2698" t="str">
            <v>3524100750675EF-0375+12500</v>
          </cell>
          <cell r="B2698" t="str">
            <v>X28</v>
          </cell>
          <cell r="C2698">
            <v>214077497</v>
          </cell>
          <cell r="D2698">
            <v>9</v>
          </cell>
          <cell r="H2698">
            <v>0</v>
          </cell>
          <cell r="I2698">
            <v>0</v>
          </cell>
        </row>
        <row r="2699">
          <cell r="A2699" t="str">
            <v>3524100750675EF-0375+15000</v>
          </cell>
          <cell r="B2699" t="str">
            <v>X28</v>
          </cell>
          <cell r="C2699">
            <v>214077414</v>
          </cell>
          <cell r="D2699">
            <v>9</v>
          </cell>
          <cell r="H2699">
            <v>0</v>
          </cell>
          <cell r="I2699">
            <v>0</v>
          </cell>
        </row>
        <row r="2700">
          <cell r="A2700" t="str">
            <v>3524100750675EF-0375+17500</v>
          </cell>
          <cell r="B2700" t="str">
            <v>X28</v>
          </cell>
          <cell r="C2700">
            <v>214077331</v>
          </cell>
          <cell r="D2700">
            <v>9</v>
          </cell>
          <cell r="H2700">
            <v>0</v>
          </cell>
          <cell r="I2700">
            <v>0</v>
          </cell>
        </row>
        <row r="2701">
          <cell r="A2701" t="str">
            <v>3524100750675EF-0375+20000</v>
          </cell>
          <cell r="B2701" t="str">
            <v>X28</v>
          </cell>
          <cell r="C2701">
            <v>214077257</v>
          </cell>
          <cell r="D2701">
            <v>9</v>
          </cell>
          <cell r="H2701">
            <v>0</v>
          </cell>
          <cell r="I2701">
            <v>0</v>
          </cell>
        </row>
        <row r="2702">
          <cell r="A2702" t="str">
            <v>3524100750675EF-0400+00000</v>
          </cell>
          <cell r="B2702" t="str">
            <v>X28</v>
          </cell>
          <cell r="C2702">
            <v>214077984</v>
          </cell>
          <cell r="D2702">
            <v>9</v>
          </cell>
          <cell r="H2702">
            <v>0</v>
          </cell>
          <cell r="I2702">
            <v>0</v>
          </cell>
        </row>
        <row r="2703">
          <cell r="A2703" t="str">
            <v>3524100750675EF-0400+02500</v>
          </cell>
          <cell r="B2703" t="str">
            <v>X28</v>
          </cell>
          <cell r="C2703">
            <v>214077901</v>
          </cell>
          <cell r="D2703">
            <v>9</v>
          </cell>
          <cell r="H2703">
            <v>0</v>
          </cell>
          <cell r="I2703">
            <v>0</v>
          </cell>
        </row>
        <row r="2704">
          <cell r="A2704" t="str">
            <v>3524100750675EF-0400+05000</v>
          </cell>
          <cell r="B2704" t="str">
            <v>X28</v>
          </cell>
          <cell r="C2704">
            <v>214077828</v>
          </cell>
          <cell r="D2704">
            <v>9</v>
          </cell>
          <cell r="H2704">
            <v>0</v>
          </cell>
          <cell r="I2704">
            <v>0</v>
          </cell>
        </row>
        <row r="2705">
          <cell r="A2705" t="str">
            <v>3524100750675EF-0400+07500</v>
          </cell>
          <cell r="B2705" t="str">
            <v>X28</v>
          </cell>
          <cell r="C2705">
            <v>214077745</v>
          </cell>
          <cell r="D2705">
            <v>9</v>
          </cell>
          <cell r="H2705">
            <v>0</v>
          </cell>
          <cell r="I2705">
            <v>0</v>
          </cell>
        </row>
        <row r="2706">
          <cell r="A2706" t="str">
            <v>3524100750675EF-0400+10000</v>
          </cell>
          <cell r="B2706" t="str">
            <v>X28</v>
          </cell>
          <cell r="C2706">
            <v>214077661</v>
          </cell>
          <cell r="D2706">
            <v>9</v>
          </cell>
          <cell r="H2706">
            <v>0</v>
          </cell>
          <cell r="I2706">
            <v>0</v>
          </cell>
        </row>
        <row r="2707">
          <cell r="A2707" t="str">
            <v>3524100750675EF-0400+12500</v>
          </cell>
          <cell r="B2707" t="str">
            <v>X28</v>
          </cell>
          <cell r="C2707">
            <v>214077588</v>
          </cell>
          <cell r="D2707">
            <v>9</v>
          </cell>
          <cell r="H2707">
            <v>0</v>
          </cell>
          <cell r="I2707">
            <v>0</v>
          </cell>
        </row>
        <row r="2708">
          <cell r="A2708" t="str">
            <v>3524100750675EF-0400+15000</v>
          </cell>
          <cell r="B2708" t="str">
            <v>X28</v>
          </cell>
          <cell r="C2708">
            <v>214077505</v>
          </cell>
          <cell r="D2708">
            <v>9</v>
          </cell>
          <cell r="H2708">
            <v>0</v>
          </cell>
          <cell r="I2708">
            <v>0</v>
          </cell>
        </row>
        <row r="2709">
          <cell r="A2709" t="str">
            <v>3524100750675EF-0400+17500</v>
          </cell>
          <cell r="B2709" t="str">
            <v>X28</v>
          </cell>
          <cell r="C2709">
            <v>214077422</v>
          </cell>
          <cell r="D2709">
            <v>9</v>
          </cell>
          <cell r="H2709">
            <v>0</v>
          </cell>
          <cell r="I2709">
            <v>0</v>
          </cell>
        </row>
        <row r="2710">
          <cell r="A2710" t="str">
            <v>3524100750675EF-0400+20000</v>
          </cell>
          <cell r="B2710" t="str">
            <v>X28</v>
          </cell>
          <cell r="C2710">
            <v>214077349</v>
          </cell>
          <cell r="D2710">
            <v>9</v>
          </cell>
          <cell r="H2710">
            <v>0</v>
          </cell>
          <cell r="I2710">
            <v>0</v>
          </cell>
        </row>
        <row r="2711">
          <cell r="A2711" t="str">
            <v>3524100750675EF-0425+00000</v>
          </cell>
          <cell r="B2711" t="str">
            <v>X28</v>
          </cell>
          <cell r="C2711">
            <v>214078073</v>
          </cell>
          <cell r="D2711">
            <v>9</v>
          </cell>
          <cell r="H2711">
            <v>0</v>
          </cell>
          <cell r="I2711">
            <v>0</v>
          </cell>
        </row>
        <row r="2712">
          <cell r="A2712" t="str">
            <v>3524100750675EF-0425+02500</v>
          </cell>
          <cell r="B2712" t="str">
            <v>X28</v>
          </cell>
          <cell r="C2712">
            <v>214077992</v>
          </cell>
          <cell r="D2712">
            <v>9</v>
          </cell>
          <cell r="H2712">
            <v>0</v>
          </cell>
          <cell r="I2712">
            <v>0</v>
          </cell>
        </row>
        <row r="2713">
          <cell r="A2713" t="str">
            <v>3524100750675EF-0425+05000</v>
          </cell>
          <cell r="B2713" t="str">
            <v>X28</v>
          </cell>
          <cell r="C2713">
            <v>214077919</v>
          </cell>
          <cell r="D2713">
            <v>9</v>
          </cell>
          <cell r="H2713">
            <v>0</v>
          </cell>
          <cell r="I2713">
            <v>0</v>
          </cell>
        </row>
        <row r="2714">
          <cell r="A2714" t="str">
            <v>3524100750675EF-0425+07500</v>
          </cell>
          <cell r="B2714" t="str">
            <v>X28</v>
          </cell>
          <cell r="C2714">
            <v>214077836</v>
          </cell>
          <cell r="D2714">
            <v>9</v>
          </cell>
          <cell r="H2714">
            <v>0</v>
          </cell>
          <cell r="I2714">
            <v>0</v>
          </cell>
        </row>
        <row r="2715">
          <cell r="A2715" t="str">
            <v>3524100750675EF-0425+10000</v>
          </cell>
          <cell r="B2715" t="str">
            <v>X28</v>
          </cell>
          <cell r="C2715">
            <v>214077752</v>
          </cell>
          <cell r="D2715">
            <v>9</v>
          </cell>
          <cell r="H2715">
            <v>0</v>
          </cell>
          <cell r="I2715">
            <v>0</v>
          </cell>
        </row>
        <row r="2716">
          <cell r="A2716" t="str">
            <v>3524100750675EF-0425+12500</v>
          </cell>
          <cell r="B2716" t="str">
            <v>X28</v>
          </cell>
          <cell r="C2716">
            <v>214077679</v>
          </cell>
          <cell r="D2716">
            <v>9</v>
          </cell>
          <cell r="H2716">
            <v>0</v>
          </cell>
          <cell r="I2716">
            <v>0</v>
          </cell>
        </row>
        <row r="2717">
          <cell r="A2717" t="str">
            <v>3524100750675EF-0425+15000</v>
          </cell>
          <cell r="B2717" t="str">
            <v>X28</v>
          </cell>
          <cell r="C2717">
            <v>214077596</v>
          </cell>
          <cell r="D2717">
            <v>9</v>
          </cell>
          <cell r="H2717">
            <v>0</v>
          </cell>
          <cell r="I2717">
            <v>0</v>
          </cell>
        </row>
        <row r="2718">
          <cell r="A2718" t="str">
            <v>3524100750675EF-0425+17500</v>
          </cell>
          <cell r="B2718" t="str">
            <v>X28</v>
          </cell>
          <cell r="C2718">
            <v>214077513</v>
          </cell>
          <cell r="D2718">
            <v>9</v>
          </cell>
          <cell r="H2718">
            <v>0</v>
          </cell>
          <cell r="I2718">
            <v>0</v>
          </cell>
        </row>
        <row r="2719">
          <cell r="A2719" t="str">
            <v>3524100750675EF-0425+20000</v>
          </cell>
          <cell r="B2719" t="str">
            <v>X28</v>
          </cell>
          <cell r="C2719">
            <v>214077430</v>
          </cell>
          <cell r="D2719">
            <v>9</v>
          </cell>
          <cell r="H2719">
            <v>0</v>
          </cell>
          <cell r="I2719">
            <v>0</v>
          </cell>
        </row>
        <row r="2720">
          <cell r="A2720" t="str">
            <v>3524100750675EF-0450+00000</v>
          </cell>
          <cell r="B2720" t="str">
            <v>X28</v>
          </cell>
          <cell r="C2720">
            <v>214078156</v>
          </cell>
          <cell r="D2720">
            <v>9</v>
          </cell>
          <cell r="H2720">
            <v>0</v>
          </cell>
          <cell r="I2720">
            <v>0</v>
          </cell>
        </row>
        <row r="2721">
          <cell r="A2721" t="str">
            <v>3524100750675EF-0450+02500</v>
          </cell>
          <cell r="B2721" t="str">
            <v>X28</v>
          </cell>
          <cell r="C2721">
            <v>214078081</v>
          </cell>
          <cell r="D2721">
            <v>9</v>
          </cell>
          <cell r="H2721">
            <v>0</v>
          </cell>
          <cell r="I2721">
            <v>0</v>
          </cell>
        </row>
        <row r="2722">
          <cell r="A2722" t="str">
            <v>3524100750675EF-0450+05000</v>
          </cell>
          <cell r="B2722" t="str">
            <v>X28</v>
          </cell>
          <cell r="C2722">
            <v>214078008</v>
          </cell>
          <cell r="D2722">
            <v>9</v>
          </cell>
          <cell r="H2722">
            <v>0</v>
          </cell>
          <cell r="I2722">
            <v>0</v>
          </cell>
        </row>
        <row r="2723">
          <cell r="A2723" t="str">
            <v>3524100750675EF-0450+07500</v>
          </cell>
          <cell r="B2723" t="str">
            <v>X28</v>
          </cell>
          <cell r="C2723">
            <v>214077927</v>
          </cell>
          <cell r="D2723">
            <v>9</v>
          </cell>
          <cell r="H2723">
            <v>0</v>
          </cell>
          <cell r="I2723">
            <v>0</v>
          </cell>
        </row>
        <row r="2724">
          <cell r="A2724" t="str">
            <v>3524100750675EF-0450+10000</v>
          </cell>
          <cell r="B2724" t="str">
            <v>X28</v>
          </cell>
          <cell r="C2724">
            <v>214077844</v>
          </cell>
          <cell r="D2724">
            <v>9</v>
          </cell>
          <cell r="H2724">
            <v>0</v>
          </cell>
          <cell r="I2724">
            <v>0</v>
          </cell>
        </row>
        <row r="2725">
          <cell r="A2725" t="str">
            <v>3524100750675EF-0450+12500</v>
          </cell>
          <cell r="B2725" t="str">
            <v>X28</v>
          </cell>
          <cell r="C2725">
            <v>214077760</v>
          </cell>
          <cell r="D2725">
            <v>9</v>
          </cell>
          <cell r="H2725">
            <v>0</v>
          </cell>
          <cell r="I2725">
            <v>0</v>
          </cell>
        </row>
        <row r="2726">
          <cell r="A2726" t="str">
            <v>3524100750675EF-0450+15000</v>
          </cell>
          <cell r="B2726" t="str">
            <v>X28</v>
          </cell>
          <cell r="C2726">
            <v>214077687</v>
          </cell>
          <cell r="D2726">
            <v>9</v>
          </cell>
          <cell r="H2726">
            <v>0</v>
          </cell>
          <cell r="I2726">
            <v>0</v>
          </cell>
        </row>
        <row r="2727">
          <cell r="A2727" t="str">
            <v>3524100750675EF-0450+17500</v>
          </cell>
          <cell r="B2727" t="str">
            <v>X28</v>
          </cell>
          <cell r="C2727">
            <v>214077604</v>
          </cell>
          <cell r="D2727">
            <v>9</v>
          </cell>
          <cell r="H2727">
            <v>0</v>
          </cell>
          <cell r="I2727">
            <v>0</v>
          </cell>
        </row>
        <row r="2728">
          <cell r="A2728" t="str">
            <v>3524100750675EF-0450+20000</v>
          </cell>
          <cell r="B2728" t="str">
            <v>X28</v>
          </cell>
          <cell r="C2728">
            <v>214077521</v>
          </cell>
          <cell r="D2728">
            <v>9</v>
          </cell>
          <cell r="H2728">
            <v>0</v>
          </cell>
          <cell r="I2728">
            <v>0</v>
          </cell>
        </row>
        <row r="2729">
          <cell r="A2729" t="str">
            <v>3524100750675EF-0475+00000</v>
          </cell>
          <cell r="B2729" t="str">
            <v>X28</v>
          </cell>
          <cell r="C2729">
            <v>214078222</v>
          </cell>
          <cell r="D2729">
            <v>9</v>
          </cell>
          <cell r="H2729">
            <v>0</v>
          </cell>
          <cell r="I2729">
            <v>0</v>
          </cell>
        </row>
        <row r="2730">
          <cell r="A2730" t="str">
            <v>3524100750675EF-0475+02500</v>
          </cell>
          <cell r="B2730" t="str">
            <v>X28</v>
          </cell>
          <cell r="C2730">
            <v>214078164</v>
          </cell>
          <cell r="D2730">
            <v>9</v>
          </cell>
          <cell r="H2730">
            <v>0</v>
          </cell>
          <cell r="I2730">
            <v>0</v>
          </cell>
        </row>
        <row r="2731">
          <cell r="A2731" t="str">
            <v>3524100750675EF-0475+05000</v>
          </cell>
          <cell r="B2731" t="str">
            <v>X28</v>
          </cell>
          <cell r="C2731">
            <v>214078099</v>
          </cell>
          <cell r="D2731">
            <v>9</v>
          </cell>
          <cell r="H2731">
            <v>0</v>
          </cell>
          <cell r="I2731">
            <v>0</v>
          </cell>
        </row>
        <row r="2732">
          <cell r="A2732" t="str">
            <v>3524100750675EF-0475+07500</v>
          </cell>
          <cell r="B2732" t="str">
            <v>X28</v>
          </cell>
          <cell r="C2732">
            <v>214078016</v>
          </cell>
          <cell r="D2732">
            <v>9</v>
          </cell>
          <cell r="H2732">
            <v>0</v>
          </cell>
          <cell r="I2732">
            <v>0</v>
          </cell>
        </row>
        <row r="2733">
          <cell r="A2733" t="str">
            <v>3524100750675EF-0475+10000</v>
          </cell>
          <cell r="B2733" t="str">
            <v>X28</v>
          </cell>
          <cell r="C2733">
            <v>214077935</v>
          </cell>
          <cell r="D2733">
            <v>9</v>
          </cell>
          <cell r="H2733">
            <v>0</v>
          </cell>
          <cell r="I2733">
            <v>0</v>
          </cell>
        </row>
        <row r="2734">
          <cell r="A2734" t="str">
            <v>3524100750675EF-0475+12500</v>
          </cell>
          <cell r="B2734" t="str">
            <v>X28</v>
          </cell>
          <cell r="C2734">
            <v>214077851</v>
          </cell>
          <cell r="D2734">
            <v>9</v>
          </cell>
          <cell r="H2734">
            <v>0</v>
          </cell>
          <cell r="I2734">
            <v>0</v>
          </cell>
        </row>
        <row r="2735">
          <cell r="A2735" t="str">
            <v>3524100750675EF-0475+15000</v>
          </cell>
          <cell r="B2735" t="str">
            <v>X28</v>
          </cell>
          <cell r="C2735">
            <v>214077778</v>
          </cell>
          <cell r="D2735">
            <v>9</v>
          </cell>
          <cell r="H2735">
            <v>0</v>
          </cell>
          <cell r="I2735">
            <v>0</v>
          </cell>
        </row>
        <row r="2736">
          <cell r="A2736" t="str">
            <v>3524100750675EF-0475+17500</v>
          </cell>
          <cell r="B2736" t="str">
            <v>X28</v>
          </cell>
          <cell r="C2736">
            <v>214077695</v>
          </cell>
          <cell r="D2736">
            <v>9</v>
          </cell>
          <cell r="H2736">
            <v>0</v>
          </cell>
          <cell r="I2736">
            <v>0</v>
          </cell>
        </row>
        <row r="2737">
          <cell r="A2737" t="str">
            <v>3524100750675EF-0475+20000</v>
          </cell>
          <cell r="B2737" t="str">
            <v>X28</v>
          </cell>
          <cell r="C2737">
            <v>214077612</v>
          </cell>
          <cell r="D2737">
            <v>9</v>
          </cell>
          <cell r="H2737">
            <v>0</v>
          </cell>
          <cell r="I2737">
            <v>0</v>
          </cell>
        </row>
        <row r="2738">
          <cell r="A2738" t="str">
            <v>3524100750675EF-0500+00000</v>
          </cell>
          <cell r="B2738" t="str">
            <v>X28</v>
          </cell>
          <cell r="C2738">
            <v>214078289</v>
          </cell>
          <cell r="D2738">
            <v>9</v>
          </cell>
          <cell r="H2738">
            <v>0</v>
          </cell>
          <cell r="I2738">
            <v>0</v>
          </cell>
        </row>
        <row r="2739">
          <cell r="A2739" t="str">
            <v>3524100750675EF-0500+02500</v>
          </cell>
          <cell r="B2739" t="str">
            <v>X28</v>
          </cell>
          <cell r="C2739">
            <v>214078230</v>
          </cell>
          <cell r="D2739">
            <v>9</v>
          </cell>
          <cell r="H2739">
            <v>0</v>
          </cell>
          <cell r="I2739">
            <v>0</v>
          </cell>
        </row>
        <row r="2740">
          <cell r="A2740" t="str">
            <v>3524100750675EF-0500+05000</v>
          </cell>
          <cell r="B2740" t="str">
            <v>X28</v>
          </cell>
          <cell r="C2740">
            <v>214078172</v>
          </cell>
          <cell r="D2740">
            <v>9</v>
          </cell>
          <cell r="H2740">
            <v>0</v>
          </cell>
          <cell r="I2740">
            <v>0</v>
          </cell>
        </row>
        <row r="2741">
          <cell r="A2741" t="str">
            <v>3524100750675EF-0500+07500</v>
          </cell>
          <cell r="B2741" t="str">
            <v>X28</v>
          </cell>
          <cell r="C2741">
            <v>214078107</v>
          </cell>
          <cell r="D2741">
            <v>9</v>
          </cell>
          <cell r="H2741">
            <v>0</v>
          </cell>
          <cell r="I2741">
            <v>0</v>
          </cell>
        </row>
        <row r="2742">
          <cell r="A2742" t="str">
            <v>3524100750675EF-0500+10000</v>
          </cell>
          <cell r="B2742" t="str">
            <v>X28</v>
          </cell>
          <cell r="C2742">
            <v>214078024</v>
          </cell>
          <cell r="D2742">
            <v>9</v>
          </cell>
          <cell r="H2742">
            <v>0</v>
          </cell>
          <cell r="I2742">
            <v>0</v>
          </cell>
        </row>
        <row r="2743">
          <cell r="A2743" t="str">
            <v>3524100750675EF-0500+12500</v>
          </cell>
          <cell r="B2743" t="str">
            <v>X28</v>
          </cell>
          <cell r="C2743">
            <v>214077943</v>
          </cell>
          <cell r="D2743">
            <v>9</v>
          </cell>
          <cell r="H2743">
            <v>0</v>
          </cell>
          <cell r="I2743">
            <v>0</v>
          </cell>
        </row>
        <row r="2744">
          <cell r="A2744" t="str">
            <v>3524100750675EF-0500+15000</v>
          </cell>
          <cell r="B2744" t="str">
            <v>X28</v>
          </cell>
          <cell r="C2744">
            <v>214077869</v>
          </cell>
          <cell r="D2744">
            <v>9</v>
          </cell>
          <cell r="H2744">
            <v>0</v>
          </cell>
          <cell r="I2744">
            <v>0</v>
          </cell>
        </row>
        <row r="2745">
          <cell r="A2745" t="str">
            <v>3524100750675EF-0500+17500</v>
          </cell>
          <cell r="B2745" t="str">
            <v>X28</v>
          </cell>
          <cell r="C2745">
            <v>214077786</v>
          </cell>
          <cell r="D2745">
            <v>9</v>
          </cell>
          <cell r="H2745">
            <v>0</v>
          </cell>
          <cell r="I2745">
            <v>0</v>
          </cell>
        </row>
        <row r="2746">
          <cell r="A2746" t="str">
            <v>3524100750675EF-0500+20000</v>
          </cell>
          <cell r="B2746" t="str">
            <v>X28</v>
          </cell>
          <cell r="C2746">
            <v>214077703</v>
          </cell>
          <cell r="D2746">
            <v>9</v>
          </cell>
          <cell r="H2746">
            <v>0</v>
          </cell>
          <cell r="I2746">
            <v>0</v>
          </cell>
        </row>
        <row r="2747">
          <cell r="A2747" t="str">
            <v>3524100750675EF-0525+00000</v>
          </cell>
          <cell r="B2747" t="str">
            <v>X28</v>
          </cell>
          <cell r="C2747">
            <v>214078339</v>
          </cell>
          <cell r="D2747">
            <v>9</v>
          </cell>
          <cell r="H2747">
            <v>0</v>
          </cell>
          <cell r="I2747">
            <v>0</v>
          </cell>
        </row>
        <row r="2748">
          <cell r="A2748" t="str">
            <v>3524100750675EF-0525+02500</v>
          </cell>
          <cell r="B2748" t="str">
            <v>X28</v>
          </cell>
          <cell r="C2748">
            <v>214078297</v>
          </cell>
          <cell r="D2748">
            <v>9</v>
          </cell>
          <cell r="H2748">
            <v>0</v>
          </cell>
          <cell r="I2748">
            <v>0</v>
          </cell>
        </row>
        <row r="2749">
          <cell r="A2749" t="str">
            <v>3524100750675EF-0525+05000</v>
          </cell>
          <cell r="B2749" t="str">
            <v>X28</v>
          </cell>
          <cell r="C2749">
            <v>214078248</v>
          </cell>
          <cell r="D2749">
            <v>9</v>
          </cell>
          <cell r="H2749">
            <v>0</v>
          </cell>
          <cell r="I2749">
            <v>0</v>
          </cell>
        </row>
        <row r="2750">
          <cell r="A2750" t="str">
            <v>3524100750675EF-0525+07500</v>
          </cell>
          <cell r="B2750" t="str">
            <v>X28</v>
          </cell>
          <cell r="C2750">
            <v>214078180</v>
          </cell>
          <cell r="D2750">
            <v>9</v>
          </cell>
          <cell r="H2750">
            <v>0</v>
          </cell>
          <cell r="I2750">
            <v>0</v>
          </cell>
        </row>
        <row r="2751">
          <cell r="A2751" t="str">
            <v>3524100750675EF-0525+10000</v>
          </cell>
          <cell r="B2751" t="str">
            <v>X28</v>
          </cell>
          <cell r="C2751">
            <v>214078115</v>
          </cell>
          <cell r="D2751">
            <v>9</v>
          </cell>
          <cell r="H2751">
            <v>0</v>
          </cell>
          <cell r="I2751">
            <v>0</v>
          </cell>
        </row>
        <row r="2752">
          <cell r="A2752" t="str">
            <v>3524100750675EF-0525+12500</v>
          </cell>
          <cell r="B2752" t="str">
            <v>X28</v>
          </cell>
          <cell r="C2752">
            <v>214078032</v>
          </cell>
          <cell r="D2752">
            <v>9</v>
          </cell>
          <cell r="H2752">
            <v>0</v>
          </cell>
          <cell r="I2752">
            <v>0</v>
          </cell>
        </row>
        <row r="2753">
          <cell r="A2753" t="str">
            <v>3524100750675EF-0525+15000</v>
          </cell>
          <cell r="B2753" t="str">
            <v>X28</v>
          </cell>
          <cell r="C2753">
            <v>214077950</v>
          </cell>
          <cell r="D2753">
            <v>9</v>
          </cell>
          <cell r="H2753">
            <v>0</v>
          </cell>
          <cell r="I2753">
            <v>0</v>
          </cell>
        </row>
        <row r="2754">
          <cell r="A2754" t="str">
            <v>3524100750675EF-0525+17500</v>
          </cell>
          <cell r="B2754" t="str">
            <v>X28</v>
          </cell>
          <cell r="C2754">
            <v>214077877</v>
          </cell>
          <cell r="D2754">
            <v>9</v>
          </cell>
          <cell r="H2754">
            <v>0</v>
          </cell>
          <cell r="I2754">
            <v>0</v>
          </cell>
        </row>
        <row r="2755">
          <cell r="A2755" t="str">
            <v>3524100750675EF-0525+20000</v>
          </cell>
          <cell r="B2755" t="str">
            <v>X28</v>
          </cell>
          <cell r="C2755">
            <v>214077794</v>
          </cell>
          <cell r="D2755">
            <v>9</v>
          </cell>
          <cell r="H2755">
            <v>0</v>
          </cell>
          <cell r="I2755">
            <v>0</v>
          </cell>
        </row>
        <row r="2756">
          <cell r="A2756" t="str">
            <v>3524100750675EF-0550+00000</v>
          </cell>
          <cell r="B2756" t="str">
            <v>X28</v>
          </cell>
          <cell r="C2756">
            <v>214078370</v>
          </cell>
          <cell r="D2756">
            <v>9</v>
          </cell>
          <cell r="H2756">
            <v>0</v>
          </cell>
          <cell r="I2756">
            <v>0</v>
          </cell>
        </row>
        <row r="2757">
          <cell r="A2757" t="str">
            <v>3524100750675EF-0550+02500</v>
          </cell>
          <cell r="B2757" t="str">
            <v>X28</v>
          </cell>
          <cell r="C2757">
            <v>214078347</v>
          </cell>
          <cell r="D2757">
            <v>9</v>
          </cell>
          <cell r="H2757">
            <v>0</v>
          </cell>
          <cell r="I2757">
            <v>0</v>
          </cell>
        </row>
        <row r="2758">
          <cell r="A2758" t="str">
            <v>3524100750675EF-0550+05000</v>
          </cell>
          <cell r="B2758" t="str">
            <v>X28</v>
          </cell>
          <cell r="C2758">
            <v>214078305</v>
          </cell>
          <cell r="D2758">
            <v>9</v>
          </cell>
          <cell r="H2758">
            <v>0</v>
          </cell>
          <cell r="I2758">
            <v>0</v>
          </cell>
        </row>
        <row r="2759">
          <cell r="A2759" t="str">
            <v>3524100750675EF-0550+07500</v>
          </cell>
          <cell r="B2759" t="str">
            <v>X28</v>
          </cell>
          <cell r="C2759">
            <v>214078255</v>
          </cell>
          <cell r="D2759">
            <v>9</v>
          </cell>
          <cell r="H2759">
            <v>0</v>
          </cell>
          <cell r="I2759">
            <v>0</v>
          </cell>
        </row>
        <row r="2760">
          <cell r="A2760" t="str">
            <v>3524100750675EF-0550+10000</v>
          </cell>
          <cell r="B2760" t="str">
            <v>X28</v>
          </cell>
          <cell r="C2760">
            <v>214078198</v>
          </cell>
          <cell r="D2760">
            <v>9</v>
          </cell>
          <cell r="H2760">
            <v>0</v>
          </cell>
          <cell r="I2760">
            <v>0</v>
          </cell>
        </row>
        <row r="2761">
          <cell r="A2761" t="str">
            <v>3524100750675EF-0550+12500</v>
          </cell>
          <cell r="B2761" t="str">
            <v>X28</v>
          </cell>
          <cell r="C2761">
            <v>214078123</v>
          </cell>
          <cell r="D2761">
            <v>9</v>
          </cell>
          <cell r="H2761">
            <v>0</v>
          </cell>
          <cell r="I2761">
            <v>0</v>
          </cell>
        </row>
        <row r="2762">
          <cell r="A2762" t="str">
            <v>3524100750675EF-0550+15000</v>
          </cell>
          <cell r="B2762" t="str">
            <v>X28</v>
          </cell>
          <cell r="C2762">
            <v>214078040</v>
          </cell>
          <cell r="D2762">
            <v>9</v>
          </cell>
          <cell r="H2762">
            <v>0</v>
          </cell>
          <cell r="I2762">
            <v>0</v>
          </cell>
        </row>
        <row r="2763">
          <cell r="A2763" t="str">
            <v>3524100750675EF-0550+17500</v>
          </cell>
          <cell r="B2763" t="str">
            <v>X28</v>
          </cell>
          <cell r="C2763">
            <v>214077968</v>
          </cell>
          <cell r="D2763">
            <v>9</v>
          </cell>
          <cell r="H2763">
            <v>0</v>
          </cell>
          <cell r="I2763">
            <v>0</v>
          </cell>
        </row>
        <row r="2764">
          <cell r="A2764" t="str">
            <v>3524100750675EF-0550+20000</v>
          </cell>
          <cell r="B2764" t="str">
            <v>X28</v>
          </cell>
          <cell r="C2764">
            <v>214077885</v>
          </cell>
          <cell r="D2764">
            <v>9</v>
          </cell>
          <cell r="H2764">
            <v>0</v>
          </cell>
          <cell r="I2764">
            <v>0</v>
          </cell>
        </row>
        <row r="2765">
          <cell r="A2765" t="str">
            <v>3524100750675EF-0575+00000</v>
          </cell>
          <cell r="B2765" t="str">
            <v>X28</v>
          </cell>
          <cell r="C2765">
            <v>214078404</v>
          </cell>
          <cell r="D2765">
            <v>9</v>
          </cell>
          <cell r="H2765">
            <v>0</v>
          </cell>
          <cell r="I2765">
            <v>0</v>
          </cell>
        </row>
        <row r="2766">
          <cell r="A2766" t="str">
            <v>3524100750675EF-0575+02500</v>
          </cell>
          <cell r="B2766" t="str">
            <v>X28</v>
          </cell>
          <cell r="C2766">
            <v>214078388</v>
          </cell>
          <cell r="D2766">
            <v>9</v>
          </cell>
          <cell r="H2766">
            <v>0</v>
          </cell>
          <cell r="I2766">
            <v>0</v>
          </cell>
        </row>
        <row r="2767">
          <cell r="A2767" t="str">
            <v>3524100750675EF-0575+05000</v>
          </cell>
          <cell r="B2767" t="str">
            <v>X28</v>
          </cell>
          <cell r="C2767">
            <v>214078354</v>
          </cell>
          <cell r="D2767">
            <v>9</v>
          </cell>
          <cell r="H2767">
            <v>0</v>
          </cell>
          <cell r="I2767">
            <v>0</v>
          </cell>
        </row>
        <row r="2768">
          <cell r="A2768" t="str">
            <v>3524100750675EF-0575+07500</v>
          </cell>
          <cell r="B2768" t="str">
            <v>X28</v>
          </cell>
          <cell r="C2768">
            <v>214078313</v>
          </cell>
          <cell r="D2768">
            <v>9</v>
          </cell>
          <cell r="H2768">
            <v>0</v>
          </cell>
          <cell r="I2768">
            <v>0</v>
          </cell>
        </row>
        <row r="2769">
          <cell r="A2769" t="str">
            <v>3524100750675EF-0575+10000</v>
          </cell>
          <cell r="B2769" t="str">
            <v>X28</v>
          </cell>
          <cell r="C2769">
            <v>214078263</v>
          </cell>
          <cell r="D2769">
            <v>9</v>
          </cell>
          <cell r="H2769">
            <v>0</v>
          </cell>
          <cell r="I2769">
            <v>0</v>
          </cell>
        </row>
        <row r="2770">
          <cell r="A2770" t="str">
            <v>3524100750675EF-0575+12500</v>
          </cell>
          <cell r="B2770" t="str">
            <v>X28</v>
          </cell>
          <cell r="C2770">
            <v>214078206</v>
          </cell>
          <cell r="D2770">
            <v>9</v>
          </cell>
          <cell r="H2770">
            <v>0</v>
          </cell>
          <cell r="I2770">
            <v>0</v>
          </cell>
        </row>
        <row r="2771">
          <cell r="A2771" t="str">
            <v>3524100750675EF-0575+15000</v>
          </cell>
          <cell r="B2771" t="str">
            <v>X28</v>
          </cell>
          <cell r="C2771">
            <v>214078131</v>
          </cell>
          <cell r="D2771">
            <v>9</v>
          </cell>
          <cell r="H2771">
            <v>0</v>
          </cell>
          <cell r="I2771">
            <v>0</v>
          </cell>
        </row>
        <row r="2772">
          <cell r="A2772" t="str">
            <v>3524100750675EF-0575+17500</v>
          </cell>
          <cell r="B2772" t="str">
            <v>X28</v>
          </cell>
          <cell r="C2772">
            <v>214078057</v>
          </cell>
          <cell r="D2772">
            <v>9</v>
          </cell>
          <cell r="H2772">
            <v>0</v>
          </cell>
          <cell r="I2772">
            <v>0</v>
          </cell>
        </row>
        <row r="2773">
          <cell r="A2773" t="str">
            <v>3524100750675EF-0575+20000</v>
          </cell>
          <cell r="B2773" t="str">
            <v>X28</v>
          </cell>
          <cell r="C2773">
            <v>214077976</v>
          </cell>
          <cell r="D2773">
            <v>9</v>
          </cell>
          <cell r="H2773">
            <v>0</v>
          </cell>
          <cell r="I2773">
            <v>0</v>
          </cell>
        </row>
        <row r="2774">
          <cell r="A2774" t="str">
            <v>3524100750675EF-0600+00000</v>
          </cell>
          <cell r="B2774" t="str">
            <v>X28</v>
          </cell>
          <cell r="C2774">
            <v>214078420</v>
          </cell>
          <cell r="D2774">
            <v>9</v>
          </cell>
          <cell r="H2774">
            <v>0</v>
          </cell>
          <cell r="I2774">
            <v>0</v>
          </cell>
        </row>
        <row r="2775">
          <cell r="A2775" t="str">
            <v>3524100750675EF-0600+02500</v>
          </cell>
          <cell r="B2775" t="str">
            <v>X28</v>
          </cell>
          <cell r="C2775">
            <v>214078412</v>
          </cell>
          <cell r="D2775">
            <v>9</v>
          </cell>
          <cell r="H2775">
            <v>0</v>
          </cell>
          <cell r="I2775">
            <v>0</v>
          </cell>
        </row>
        <row r="2776">
          <cell r="A2776" t="str">
            <v>3524100750675EF-0600+05000</v>
          </cell>
          <cell r="B2776" t="str">
            <v>X28</v>
          </cell>
          <cell r="C2776">
            <v>214078396</v>
          </cell>
          <cell r="D2776">
            <v>9</v>
          </cell>
          <cell r="H2776">
            <v>0</v>
          </cell>
          <cell r="I2776">
            <v>0</v>
          </cell>
        </row>
        <row r="2777">
          <cell r="A2777" t="str">
            <v>3524100750675EF-0600+07500</v>
          </cell>
          <cell r="B2777" t="str">
            <v>X28</v>
          </cell>
          <cell r="C2777">
            <v>214078362</v>
          </cell>
          <cell r="D2777">
            <v>9</v>
          </cell>
          <cell r="H2777">
            <v>0</v>
          </cell>
          <cell r="I2777">
            <v>0</v>
          </cell>
        </row>
        <row r="2778">
          <cell r="A2778" t="str">
            <v>3524100750675EF-0600+10000</v>
          </cell>
          <cell r="B2778" t="str">
            <v>X28</v>
          </cell>
          <cell r="C2778">
            <v>214078321</v>
          </cell>
          <cell r="D2778">
            <v>9</v>
          </cell>
          <cell r="H2778">
            <v>0</v>
          </cell>
          <cell r="I2778">
            <v>0</v>
          </cell>
        </row>
        <row r="2779">
          <cell r="A2779" t="str">
            <v>3524100750675EF-0600+12500</v>
          </cell>
          <cell r="B2779" t="str">
            <v>X28</v>
          </cell>
          <cell r="C2779">
            <v>214078271</v>
          </cell>
          <cell r="D2779">
            <v>9</v>
          </cell>
          <cell r="H2779">
            <v>0</v>
          </cell>
          <cell r="I2779">
            <v>0</v>
          </cell>
        </row>
        <row r="2780">
          <cell r="A2780" t="str">
            <v>3524100750675EF-0600+15000</v>
          </cell>
          <cell r="B2780" t="str">
            <v>X28</v>
          </cell>
          <cell r="C2780">
            <v>214078214</v>
          </cell>
          <cell r="D2780">
            <v>9</v>
          </cell>
          <cell r="H2780">
            <v>0</v>
          </cell>
          <cell r="I2780">
            <v>0</v>
          </cell>
        </row>
        <row r="2781">
          <cell r="A2781" t="str">
            <v>3524100750675EF-0600+17500</v>
          </cell>
          <cell r="B2781" t="str">
            <v>X28</v>
          </cell>
          <cell r="C2781">
            <v>214078149</v>
          </cell>
          <cell r="D2781">
            <v>9</v>
          </cell>
          <cell r="H2781">
            <v>0</v>
          </cell>
          <cell r="I2781">
            <v>0</v>
          </cell>
        </row>
        <row r="2782">
          <cell r="A2782" t="str">
            <v>3524100750675EF-0600+20000</v>
          </cell>
          <cell r="B2782" t="str">
            <v>X28</v>
          </cell>
          <cell r="C2782">
            <v>214078065</v>
          </cell>
          <cell r="D2782">
            <v>9</v>
          </cell>
          <cell r="H2782">
            <v>0</v>
          </cell>
          <cell r="I2782">
            <v>0</v>
          </cell>
        </row>
        <row r="2783">
          <cell r="A2783" t="str">
            <v>3524100750676EF+0000+00000</v>
          </cell>
          <cell r="B2783" t="str">
            <v>X28</v>
          </cell>
          <cell r="C2783">
            <v>214354383</v>
          </cell>
          <cell r="D2783" t="str">
            <v>3.5</v>
          </cell>
          <cell r="E2783">
            <v>191</v>
          </cell>
          <cell r="F2783">
            <v>102</v>
          </cell>
          <cell r="H2783">
            <v>62</v>
          </cell>
          <cell r="I2783">
            <v>66</v>
          </cell>
        </row>
        <row r="2784">
          <cell r="A2784" t="str">
            <v>3524100750676EF-0025+00000</v>
          </cell>
          <cell r="B2784" t="str">
            <v>X28</v>
          </cell>
          <cell r="C2784">
            <v>214354474</v>
          </cell>
          <cell r="D2784" t="str">
            <v>3.13</v>
          </cell>
          <cell r="E2784">
            <v>47</v>
          </cell>
          <cell r="F2784">
            <v>44</v>
          </cell>
          <cell r="H2784">
            <v>19</v>
          </cell>
          <cell r="I2784">
            <v>23</v>
          </cell>
        </row>
        <row r="2785">
          <cell r="A2785" t="str">
            <v>3524100750676EF-0025+02500</v>
          </cell>
          <cell r="B2785" t="str">
            <v>X28</v>
          </cell>
          <cell r="C2785">
            <v>214354391</v>
          </cell>
          <cell r="D2785" t="str">
            <v>2.32</v>
          </cell>
          <cell r="E2785">
            <v>151</v>
          </cell>
          <cell r="F2785">
            <v>32</v>
          </cell>
          <cell r="H2785">
            <v>44</v>
          </cell>
          <cell r="I2785">
            <v>60</v>
          </cell>
        </row>
        <row r="2786">
          <cell r="A2786" t="str">
            <v>3524100750676EF-0050+00000</v>
          </cell>
          <cell r="B2786" t="str">
            <v>X28</v>
          </cell>
          <cell r="C2786">
            <v>214354565</v>
          </cell>
          <cell r="D2786" t="str">
            <v>3.6</v>
          </cell>
          <cell r="E2786">
            <v>102</v>
          </cell>
          <cell r="F2786">
            <v>55</v>
          </cell>
          <cell r="H2786">
            <v>31</v>
          </cell>
          <cell r="I2786">
            <v>35</v>
          </cell>
        </row>
        <row r="2787">
          <cell r="A2787" t="str">
            <v>3524100750676EF-0050+02500</v>
          </cell>
          <cell r="B2787" t="str">
            <v>X28</v>
          </cell>
          <cell r="C2787">
            <v>214354482</v>
          </cell>
          <cell r="D2787" t="str">
            <v>2.36</v>
          </cell>
          <cell r="E2787">
            <v>135</v>
          </cell>
          <cell r="F2787">
            <v>6</v>
          </cell>
          <cell r="H2787">
            <v>35</v>
          </cell>
          <cell r="I2787">
            <v>45</v>
          </cell>
        </row>
        <row r="2788">
          <cell r="A2788" t="str">
            <v>3524100750676EF-0050+05000</v>
          </cell>
          <cell r="B2788" t="str">
            <v>X28</v>
          </cell>
          <cell r="C2788">
            <v>214354409</v>
          </cell>
          <cell r="D2788" t="str">
            <v>3.15</v>
          </cell>
          <cell r="E2788">
            <v>154</v>
          </cell>
          <cell r="F2788">
            <v>123</v>
          </cell>
          <cell r="H2788">
            <v>53</v>
          </cell>
          <cell r="I2788">
            <v>71</v>
          </cell>
        </row>
        <row r="2789">
          <cell r="A2789" t="str">
            <v>3524100750676EF-0075+00000</v>
          </cell>
          <cell r="B2789" t="str">
            <v>X28</v>
          </cell>
          <cell r="C2789">
            <v>214354656</v>
          </cell>
          <cell r="D2789" t="str">
            <v>3.55</v>
          </cell>
          <cell r="E2789">
            <v>139</v>
          </cell>
          <cell r="H2789">
            <v>22</v>
          </cell>
          <cell r="I2789">
            <v>33</v>
          </cell>
        </row>
        <row r="2790">
          <cell r="A2790" t="str">
            <v>3524100750676EF-0075+02500</v>
          </cell>
          <cell r="B2790" t="str">
            <v>X28</v>
          </cell>
          <cell r="C2790">
            <v>214354573</v>
          </cell>
          <cell r="D2790" t="str">
            <v>3.06</v>
          </cell>
          <cell r="E2790">
            <v>116</v>
          </cell>
          <cell r="F2790">
            <v>69</v>
          </cell>
          <cell r="H2790">
            <v>35</v>
          </cell>
          <cell r="I2790">
            <v>49</v>
          </cell>
        </row>
        <row r="2791">
          <cell r="A2791" t="str">
            <v>3524100750676EF-0075+05000</v>
          </cell>
          <cell r="B2791" t="str">
            <v>X28</v>
          </cell>
          <cell r="C2791">
            <v>214354490</v>
          </cell>
          <cell r="D2791" t="str">
            <v>2.87</v>
          </cell>
          <cell r="E2791">
            <v>160</v>
          </cell>
          <cell r="F2791">
            <v>11</v>
          </cell>
          <cell r="H2791">
            <v>39</v>
          </cell>
          <cell r="I2791">
            <v>46</v>
          </cell>
        </row>
        <row r="2792">
          <cell r="A2792" t="str">
            <v>3524100750676EF-0075+07500</v>
          </cell>
          <cell r="B2792" t="str">
            <v>X28</v>
          </cell>
          <cell r="C2792">
            <v>214354417</v>
          </cell>
          <cell r="D2792" t="str">
            <v>2.18</v>
          </cell>
          <cell r="E2792">
            <v>147</v>
          </cell>
          <cell r="F2792">
            <v>13</v>
          </cell>
          <cell r="H2792">
            <v>36</v>
          </cell>
          <cell r="I2792">
            <v>57</v>
          </cell>
        </row>
        <row r="2793">
          <cell r="A2793" t="str">
            <v>3524100750676EF-0100+00000</v>
          </cell>
          <cell r="B2793" t="str">
            <v>X28</v>
          </cell>
          <cell r="C2793">
            <v>214354748</v>
          </cell>
          <cell r="D2793" t="str">
            <v>1.9</v>
          </cell>
          <cell r="E2793">
            <v>106</v>
          </cell>
          <cell r="F2793">
            <v>25</v>
          </cell>
          <cell r="H2793">
            <v>40</v>
          </cell>
          <cell r="I2793">
            <v>48</v>
          </cell>
        </row>
        <row r="2794">
          <cell r="A2794" t="str">
            <v>3524100750676EF-0100+02500</v>
          </cell>
          <cell r="B2794" t="str">
            <v>X28</v>
          </cell>
          <cell r="C2794">
            <v>214354664</v>
          </cell>
          <cell r="D2794" t="str">
            <v>2.75</v>
          </cell>
          <cell r="E2794">
            <v>144</v>
          </cell>
          <cell r="F2794">
            <v>57</v>
          </cell>
          <cell r="H2794">
            <v>44</v>
          </cell>
          <cell r="I2794">
            <v>57</v>
          </cell>
        </row>
        <row r="2795">
          <cell r="A2795" t="str">
            <v>3524100750676EF-0100+05000</v>
          </cell>
          <cell r="B2795" t="str">
            <v>X28</v>
          </cell>
          <cell r="C2795">
            <v>214354581</v>
          </cell>
          <cell r="D2795" t="str">
            <v>2.36</v>
          </cell>
          <cell r="E2795">
            <v>135</v>
          </cell>
          <cell r="F2795">
            <v>34</v>
          </cell>
          <cell r="H2795">
            <v>39</v>
          </cell>
          <cell r="I2795">
            <v>55</v>
          </cell>
        </row>
        <row r="2796">
          <cell r="A2796" t="str">
            <v>3524100750676EF-0100+07500</v>
          </cell>
          <cell r="B2796" t="str">
            <v>X28</v>
          </cell>
          <cell r="C2796">
            <v>214354508</v>
          </cell>
          <cell r="D2796" t="str">
            <v>2.66</v>
          </cell>
          <cell r="E2796">
            <v>86</v>
          </cell>
          <cell r="F2796">
            <v>26</v>
          </cell>
          <cell r="H2796">
            <v>27</v>
          </cell>
          <cell r="I2796">
            <v>32</v>
          </cell>
        </row>
        <row r="2797">
          <cell r="A2797" t="str">
            <v>3524100750676EF-0100+10000</v>
          </cell>
          <cell r="B2797" t="str">
            <v>X28</v>
          </cell>
          <cell r="C2797">
            <v>214354425</v>
          </cell>
          <cell r="D2797" t="str">
            <v>2.82</v>
          </cell>
          <cell r="E2797">
            <v>133</v>
          </cell>
          <cell r="F2797">
            <v>33</v>
          </cell>
          <cell r="H2797">
            <v>39</v>
          </cell>
          <cell r="I2797">
            <v>45</v>
          </cell>
        </row>
        <row r="2798">
          <cell r="A2798" t="str">
            <v>3524100750676EF-0125+00000</v>
          </cell>
          <cell r="B2798" t="str">
            <v>X28</v>
          </cell>
          <cell r="C2798">
            <v>214354839</v>
          </cell>
          <cell r="D2798" t="str">
            <v>3.2</v>
          </cell>
          <cell r="E2798">
            <v>138</v>
          </cell>
          <cell r="F2798">
            <v>90</v>
          </cell>
          <cell r="H2798">
            <v>39</v>
          </cell>
          <cell r="I2798">
            <v>59</v>
          </cell>
        </row>
        <row r="2799">
          <cell r="A2799" t="str">
            <v>3524100750676EF-0125+02500</v>
          </cell>
          <cell r="B2799" t="str">
            <v>X28</v>
          </cell>
          <cell r="C2799">
            <v>214354755</v>
          </cell>
          <cell r="D2799" t="str">
            <v>2.73</v>
          </cell>
          <cell r="E2799">
            <v>148</v>
          </cell>
          <cell r="F2799">
            <v>31</v>
          </cell>
          <cell r="H2799">
            <v>45</v>
          </cell>
          <cell r="I2799">
            <v>49</v>
          </cell>
        </row>
        <row r="2800">
          <cell r="A2800" t="str">
            <v>3524100750676EF-0125+05000</v>
          </cell>
          <cell r="B2800" t="str">
            <v>X28</v>
          </cell>
          <cell r="C2800">
            <v>214354672</v>
          </cell>
          <cell r="D2800" t="str">
            <v>2.8</v>
          </cell>
          <cell r="E2800">
            <v>212</v>
          </cell>
          <cell r="F2800">
            <v>14</v>
          </cell>
          <cell r="H2800">
            <v>58</v>
          </cell>
          <cell r="I2800">
            <v>60</v>
          </cell>
        </row>
        <row r="2801">
          <cell r="A2801" t="str">
            <v>3524100750676EF-0125+07500</v>
          </cell>
          <cell r="B2801" t="str">
            <v>X28</v>
          </cell>
          <cell r="C2801">
            <v>214354599</v>
          </cell>
          <cell r="D2801" t="str">
            <v>2.57</v>
          </cell>
          <cell r="E2801">
            <v>104</v>
          </cell>
          <cell r="F2801">
            <v>22</v>
          </cell>
          <cell r="H2801">
            <v>31</v>
          </cell>
          <cell r="I2801">
            <v>37</v>
          </cell>
        </row>
        <row r="2802">
          <cell r="A2802" t="str">
            <v>3524100750676EF-0125+10000</v>
          </cell>
          <cell r="B2802" t="str">
            <v>X28</v>
          </cell>
          <cell r="C2802">
            <v>214354516</v>
          </cell>
          <cell r="D2802" t="str">
            <v>3.12</v>
          </cell>
          <cell r="E2802">
            <v>53</v>
          </cell>
          <cell r="F2802">
            <v>44</v>
          </cell>
          <cell r="H2802">
            <v>16</v>
          </cell>
          <cell r="I2802">
            <v>26</v>
          </cell>
        </row>
        <row r="2803">
          <cell r="A2803" t="str">
            <v>3524100750676EF-0125+12500</v>
          </cell>
          <cell r="B2803" t="str">
            <v>X28</v>
          </cell>
          <cell r="C2803">
            <v>214354433</v>
          </cell>
          <cell r="D2803" t="str">
            <v>2.73</v>
          </cell>
          <cell r="E2803">
            <v>107</v>
          </cell>
          <cell r="F2803">
            <v>4</v>
          </cell>
          <cell r="H2803">
            <v>29</v>
          </cell>
          <cell r="I2803">
            <v>30</v>
          </cell>
        </row>
        <row r="2804">
          <cell r="A2804" t="str">
            <v>3524100750676EF-0150+00000</v>
          </cell>
          <cell r="B2804" t="str">
            <v>X28</v>
          </cell>
          <cell r="C2804">
            <v>214354920</v>
          </cell>
          <cell r="D2804" t="str">
            <v>2.13</v>
          </cell>
          <cell r="E2804">
            <v>158</v>
          </cell>
          <cell r="F2804">
            <v>45</v>
          </cell>
          <cell r="H2804">
            <v>54</v>
          </cell>
          <cell r="I2804">
            <v>70</v>
          </cell>
        </row>
        <row r="2805">
          <cell r="A2805" t="str">
            <v>3524100750676EF-0150+02500</v>
          </cell>
          <cell r="B2805" t="str">
            <v>X28</v>
          </cell>
          <cell r="C2805">
            <v>214354847</v>
          </cell>
          <cell r="D2805" t="str">
            <v>2.19</v>
          </cell>
          <cell r="E2805">
            <v>184</v>
          </cell>
          <cell r="F2805">
            <v>14</v>
          </cell>
          <cell r="H2805">
            <v>51</v>
          </cell>
          <cell r="I2805">
            <v>67</v>
          </cell>
        </row>
        <row r="2806">
          <cell r="A2806" t="str">
            <v>3524100750676EF-0150+05000</v>
          </cell>
          <cell r="B2806" t="str">
            <v>X28</v>
          </cell>
          <cell r="C2806">
            <v>214354763</v>
          </cell>
          <cell r="D2806" t="str">
            <v>2.37</v>
          </cell>
          <cell r="E2806">
            <v>207</v>
          </cell>
          <cell r="F2806">
            <v>20</v>
          </cell>
          <cell r="H2806">
            <v>54</v>
          </cell>
          <cell r="I2806">
            <v>73</v>
          </cell>
        </row>
        <row r="2807">
          <cell r="A2807" t="str">
            <v>3524100750676EF-0150+07500</v>
          </cell>
          <cell r="B2807" t="str">
            <v>X28</v>
          </cell>
          <cell r="C2807">
            <v>214354680</v>
          </cell>
          <cell r="D2807" t="str">
            <v>3.27</v>
          </cell>
          <cell r="E2807">
            <v>176</v>
          </cell>
          <cell r="H2807">
            <v>42</v>
          </cell>
          <cell r="I2807">
            <v>41</v>
          </cell>
        </row>
        <row r="2808">
          <cell r="A2808" t="str">
            <v>3524100750676EF-0150+10000</v>
          </cell>
          <cell r="B2808" t="str">
            <v>X28</v>
          </cell>
          <cell r="C2808">
            <v>214354607</v>
          </cell>
          <cell r="D2808" t="str">
            <v>3.48</v>
          </cell>
          <cell r="E2808">
            <v>92</v>
          </cell>
          <cell r="F2808">
            <v>20</v>
          </cell>
          <cell r="H2808">
            <v>25</v>
          </cell>
          <cell r="I2808">
            <v>25</v>
          </cell>
        </row>
        <row r="2809">
          <cell r="A2809" t="str">
            <v>3524100750676EF-0150+12500</v>
          </cell>
          <cell r="B2809" t="str">
            <v>X28</v>
          </cell>
          <cell r="C2809">
            <v>214354524</v>
          </cell>
          <cell r="D2809" t="str">
            <v>3.33</v>
          </cell>
          <cell r="E2809">
            <v>66</v>
          </cell>
          <cell r="H2809">
            <v>16</v>
          </cell>
          <cell r="I2809">
            <v>15</v>
          </cell>
        </row>
        <row r="2810">
          <cell r="A2810" t="str">
            <v>3524100750676EF-0150+15000</v>
          </cell>
          <cell r="B2810" t="str">
            <v>X28</v>
          </cell>
          <cell r="C2810">
            <v>214354441</v>
          </cell>
          <cell r="D2810" t="str">
            <v>3.33</v>
          </cell>
          <cell r="E2810">
            <v>49</v>
          </cell>
          <cell r="F2810">
            <v>25</v>
          </cell>
          <cell r="H2810">
            <v>14</v>
          </cell>
          <cell r="I2810">
            <v>18</v>
          </cell>
        </row>
        <row r="2811">
          <cell r="A2811" t="str">
            <v>3524100750676EF-0175+00000</v>
          </cell>
          <cell r="B2811" t="str">
            <v>X28</v>
          </cell>
          <cell r="C2811">
            <v>214355018</v>
          </cell>
          <cell r="D2811" t="str">
            <v>3.69</v>
          </cell>
          <cell r="E2811">
            <v>148</v>
          </cell>
          <cell r="F2811">
            <v>128</v>
          </cell>
          <cell r="H2811">
            <v>58</v>
          </cell>
          <cell r="I2811">
            <v>59</v>
          </cell>
        </row>
        <row r="2812">
          <cell r="A2812" t="str">
            <v>3524100750676EF-0175+02500</v>
          </cell>
          <cell r="B2812" t="str">
            <v>X28</v>
          </cell>
          <cell r="C2812">
            <v>214354938</v>
          </cell>
          <cell r="D2812" t="str">
            <v>2.53</v>
          </cell>
          <cell r="E2812">
            <v>210</v>
          </cell>
          <cell r="F2812">
            <v>29</v>
          </cell>
          <cell r="H2812">
            <v>62</v>
          </cell>
          <cell r="I2812">
            <v>70</v>
          </cell>
        </row>
        <row r="2813">
          <cell r="A2813" t="str">
            <v>3524100750676EF-0175+05000</v>
          </cell>
          <cell r="B2813" t="str">
            <v>X28</v>
          </cell>
          <cell r="C2813">
            <v>214354854</v>
          </cell>
          <cell r="D2813" t="str">
            <v>2.59</v>
          </cell>
          <cell r="E2813">
            <v>196</v>
          </cell>
          <cell r="F2813">
            <v>72</v>
          </cell>
          <cell r="H2813">
            <v>66</v>
          </cell>
          <cell r="I2813">
            <v>78</v>
          </cell>
        </row>
        <row r="2814">
          <cell r="A2814" t="str">
            <v>3524100750676EF-0175+07500</v>
          </cell>
          <cell r="B2814" t="str">
            <v>X28</v>
          </cell>
          <cell r="C2814">
            <v>214354771</v>
          </cell>
          <cell r="D2814" t="str">
            <v>2.22</v>
          </cell>
          <cell r="E2814">
            <v>146</v>
          </cell>
          <cell r="F2814">
            <v>14</v>
          </cell>
          <cell r="H2814">
            <v>40</v>
          </cell>
          <cell r="I2814">
            <v>54</v>
          </cell>
        </row>
        <row r="2815">
          <cell r="A2815" t="str">
            <v>3524100750676EF-0175+10000</v>
          </cell>
          <cell r="B2815" t="str">
            <v>X28</v>
          </cell>
          <cell r="C2815">
            <v>214354698</v>
          </cell>
          <cell r="D2815" t="str">
            <v>2.65</v>
          </cell>
          <cell r="E2815">
            <v>93</v>
          </cell>
          <cell r="H2815">
            <v>24</v>
          </cell>
          <cell r="I2815">
            <v>26</v>
          </cell>
        </row>
        <row r="2816">
          <cell r="A2816" t="str">
            <v>3524100750676EF-0175+12500</v>
          </cell>
          <cell r="B2816" t="str">
            <v>X28</v>
          </cell>
          <cell r="C2816">
            <v>214354615</v>
          </cell>
          <cell r="D2816" t="str">
            <v>2.62</v>
          </cell>
          <cell r="E2816">
            <v>64</v>
          </cell>
          <cell r="F2816">
            <v>10</v>
          </cell>
          <cell r="H2816">
            <v>19</v>
          </cell>
          <cell r="I2816">
            <v>21</v>
          </cell>
        </row>
        <row r="2817">
          <cell r="A2817" t="str">
            <v>3524100750676EF-0175+15000</v>
          </cell>
          <cell r="B2817" t="str">
            <v>X28</v>
          </cell>
          <cell r="C2817">
            <v>214354532</v>
          </cell>
          <cell r="D2817">
            <v>3</v>
          </cell>
          <cell r="E2817">
            <v>47</v>
          </cell>
          <cell r="F2817">
            <v>9</v>
          </cell>
          <cell r="H2817">
            <v>14</v>
          </cell>
          <cell r="I2817">
            <v>14</v>
          </cell>
        </row>
        <row r="2818">
          <cell r="A2818" t="str">
            <v>3524100750676EF-0175+17500</v>
          </cell>
          <cell r="B2818" t="str">
            <v>X28</v>
          </cell>
          <cell r="C2818">
            <v>214354458</v>
          </cell>
          <cell r="D2818" t="str">
            <v>3.33</v>
          </cell>
          <cell r="E2818">
            <v>55</v>
          </cell>
          <cell r="F2818">
            <v>24</v>
          </cell>
          <cell r="H2818">
            <v>19</v>
          </cell>
          <cell r="I2818">
            <v>18</v>
          </cell>
        </row>
        <row r="2819">
          <cell r="A2819" t="str">
            <v>3524100750676EF-0200+00000</v>
          </cell>
          <cell r="B2819" t="str">
            <v>X28</v>
          </cell>
          <cell r="C2819">
            <v>214355109</v>
          </cell>
          <cell r="D2819" t="str">
            <v>1.89</v>
          </cell>
          <cell r="E2819">
            <v>147</v>
          </cell>
          <cell r="F2819">
            <v>45</v>
          </cell>
          <cell r="H2819">
            <v>54</v>
          </cell>
          <cell r="I2819">
            <v>73</v>
          </cell>
        </row>
        <row r="2820">
          <cell r="A2820" t="str">
            <v>3524100750676EF-0200+02500</v>
          </cell>
          <cell r="B2820" t="str">
            <v>X28</v>
          </cell>
          <cell r="C2820">
            <v>214355026</v>
          </cell>
          <cell r="D2820" t="str">
            <v>2.13</v>
          </cell>
          <cell r="E2820">
            <v>177</v>
          </cell>
          <cell r="F2820">
            <v>64</v>
          </cell>
          <cell r="H2820">
            <v>56</v>
          </cell>
          <cell r="I2820">
            <v>87</v>
          </cell>
        </row>
        <row r="2821">
          <cell r="A2821" t="str">
            <v>3524100750676EF-0200+05000</v>
          </cell>
          <cell r="B2821" t="str">
            <v>X28</v>
          </cell>
          <cell r="C2821">
            <v>214354946</v>
          </cell>
          <cell r="D2821" t="str">
            <v>2.63</v>
          </cell>
          <cell r="E2821">
            <v>224</v>
          </cell>
          <cell r="F2821">
            <v>48</v>
          </cell>
          <cell r="H2821">
            <v>64</v>
          </cell>
          <cell r="I2821">
            <v>79</v>
          </cell>
        </row>
        <row r="2822">
          <cell r="A2822" t="str">
            <v>3524100750676EF-0200+07500</v>
          </cell>
          <cell r="B2822" t="str">
            <v>X28</v>
          </cell>
          <cell r="C2822">
            <v>214354862</v>
          </cell>
          <cell r="D2822" t="str">
            <v>2.71</v>
          </cell>
          <cell r="E2822">
            <v>119</v>
          </cell>
          <cell r="F2822">
            <v>65</v>
          </cell>
          <cell r="H2822">
            <v>46</v>
          </cell>
          <cell r="I2822">
            <v>51</v>
          </cell>
        </row>
        <row r="2823">
          <cell r="A2823" t="str">
            <v>3524100750676EF-0200+10000</v>
          </cell>
          <cell r="B2823" t="str">
            <v>X28</v>
          </cell>
          <cell r="C2823">
            <v>214354789</v>
          </cell>
          <cell r="D2823" t="str">
            <v>2.6</v>
          </cell>
          <cell r="E2823">
            <v>112</v>
          </cell>
          <cell r="F2823">
            <v>27</v>
          </cell>
          <cell r="H2823">
            <v>30</v>
          </cell>
          <cell r="I2823">
            <v>42</v>
          </cell>
        </row>
        <row r="2824">
          <cell r="A2824" t="str">
            <v>3524100750676EF-0200+12500</v>
          </cell>
          <cell r="B2824" t="str">
            <v>X28</v>
          </cell>
          <cell r="C2824">
            <v>214354706</v>
          </cell>
          <cell r="D2824" t="str">
            <v>4.04</v>
          </cell>
          <cell r="E2824">
            <v>94</v>
          </cell>
          <cell r="F2824">
            <v>28</v>
          </cell>
          <cell r="H2824">
            <v>25</v>
          </cell>
          <cell r="I2824">
            <v>24</v>
          </cell>
        </row>
        <row r="2825">
          <cell r="A2825" t="str">
            <v>3524100750676EF-0200+15000</v>
          </cell>
          <cell r="B2825" t="str">
            <v>X28</v>
          </cell>
          <cell r="C2825">
            <v>214354623</v>
          </cell>
          <cell r="D2825" t="str">
            <v>3.69</v>
          </cell>
          <cell r="E2825">
            <v>58</v>
          </cell>
          <cell r="F2825">
            <v>19</v>
          </cell>
          <cell r="H2825">
            <v>18</v>
          </cell>
          <cell r="I2825">
            <v>16</v>
          </cell>
        </row>
        <row r="2826">
          <cell r="A2826" t="str">
            <v>3524100750676EF-0200+17500</v>
          </cell>
          <cell r="B2826" t="str">
            <v>X28</v>
          </cell>
          <cell r="C2826">
            <v>214354540</v>
          </cell>
          <cell r="D2826" t="str">
            <v>2.6</v>
          </cell>
          <cell r="E2826">
            <v>28</v>
          </cell>
          <cell r="F2826">
            <v>5</v>
          </cell>
          <cell r="H2826">
            <v>7</v>
          </cell>
          <cell r="I2826">
            <v>10</v>
          </cell>
        </row>
        <row r="2827">
          <cell r="A2827" t="str">
            <v>3524100750676EF-0200+20000</v>
          </cell>
          <cell r="B2827" t="str">
            <v>X28</v>
          </cell>
          <cell r="C2827">
            <v>214354466</v>
          </cell>
          <cell r="D2827" t="str">
            <v>2.62</v>
          </cell>
          <cell r="E2827">
            <v>44</v>
          </cell>
          <cell r="H2827">
            <v>10</v>
          </cell>
          <cell r="I2827">
            <v>13</v>
          </cell>
        </row>
        <row r="2828">
          <cell r="A2828" t="str">
            <v>3524100750676EF-0225+00000</v>
          </cell>
          <cell r="B2828" t="str">
            <v>X28</v>
          </cell>
          <cell r="C2828">
            <v>214355190</v>
          </cell>
          <cell r="D2828" t="str">
            <v>2.12</v>
          </cell>
          <cell r="E2828">
            <v>182</v>
          </cell>
          <cell r="F2828">
            <v>36</v>
          </cell>
          <cell r="H2828">
            <v>63</v>
          </cell>
          <cell r="I2828">
            <v>73</v>
          </cell>
        </row>
        <row r="2829">
          <cell r="A2829" t="str">
            <v>3524100750676EF-0225+02500</v>
          </cell>
          <cell r="B2829" t="str">
            <v>X28</v>
          </cell>
          <cell r="C2829">
            <v>214355117</v>
          </cell>
          <cell r="D2829" t="str">
            <v>2.7</v>
          </cell>
          <cell r="E2829">
            <v>203</v>
          </cell>
          <cell r="F2829">
            <v>78</v>
          </cell>
          <cell r="H2829">
            <v>62</v>
          </cell>
          <cell r="I2829">
            <v>81</v>
          </cell>
        </row>
        <row r="2830">
          <cell r="A2830" t="str">
            <v>3524100750676EF-0225+05000</v>
          </cell>
          <cell r="B2830" t="str">
            <v>X28</v>
          </cell>
          <cell r="C2830">
            <v>214355034</v>
          </cell>
          <cell r="D2830" t="str">
            <v>2.27</v>
          </cell>
          <cell r="E2830">
            <v>216</v>
          </cell>
          <cell r="F2830">
            <v>67</v>
          </cell>
          <cell r="H2830">
            <v>76</v>
          </cell>
          <cell r="I2830">
            <v>91</v>
          </cell>
        </row>
        <row r="2831">
          <cell r="A2831" t="str">
            <v>3524100750676EF-0225+07500</v>
          </cell>
          <cell r="B2831" t="str">
            <v>X28</v>
          </cell>
          <cell r="C2831">
            <v>214354953</v>
          </cell>
          <cell r="D2831" t="str">
            <v>2.04</v>
          </cell>
          <cell r="E2831">
            <v>154</v>
          </cell>
          <cell r="F2831">
            <v>26</v>
          </cell>
          <cell r="H2831">
            <v>43</v>
          </cell>
          <cell r="I2831">
            <v>67</v>
          </cell>
        </row>
        <row r="2832">
          <cell r="A2832" t="str">
            <v>3524100750676EF-0225+10000</v>
          </cell>
          <cell r="B2832" t="str">
            <v>X28</v>
          </cell>
          <cell r="C2832">
            <v>214354870</v>
          </cell>
          <cell r="D2832" t="str">
            <v>2.29</v>
          </cell>
          <cell r="E2832">
            <v>101</v>
          </cell>
          <cell r="F2832">
            <v>24</v>
          </cell>
          <cell r="H2832">
            <v>29</v>
          </cell>
          <cell r="I2832">
            <v>42</v>
          </cell>
        </row>
        <row r="2833">
          <cell r="A2833" t="str">
            <v>3524100750676EF-0225+12500</v>
          </cell>
          <cell r="B2833" t="str">
            <v>X28</v>
          </cell>
          <cell r="C2833">
            <v>214354797</v>
          </cell>
          <cell r="D2833" t="str">
            <v>2.36</v>
          </cell>
          <cell r="E2833">
            <v>73</v>
          </cell>
          <cell r="F2833">
            <v>5</v>
          </cell>
          <cell r="H2833">
            <v>19</v>
          </cell>
          <cell r="I2833">
            <v>25</v>
          </cell>
        </row>
        <row r="2834">
          <cell r="A2834" t="str">
            <v>3524100750676EF-0225+15000</v>
          </cell>
          <cell r="B2834" t="str">
            <v>X28</v>
          </cell>
          <cell r="C2834">
            <v>214354714</v>
          </cell>
          <cell r="D2834" t="str">
            <v>3.88</v>
          </cell>
          <cell r="E2834">
            <v>35</v>
          </cell>
          <cell r="F2834">
            <v>38</v>
          </cell>
          <cell r="H2834">
            <v>11</v>
          </cell>
          <cell r="I2834">
            <v>16</v>
          </cell>
        </row>
        <row r="2835">
          <cell r="A2835" t="str">
            <v>3524100750676EF-0225+17500</v>
          </cell>
          <cell r="B2835" t="str">
            <v>X28</v>
          </cell>
          <cell r="C2835">
            <v>214354631</v>
          </cell>
          <cell r="D2835" t="str">
            <v>1.95</v>
          </cell>
          <cell r="E2835">
            <v>52</v>
          </cell>
          <cell r="H2835">
            <v>11</v>
          </cell>
          <cell r="I2835">
            <v>21</v>
          </cell>
        </row>
        <row r="2836">
          <cell r="A2836" t="str">
            <v>3524100750676EF-0225+20000</v>
          </cell>
          <cell r="B2836" t="str">
            <v>X28</v>
          </cell>
          <cell r="C2836">
            <v>214354557</v>
          </cell>
          <cell r="D2836" t="str">
            <v>2.44</v>
          </cell>
          <cell r="E2836">
            <v>21</v>
          </cell>
          <cell r="F2836">
            <v>4</v>
          </cell>
          <cell r="H2836">
            <v>3</v>
          </cell>
          <cell r="I2836">
            <v>9</v>
          </cell>
        </row>
        <row r="2837">
          <cell r="A2837" t="str">
            <v>3524100750676EF-0250+00000</v>
          </cell>
          <cell r="B2837" t="str">
            <v>X28</v>
          </cell>
          <cell r="C2837">
            <v>214355281</v>
          </cell>
          <cell r="D2837" t="str">
            <v>1.87</v>
          </cell>
          <cell r="E2837">
            <v>179</v>
          </cell>
          <cell r="F2837">
            <v>3</v>
          </cell>
          <cell r="H2837">
            <v>49</v>
          </cell>
          <cell r="I2837">
            <v>71</v>
          </cell>
        </row>
        <row r="2838">
          <cell r="A2838" t="str">
            <v>3524100750676EF-0250+02500</v>
          </cell>
          <cell r="B2838" t="str">
            <v>X28</v>
          </cell>
          <cell r="C2838">
            <v>214355208</v>
          </cell>
          <cell r="D2838" t="str">
            <v>2.64</v>
          </cell>
          <cell r="E2838">
            <v>175</v>
          </cell>
          <cell r="F2838">
            <v>33</v>
          </cell>
          <cell r="H2838">
            <v>52</v>
          </cell>
          <cell r="I2838">
            <v>59</v>
          </cell>
        </row>
        <row r="2839">
          <cell r="A2839" t="str">
            <v>3524100750676EF-0250+05000</v>
          </cell>
          <cell r="B2839" t="str">
            <v>X28</v>
          </cell>
          <cell r="C2839">
            <v>214355125</v>
          </cell>
          <cell r="D2839" t="str">
            <v>2.45</v>
          </cell>
          <cell r="E2839">
            <v>223</v>
          </cell>
          <cell r="F2839">
            <v>91</v>
          </cell>
          <cell r="H2839">
            <v>81</v>
          </cell>
          <cell r="I2839">
            <v>95</v>
          </cell>
        </row>
        <row r="2840">
          <cell r="A2840" t="str">
            <v>3524100750676EF-0250+07500</v>
          </cell>
          <cell r="B2840" t="str">
            <v>X28</v>
          </cell>
          <cell r="C2840">
            <v>214355042</v>
          </cell>
          <cell r="D2840" t="str">
            <v>2.94</v>
          </cell>
          <cell r="E2840">
            <v>156</v>
          </cell>
          <cell r="F2840">
            <v>35</v>
          </cell>
          <cell r="H2840">
            <v>47</v>
          </cell>
          <cell r="I2840">
            <v>49</v>
          </cell>
        </row>
        <row r="2841">
          <cell r="A2841" t="str">
            <v>3524100750676EF-0250+10000</v>
          </cell>
          <cell r="B2841" t="str">
            <v>X28</v>
          </cell>
          <cell r="C2841">
            <v>214354961</v>
          </cell>
          <cell r="D2841" t="str">
            <v>2.02</v>
          </cell>
          <cell r="E2841">
            <v>95</v>
          </cell>
          <cell r="F2841">
            <v>20</v>
          </cell>
          <cell r="H2841">
            <v>32</v>
          </cell>
          <cell r="I2841">
            <v>41</v>
          </cell>
        </row>
        <row r="2842">
          <cell r="A2842" t="str">
            <v>3524100750676EF-0250+12500</v>
          </cell>
          <cell r="B2842" t="str">
            <v>X28</v>
          </cell>
          <cell r="C2842">
            <v>214354888</v>
          </cell>
          <cell r="D2842" t="str">
            <v>2.27</v>
          </cell>
          <cell r="E2842">
            <v>81</v>
          </cell>
          <cell r="F2842">
            <v>5</v>
          </cell>
          <cell r="H2842">
            <v>18</v>
          </cell>
          <cell r="I2842">
            <v>30</v>
          </cell>
        </row>
        <row r="2843">
          <cell r="A2843" t="str">
            <v>3524100750676EF-0250+15000</v>
          </cell>
          <cell r="B2843" t="str">
            <v>X28</v>
          </cell>
          <cell r="C2843">
            <v>214354805</v>
          </cell>
          <cell r="D2843" t="str">
            <v>2.89</v>
          </cell>
          <cell r="E2843">
            <v>51</v>
          </cell>
          <cell r="F2843">
            <v>17</v>
          </cell>
          <cell r="H2843">
            <v>16</v>
          </cell>
          <cell r="I2843">
            <v>18</v>
          </cell>
        </row>
        <row r="2844">
          <cell r="A2844" t="str">
            <v>3524100750676EF-0250+17500</v>
          </cell>
          <cell r="B2844" t="str">
            <v>X28</v>
          </cell>
          <cell r="C2844">
            <v>214354722</v>
          </cell>
          <cell r="D2844" t="str">
            <v>1.85</v>
          </cell>
          <cell r="E2844">
            <v>33</v>
          </cell>
          <cell r="H2844">
            <v>9</v>
          </cell>
          <cell r="I2844">
            <v>13</v>
          </cell>
        </row>
        <row r="2845">
          <cell r="A2845" t="str">
            <v>3524100750676EF-0250+20000</v>
          </cell>
          <cell r="B2845" t="str">
            <v>X28</v>
          </cell>
          <cell r="C2845">
            <v>214354649</v>
          </cell>
          <cell r="D2845" t="str">
            <v>4.38</v>
          </cell>
          <cell r="E2845">
            <v>43</v>
          </cell>
          <cell r="H2845">
            <v>8</v>
          </cell>
          <cell r="I2845">
            <v>8</v>
          </cell>
        </row>
        <row r="2846">
          <cell r="A2846" t="str">
            <v>3524100750676EF-0275+00000</v>
          </cell>
          <cell r="B2846" t="str">
            <v>X28</v>
          </cell>
          <cell r="C2846">
            <v>214355372</v>
          </cell>
          <cell r="D2846" t="str">
            <v>2.22</v>
          </cell>
          <cell r="E2846">
            <v>175</v>
          </cell>
          <cell r="H2846">
            <v>46</v>
          </cell>
          <cell r="I2846">
            <v>58</v>
          </cell>
        </row>
        <row r="2847">
          <cell r="A2847" t="str">
            <v>3524100750676EF-0275+02500</v>
          </cell>
          <cell r="B2847" t="str">
            <v>X28</v>
          </cell>
          <cell r="C2847">
            <v>214355299</v>
          </cell>
          <cell r="D2847" t="str">
            <v>2.52</v>
          </cell>
          <cell r="E2847">
            <v>180</v>
          </cell>
          <cell r="F2847">
            <v>27</v>
          </cell>
          <cell r="H2847">
            <v>53</v>
          </cell>
          <cell r="I2847">
            <v>61</v>
          </cell>
        </row>
        <row r="2848">
          <cell r="A2848" t="str">
            <v>3524100750676EF-0275+05000</v>
          </cell>
          <cell r="B2848" t="str">
            <v>X28</v>
          </cell>
          <cell r="C2848">
            <v>214355216</v>
          </cell>
          <cell r="D2848" t="str">
            <v>2.71</v>
          </cell>
          <cell r="E2848">
            <v>235</v>
          </cell>
          <cell r="F2848">
            <v>46</v>
          </cell>
          <cell r="H2848">
            <v>70</v>
          </cell>
          <cell r="I2848">
            <v>78</v>
          </cell>
        </row>
        <row r="2849">
          <cell r="A2849" t="str">
            <v>3524100750676EF-0275+07500</v>
          </cell>
          <cell r="B2849" t="str">
            <v>X28</v>
          </cell>
          <cell r="C2849">
            <v>214355133</v>
          </cell>
          <cell r="D2849" t="str">
            <v>2.28</v>
          </cell>
          <cell r="E2849">
            <v>160</v>
          </cell>
          <cell r="F2849">
            <v>25</v>
          </cell>
          <cell r="H2849">
            <v>48</v>
          </cell>
          <cell r="I2849">
            <v>60</v>
          </cell>
        </row>
        <row r="2850">
          <cell r="A2850" t="str">
            <v>3524100750676EF-0275+10000</v>
          </cell>
          <cell r="B2850" t="str">
            <v>X28</v>
          </cell>
          <cell r="C2850">
            <v>214355059</v>
          </cell>
          <cell r="D2850" t="str">
            <v>2.3</v>
          </cell>
          <cell r="E2850">
            <v>84</v>
          </cell>
          <cell r="F2850">
            <v>20</v>
          </cell>
          <cell r="H2850">
            <v>28</v>
          </cell>
          <cell r="I2850">
            <v>33</v>
          </cell>
        </row>
        <row r="2851">
          <cell r="A2851" t="str">
            <v>3524100750676EF-0275+12500</v>
          </cell>
          <cell r="B2851" t="str">
            <v>X28</v>
          </cell>
          <cell r="C2851">
            <v>214354979</v>
          </cell>
          <cell r="D2851" t="str">
            <v>2.62</v>
          </cell>
          <cell r="E2851">
            <v>51</v>
          </cell>
          <cell r="F2851">
            <v>22</v>
          </cell>
          <cell r="H2851">
            <v>18</v>
          </cell>
          <cell r="I2851">
            <v>21</v>
          </cell>
        </row>
        <row r="2852">
          <cell r="A2852" t="str">
            <v>3524100750676EF-0275+15000</v>
          </cell>
          <cell r="B2852" t="str">
            <v>X28</v>
          </cell>
          <cell r="C2852">
            <v>214354896</v>
          </cell>
          <cell r="D2852" t="str">
            <v>2.77</v>
          </cell>
          <cell r="E2852">
            <v>37</v>
          </cell>
          <cell r="F2852">
            <v>13</v>
          </cell>
          <cell r="H2852">
            <v>14</v>
          </cell>
          <cell r="I2852">
            <v>13</v>
          </cell>
        </row>
        <row r="2853">
          <cell r="A2853" t="str">
            <v>3524100750676EF-0275+17500</v>
          </cell>
          <cell r="B2853" t="str">
            <v>X28</v>
          </cell>
          <cell r="C2853">
            <v>214354813</v>
          </cell>
          <cell r="D2853" t="str">
            <v>5.56</v>
          </cell>
          <cell r="E2853">
            <v>35</v>
          </cell>
          <cell r="F2853">
            <v>25</v>
          </cell>
          <cell r="H2853">
            <v>10</v>
          </cell>
          <cell r="I2853">
            <v>9</v>
          </cell>
        </row>
        <row r="2854">
          <cell r="A2854" t="str">
            <v>3524100750676EF-0275+20000</v>
          </cell>
          <cell r="B2854" t="str">
            <v>X28</v>
          </cell>
          <cell r="C2854">
            <v>214354730</v>
          </cell>
          <cell r="D2854" t="str">
            <v>3.29</v>
          </cell>
          <cell r="E2854">
            <v>25</v>
          </cell>
          <cell r="F2854">
            <v>5</v>
          </cell>
          <cell r="H2854">
            <v>7</v>
          </cell>
          <cell r="I2854">
            <v>7</v>
          </cell>
        </row>
        <row r="2855">
          <cell r="A2855" t="str">
            <v>3524100750676EF-0300+00000</v>
          </cell>
          <cell r="B2855" t="str">
            <v>X28</v>
          </cell>
          <cell r="C2855">
            <v>214355463</v>
          </cell>
          <cell r="D2855" t="str">
            <v>2.02</v>
          </cell>
          <cell r="E2855">
            <v>133</v>
          </cell>
          <cell r="F2855">
            <v>29</v>
          </cell>
          <cell r="H2855">
            <v>43</v>
          </cell>
          <cell r="I2855">
            <v>59</v>
          </cell>
        </row>
        <row r="2856">
          <cell r="A2856" t="str">
            <v>3524100750676EF-0300+02500</v>
          </cell>
          <cell r="B2856" t="str">
            <v>X28</v>
          </cell>
          <cell r="C2856">
            <v>214355380</v>
          </cell>
          <cell r="D2856" t="str">
            <v>2.19</v>
          </cell>
          <cell r="E2856">
            <v>135</v>
          </cell>
          <cell r="F2856">
            <v>23</v>
          </cell>
          <cell r="H2856">
            <v>42</v>
          </cell>
          <cell r="I2856">
            <v>53</v>
          </cell>
        </row>
        <row r="2857">
          <cell r="A2857" t="str">
            <v>3524100750676EF-0300+05000</v>
          </cell>
          <cell r="B2857" t="str">
            <v>X28</v>
          </cell>
          <cell r="C2857">
            <v>214355307</v>
          </cell>
          <cell r="D2857" t="str">
            <v>2.29</v>
          </cell>
          <cell r="E2857">
            <v>224</v>
          </cell>
          <cell r="F2857">
            <v>45</v>
          </cell>
          <cell r="H2857">
            <v>74</v>
          </cell>
          <cell r="I2857">
            <v>85</v>
          </cell>
        </row>
        <row r="2858">
          <cell r="A2858" t="str">
            <v>3524100750676EF-0300+07500</v>
          </cell>
          <cell r="B2858" t="str">
            <v>X28</v>
          </cell>
          <cell r="C2858">
            <v>214355224</v>
          </cell>
          <cell r="D2858" t="str">
            <v>2.13</v>
          </cell>
          <cell r="E2858">
            <v>152</v>
          </cell>
          <cell r="F2858">
            <v>8</v>
          </cell>
          <cell r="H2858">
            <v>45</v>
          </cell>
          <cell r="I2858">
            <v>54</v>
          </cell>
        </row>
        <row r="2859">
          <cell r="A2859" t="str">
            <v>3524100750676EF-0300+10000</v>
          </cell>
          <cell r="B2859" t="str">
            <v>X28</v>
          </cell>
          <cell r="C2859">
            <v>214355141</v>
          </cell>
          <cell r="D2859" t="str">
            <v>3.06</v>
          </cell>
          <cell r="E2859">
            <v>123</v>
          </cell>
          <cell r="F2859">
            <v>23</v>
          </cell>
          <cell r="H2859">
            <v>39</v>
          </cell>
          <cell r="I2859">
            <v>35</v>
          </cell>
        </row>
        <row r="2860">
          <cell r="A2860" t="str">
            <v>3524100750676EF-0300+12500</v>
          </cell>
          <cell r="B2860" t="str">
            <v>X28</v>
          </cell>
          <cell r="C2860">
            <v>214355067</v>
          </cell>
          <cell r="D2860" t="str">
            <v>3.05</v>
          </cell>
          <cell r="E2860">
            <v>61</v>
          </cell>
          <cell r="F2860">
            <v>21</v>
          </cell>
          <cell r="H2860">
            <v>18</v>
          </cell>
          <cell r="I2860">
            <v>21</v>
          </cell>
        </row>
        <row r="2861">
          <cell r="A2861" t="str">
            <v>3524100750676EF-0300+15000</v>
          </cell>
          <cell r="B2861" t="str">
            <v>X28</v>
          </cell>
          <cell r="C2861">
            <v>214354987</v>
          </cell>
          <cell r="D2861" t="str">
            <v>3.71</v>
          </cell>
          <cell r="E2861">
            <v>60</v>
          </cell>
          <cell r="F2861">
            <v>8</v>
          </cell>
          <cell r="H2861">
            <v>16</v>
          </cell>
          <cell r="I2861">
            <v>14</v>
          </cell>
        </row>
        <row r="2862">
          <cell r="A2862" t="str">
            <v>3524100750676EF-0300+17500</v>
          </cell>
          <cell r="B2862" t="str">
            <v>X28</v>
          </cell>
          <cell r="C2862">
            <v>214354904</v>
          </cell>
          <cell r="D2862" t="str">
            <v>5.44</v>
          </cell>
          <cell r="E2862">
            <v>45</v>
          </cell>
          <cell r="F2862">
            <v>18</v>
          </cell>
          <cell r="H2862">
            <v>14</v>
          </cell>
          <cell r="I2862">
            <v>9</v>
          </cell>
        </row>
        <row r="2863">
          <cell r="A2863" t="str">
            <v>3524100750676EF-0300+20000</v>
          </cell>
          <cell r="B2863" t="str">
            <v>X28</v>
          </cell>
          <cell r="C2863">
            <v>214354821</v>
          </cell>
          <cell r="D2863" t="str">
            <v>4.57</v>
          </cell>
          <cell r="E2863">
            <v>18</v>
          </cell>
          <cell r="F2863">
            <v>19</v>
          </cell>
          <cell r="H2863">
            <v>5</v>
          </cell>
          <cell r="I2863">
            <v>7</v>
          </cell>
        </row>
        <row r="2864">
          <cell r="A2864" t="str">
            <v>3524100750676EF-0325+00000</v>
          </cell>
          <cell r="B2864" t="str">
            <v>X28</v>
          </cell>
          <cell r="C2864">
            <v>214355554</v>
          </cell>
          <cell r="D2864" t="str">
            <v>2.53</v>
          </cell>
          <cell r="E2864">
            <v>135</v>
          </cell>
          <cell r="F2864">
            <v>33</v>
          </cell>
          <cell r="H2864">
            <v>44</v>
          </cell>
          <cell r="I2864">
            <v>49</v>
          </cell>
        </row>
        <row r="2865">
          <cell r="A2865" t="str">
            <v>3524100750676EF-0325+02500</v>
          </cell>
          <cell r="B2865" t="str">
            <v>X28</v>
          </cell>
          <cell r="C2865">
            <v>214355471</v>
          </cell>
          <cell r="D2865" t="str">
            <v>2.31</v>
          </cell>
          <cell r="E2865">
            <v>123</v>
          </cell>
          <cell r="F2865">
            <v>30</v>
          </cell>
          <cell r="H2865">
            <v>42</v>
          </cell>
          <cell r="I2865">
            <v>48</v>
          </cell>
        </row>
        <row r="2866">
          <cell r="A2866" t="str">
            <v>3524100750676EF-0325+05000</v>
          </cell>
          <cell r="B2866" t="str">
            <v>X28</v>
          </cell>
          <cell r="C2866">
            <v>214355398</v>
          </cell>
          <cell r="D2866" t="str">
            <v>2.5</v>
          </cell>
          <cell r="E2866">
            <v>183</v>
          </cell>
          <cell r="F2866">
            <v>48</v>
          </cell>
          <cell r="H2866">
            <v>56</v>
          </cell>
          <cell r="I2866">
            <v>70</v>
          </cell>
        </row>
        <row r="2867">
          <cell r="A2867" t="str">
            <v>3524100750676EF-0325+07500</v>
          </cell>
          <cell r="B2867" t="str">
            <v>X28</v>
          </cell>
          <cell r="C2867">
            <v>214355315</v>
          </cell>
          <cell r="D2867" t="str">
            <v>2.34</v>
          </cell>
          <cell r="E2867">
            <v>127</v>
          </cell>
          <cell r="F2867">
            <v>38</v>
          </cell>
          <cell r="H2867">
            <v>41</v>
          </cell>
          <cell r="I2867">
            <v>53</v>
          </cell>
        </row>
        <row r="2868">
          <cell r="A2868" t="str">
            <v>3524100750676EF-0325+10000</v>
          </cell>
          <cell r="B2868" t="str">
            <v>X28</v>
          </cell>
          <cell r="C2868">
            <v>214355232</v>
          </cell>
          <cell r="D2868" t="str">
            <v>3.35</v>
          </cell>
          <cell r="E2868">
            <v>105</v>
          </cell>
          <cell r="H2868">
            <v>18</v>
          </cell>
          <cell r="I2868">
            <v>26</v>
          </cell>
        </row>
        <row r="2869">
          <cell r="A2869" t="str">
            <v>3524100750676EF-0325+12500</v>
          </cell>
          <cell r="B2869" t="str">
            <v>X28</v>
          </cell>
          <cell r="C2869">
            <v>214355158</v>
          </cell>
          <cell r="D2869" t="str">
            <v>2.6</v>
          </cell>
          <cell r="E2869">
            <v>71</v>
          </cell>
          <cell r="F2869">
            <v>18</v>
          </cell>
          <cell r="H2869">
            <v>24</v>
          </cell>
          <cell r="I2869">
            <v>25</v>
          </cell>
        </row>
        <row r="2870">
          <cell r="A2870" t="str">
            <v>3524100750676EF-0325+15000</v>
          </cell>
          <cell r="B2870" t="str">
            <v>X28</v>
          </cell>
          <cell r="C2870">
            <v>214355075</v>
          </cell>
          <cell r="D2870">
            <v>3</v>
          </cell>
          <cell r="E2870">
            <v>35</v>
          </cell>
          <cell r="F2870">
            <v>5</v>
          </cell>
          <cell r="H2870">
            <v>10</v>
          </cell>
          <cell r="I2870">
            <v>10</v>
          </cell>
        </row>
        <row r="2871">
          <cell r="A2871" t="str">
            <v>3524100750676EF-0325+17500</v>
          </cell>
          <cell r="B2871" t="str">
            <v>X28</v>
          </cell>
          <cell r="C2871">
            <v>214354995</v>
          </cell>
          <cell r="D2871">
            <v>3</v>
          </cell>
          <cell r="E2871">
            <v>26</v>
          </cell>
          <cell r="F2871">
            <v>17</v>
          </cell>
          <cell r="H2871">
            <v>7</v>
          </cell>
          <cell r="I2871">
            <v>12</v>
          </cell>
        </row>
        <row r="2872">
          <cell r="A2872" t="str">
            <v>3524100750676EF-0325+20000</v>
          </cell>
          <cell r="B2872" t="str">
            <v>X28</v>
          </cell>
          <cell r="C2872">
            <v>214354912</v>
          </cell>
          <cell r="D2872" t="str">
            <v>2.6</v>
          </cell>
          <cell r="E2872">
            <v>18</v>
          </cell>
          <cell r="H2872">
            <v>5</v>
          </cell>
          <cell r="I2872">
            <v>5</v>
          </cell>
        </row>
        <row r="2873">
          <cell r="A2873" t="str">
            <v>3524100750676EF-0350+00000</v>
          </cell>
          <cell r="B2873" t="str">
            <v>X28</v>
          </cell>
          <cell r="C2873">
            <v>214355646</v>
          </cell>
          <cell r="D2873" t="str">
            <v>2.27</v>
          </cell>
          <cell r="E2873">
            <v>139</v>
          </cell>
          <cell r="H2873">
            <v>28</v>
          </cell>
          <cell r="I2873">
            <v>49</v>
          </cell>
        </row>
        <row r="2874">
          <cell r="A2874" t="str">
            <v>3524100750676EF-0350+02500</v>
          </cell>
          <cell r="B2874" t="str">
            <v>X28</v>
          </cell>
          <cell r="C2874">
            <v>214355562</v>
          </cell>
          <cell r="D2874" t="str">
            <v>2.76</v>
          </cell>
          <cell r="E2874">
            <v>122</v>
          </cell>
          <cell r="F2874">
            <v>24</v>
          </cell>
          <cell r="H2874">
            <v>33</v>
          </cell>
          <cell r="I2874">
            <v>41</v>
          </cell>
        </row>
        <row r="2875">
          <cell r="A2875" t="str">
            <v>3524100750676EF-0350+05000</v>
          </cell>
          <cell r="B2875" t="str">
            <v>X28</v>
          </cell>
          <cell r="C2875">
            <v>214355489</v>
          </cell>
          <cell r="D2875" t="str">
            <v>2.18</v>
          </cell>
          <cell r="E2875">
            <v>142</v>
          </cell>
          <cell r="F2875">
            <v>20</v>
          </cell>
          <cell r="H2875">
            <v>42</v>
          </cell>
          <cell r="I2875">
            <v>55</v>
          </cell>
        </row>
        <row r="2876">
          <cell r="A2876" t="str">
            <v>3524100750676EF-0350+07500</v>
          </cell>
          <cell r="B2876" t="str">
            <v>X28</v>
          </cell>
          <cell r="C2876">
            <v>214355406</v>
          </cell>
          <cell r="D2876" t="str">
            <v>2.31</v>
          </cell>
          <cell r="E2876">
            <v>102</v>
          </cell>
          <cell r="F2876">
            <v>10</v>
          </cell>
          <cell r="H2876">
            <v>31</v>
          </cell>
          <cell r="I2876">
            <v>35</v>
          </cell>
        </row>
        <row r="2877">
          <cell r="A2877" t="str">
            <v>3524100750676EF-0350+10000</v>
          </cell>
          <cell r="B2877" t="str">
            <v>X28</v>
          </cell>
          <cell r="C2877">
            <v>214355323</v>
          </cell>
          <cell r="D2877" t="str">
            <v>2.63</v>
          </cell>
          <cell r="E2877">
            <v>53</v>
          </cell>
          <cell r="F2877">
            <v>28</v>
          </cell>
          <cell r="H2877">
            <v>18</v>
          </cell>
          <cell r="I2877">
            <v>24</v>
          </cell>
        </row>
        <row r="2878">
          <cell r="A2878" t="str">
            <v>3524100750676EF-0350+12500</v>
          </cell>
          <cell r="B2878" t="str">
            <v>X28</v>
          </cell>
          <cell r="C2878">
            <v>214355240</v>
          </cell>
          <cell r="D2878" t="str">
            <v>2.9</v>
          </cell>
          <cell r="E2878">
            <v>52</v>
          </cell>
          <cell r="F2878">
            <v>20</v>
          </cell>
          <cell r="H2878">
            <v>14</v>
          </cell>
          <cell r="I2878">
            <v>20</v>
          </cell>
        </row>
        <row r="2879">
          <cell r="A2879" t="str">
            <v>3524100750676EF-0350+15000</v>
          </cell>
          <cell r="B2879" t="str">
            <v>X28</v>
          </cell>
          <cell r="C2879">
            <v>214355166</v>
          </cell>
          <cell r="D2879" t="str">
            <v>3.06</v>
          </cell>
          <cell r="E2879">
            <v>50</v>
          </cell>
          <cell r="F2879">
            <v>16</v>
          </cell>
          <cell r="H2879">
            <v>17</v>
          </cell>
          <cell r="I2879">
            <v>16</v>
          </cell>
        </row>
        <row r="2880">
          <cell r="A2880" t="str">
            <v>3524100750676EF-0350+17500</v>
          </cell>
          <cell r="B2880" t="str">
            <v>X28</v>
          </cell>
          <cell r="C2880">
            <v>214355083</v>
          </cell>
          <cell r="D2880" t="str">
            <v>2.67</v>
          </cell>
          <cell r="E2880">
            <v>32</v>
          </cell>
          <cell r="H2880">
            <v>8</v>
          </cell>
          <cell r="I2880">
            <v>9</v>
          </cell>
        </row>
        <row r="2881">
          <cell r="A2881" t="str">
            <v>3524100750676EF-0350+20000</v>
          </cell>
          <cell r="B2881" t="str">
            <v>X28</v>
          </cell>
          <cell r="C2881">
            <v>214355000</v>
          </cell>
          <cell r="D2881" t="str">
            <v>3.2</v>
          </cell>
          <cell r="E2881">
            <v>38</v>
          </cell>
          <cell r="H2881">
            <v>6</v>
          </cell>
          <cell r="I2881">
            <v>10</v>
          </cell>
        </row>
        <row r="2882">
          <cell r="A2882" t="str">
            <v>3524100750676EF-0375+00000</v>
          </cell>
          <cell r="B2882" t="str">
            <v>X28</v>
          </cell>
          <cell r="C2882">
            <v>214355737</v>
          </cell>
          <cell r="D2882" t="str">
            <v>2.48</v>
          </cell>
          <cell r="E2882">
            <v>79</v>
          </cell>
          <cell r="F2882">
            <v>5</v>
          </cell>
          <cell r="H2882">
            <v>22</v>
          </cell>
          <cell r="I2882">
            <v>25</v>
          </cell>
        </row>
        <row r="2883">
          <cell r="A2883" t="str">
            <v>3524100750676EF-0375+02500</v>
          </cell>
          <cell r="B2883" t="str">
            <v>X28</v>
          </cell>
          <cell r="C2883">
            <v>214355653</v>
          </cell>
          <cell r="D2883" t="str">
            <v>2.47</v>
          </cell>
          <cell r="E2883">
            <v>101</v>
          </cell>
          <cell r="F2883">
            <v>20</v>
          </cell>
          <cell r="H2883">
            <v>27</v>
          </cell>
          <cell r="I2883">
            <v>38</v>
          </cell>
        </row>
        <row r="2884">
          <cell r="A2884" t="str">
            <v>3524100750676EF-0375+05000</v>
          </cell>
          <cell r="B2884" t="str">
            <v>X28</v>
          </cell>
          <cell r="C2884">
            <v>214355570</v>
          </cell>
          <cell r="D2884" t="str">
            <v>2.48</v>
          </cell>
          <cell r="E2884">
            <v>115</v>
          </cell>
          <cell r="F2884">
            <v>29</v>
          </cell>
          <cell r="H2884">
            <v>35</v>
          </cell>
          <cell r="I2884">
            <v>44</v>
          </cell>
        </row>
        <row r="2885">
          <cell r="A2885" t="str">
            <v>3524100750676EF-0375+07500</v>
          </cell>
          <cell r="B2885" t="str">
            <v>X28</v>
          </cell>
          <cell r="C2885">
            <v>214355497</v>
          </cell>
          <cell r="D2885" t="str">
            <v>2.79</v>
          </cell>
          <cell r="E2885">
            <v>124</v>
          </cell>
          <cell r="F2885">
            <v>19</v>
          </cell>
          <cell r="H2885">
            <v>34</v>
          </cell>
          <cell r="I2885">
            <v>39</v>
          </cell>
        </row>
        <row r="2886">
          <cell r="A2886" t="str">
            <v>3524100750676EF-0375+10000</v>
          </cell>
          <cell r="B2886" t="str">
            <v>X28</v>
          </cell>
          <cell r="C2886">
            <v>214355414</v>
          </cell>
          <cell r="D2886" t="str">
            <v>2.76</v>
          </cell>
          <cell r="E2886">
            <v>85</v>
          </cell>
          <cell r="F2886">
            <v>10</v>
          </cell>
          <cell r="H2886">
            <v>26</v>
          </cell>
          <cell r="I2886">
            <v>25</v>
          </cell>
        </row>
        <row r="2887">
          <cell r="A2887" t="str">
            <v>3524100750676EF-0375+12500</v>
          </cell>
          <cell r="B2887" t="str">
            <v>X28</v>
          </cell>
          <cell r="C2887">
            <v>214355331</v>
          </cell>
          <cell r="D2887" t="str">
            <v>3.59</v>
          </cell>
          <cell r="E2887">
            <v>57</v>
          </cell>
          <cell r="F2887">
            <v>40</v>
          </cell>
          <cell r="H2887">
            <v>18</v>
          </cell>
          <cell r="I2887">
            <v>22</v>
          </cell>
        </row>
        <row r="2888">
          <cell r="A2888" t="str">
            <v>3524100750676EF-0375+15000</v>
          </cell>
          <cell r="B2888" t="str">
            <v>X28</v>
          </cell>
          <cell r="C2888">
            <v>214355257</v>
          </cell>
          <cell r="D2888" t="str">
            <v>3.42</v>
          </cell>
          <cell r="E2888">
            <v>55</v>
          </cell>
          <cell r="H2888">
            <v>14</v>
          </cell>
          <cell r="I2888">
            <v>12</v>
          </cell>
        </row>
        <row r="2889">
          <cell r="A2889" t="str">
            <v>3524100750676EF-0375+17500</v>
          </cell>
          <cell r="B2889" t="str">
            <v>X28</v>
          </cell>
          <cell r="C2889">
            <v>214355174</v>
          </cell>
          <cell r="D2889" t="str">
            <v>2.4</v>
          </cell>
          <cell r="E2889">
            <v>29</v>
          </cell>
          <cell r="F2889">
            <v>5</v>
          </cell>
          <cell r="H2889">
            <v>10</v>
          </cell>
          <cell r="I2889">
            <v>10</v>
          </cell>
        </row>
        <row r="2890">
          <cell r="A2890" t="str">
            <v>3524100750676EF-0375+20000</v>
          </cell>
          <cell r="B2890" t="str">
            <v>X28</v>
          </cell>
          <cell r="C2890">
            <v>214355091</v>
          </cell>
          <cell r="D2890" t="str">
            <v>3.8</v>
          </cell>
          <cell r="E2890">
            <v>24</v>
          </cell>
          <cell r="H2890">
            <v>5</v>
          </cell>
          <cell r="I2890">
            <v>5</v>
          </cell>
        </row>
        <row r="2891">
          <cell r="A2891" t="str">
            <v>3524100750676EF-0400+00000</v>
          </cell>
          <cell r="B2891" t="str">
            <v>X28</v>
          </cell>
          <cell r="C2891">
            <v>214355828</v>
          </cell>
          <cell r="D2891" t="str">
            <v>2.5</v>
          </cell>
          <cell r="E2891">
            <v>57</v>
          </cell>
          <cell r="F2891">
            <v>23</v>
          </cell>
          <cell r="H2891">
            <v>15</v>
          </cell>
          <cell r="I2891">
            <v>26</v>
          </cell>
        </row>
        <row r="2892">
          <cell r="A2892" t="str">
            <v>3524100750676EF-0400+02500</v>
          </cell>
          <cell r="B2892" t="str">
            <v>X28</v>
          </cell>
          <cell r="C2892">
            <v>214355745</v>
          </cell>
          <cell r="D2892" t="str">
            <v>2.37</v>
          </cell>
          <cell r="E2892">
            <v>73</v>
          </cell>
          <cell r="F2892">
            <v>12</v>
          </cell>
          <cell r="H2892">
            <v>21</v>
          </cell>
          <cell r="I2892">
            <v>27</v>
          </cell>
        </row>
        <row r="2893">
          <cell r="A2893" t="str">
            <v>3524100750676EF-0400+05000</v>
          </cell>
          <cell r="B2893" t="str">
            <v>X28</v>
          </cell>
          <cell r="C2893">
            <v>214355661</v>
          </cell>
          <cell r="D2893" t="str">
            <v>2.51</v>
          </cell>
          <cell r="E2893">
            <v>81</v>
          </cell>
          <cell r="F2893">
            <v>33</v>
          </cell>
          <cell r="H2893">
            <v>26</v>
          </cell>
          <cell r="I2893">
            <v>35</v>
          </cell>
        </row>
        <row r="2894">
          <cell r="A2894" t="str">
            <v>3524100750676EF-0400+07500</v>
          </cell>
          <cell r="B2894" t="str">
            <v>X28</v>
          </cell>
          <cell r="C2894">
            <v>214355588</v>
          </cell>
          <cell r="D2894" t="str">
            <v>2.48</v>
          </cell>
          <cell r="E2894">
            <v>77</v>
          </cell>
          <cell r="F2894">
            <v>3</v>
          </cell>
          <cell r="H2894">
            <v>18</v>
          </cell>
          <cell r="I2894">
            <v>25</v>
          </cell>
        </row>
        <row r="2895">
          <cell r="A2895" t="str">
            <v>3524100750676EF-0400+10000</v>
          </cell>
          <cell r="B2895" t="str">
            <v>X28</v>
          </cell>
          <cell r="C2895">
            <v>214355505</v>
          </cell>
          <cell r="D2895" t="str">
            <v>3.42</v>
          </cell>
          <cell r="E2895">
            <v>54</v>
          </cell>
          <cell r="F2895">
            <v>28</v>
          </cell>
          <cell r="H2895">
            <v>17</v>
          </cell>
          <cell r="I2895">
            <v>19</v>
          </cell>
        </row>
        <row r="2896">
          <cell r="A2896" t="str">
            <v>3524100750676EF-0400+12500</v>
          </cell>
          <cell r="B2896" t="str">
            <v>X28</v>
          </cell>
          <cell r="C2896">
            <v>214355422</v>
          </cell>
          <cell r="D2896" t="str">
            <v>2.54</v>
          </cell>
          <cell r="E2896">
            <v>43</v>
          </cell>
          <cell r="H2896">
            <v>10</v>
          </cell>
          <cell r="I2896">
            <v>13</v>
          </cell>
        </row>
        <row r="2897">
          <cell r="A2897" t="str">
            <v>3524100750676EF-0400+15000</v>
          </cell>
          <cell r="B2897" t="str">
            <v>X28</v>
          </cell>
          <cell r="C2897">
            <v>214355349</v>
          </cell>
          <cell r="D2897" t="str">
            <v>2.82</v>
          </cell>
          <cell r="E2897">
            <v>42</v>
          </cell>
          <cell r="H2897">
            <v>11</v>
          </cell>
          <cell r="I2897">
            <v>11</v>
          </cell>
        </row>
        <row r="2898">
          <cell r="A2898" t="str">
            <v>3524100750676EF-0400+17500</v>
          </cell>
          <cell r="B2898" t="str">
            <v>X28</v>
          </cell>
          <cell r="C2898">
            <v>214355265</v>
          </cell>
          <cell r="D2898" t="str">
            <v>2.86</v>
          </cell>
          <cell r="E2898">
            <v>27</v>
          </cell>
          <cell r="H2898">
            <v>7</v>
          </cell>
          <cell r="I2898">
            <v>7</v>
          </cell>
        </row>
        <row r="2899">
          <cell r="A2899" t="str">
            <v>3524100750676EF-0400+20000</v>
          </cell>
          <cell r="B2899" t="str">
            <v>X28</v>
          </cell>
          <cell r="C2899">
            <v>214355182</v>
          </cell>
          <cell r="D2899" t="str">
            <v>12.17</v>
          </cell>
          <cell r="E2899">
            <v>76</v>
          </cell>
          <cell r="H2899">
            <v>3</v>
          </cell>
          <cell r="I2899">
            <v>6</v>
          </cell>
        </row>
        <row r="2900">
          <cell r="A2900" t="str">
            <v>3524100750676EF-0425+00000</v>
          </cell>
          <cell r="B2900" t="str">
            <v>X28</v>
          </cell>
          <cell r="C2900">
            <v>214355919</v>
          </cell>
          <cell r="D2900" t="str">
            <v>2.43</v>
          </cell>
          <cell r="E2900">
            <v>39</v>
          </cell>
          <cell r="F2900">
            <v>26</v>
          </cell>
          <cell r="H2900">
            <v>14</v>
          </cell>
          <cell r="I2900">
            <v>21</v>
          </cell>
        </row>
        <row r="2901">
          <cell r="A2901" t="str">
            <v>3524100750676EF-0425+02500</v>
          </cell>
          <cell r="B2901" t="str">
            <v>X28</v>
          </cell>
          <cell r="C2901">
            <v>214355836</v>
          </cell>
          <cell r="D2901" t="str">
            <v>2.31</v>
          </cell>
          <cell r="E2901">
            <v>37</v>
          </cell>
          <cell r="F2901">
            <v>14</v>
          </cell>
          <cell r="H2901">
            <v>14</v>
          </cell>
          <cell r="I2901">
            <v>16</v>
          </cell>
        </row>
        <row r="2902">
          <cell r="A2902" t="str">
            <v>3524100750676EF-0425+05000</v>
          </cell>
          <cell r="B2902" t="str">
            <v>X28</v>
          </cell>
          <cell r="C2902">
            <v>214355752</v>
          </cell>
          <cell r="D2902" t="str">
            <v>2.46</v>
          </cell>
          <cell r="E2902">
            <v>77</v>
          </cell>
          <cell r="H2902">
            <v>18</v>
          </cell>
          <cell r="I2902">
            <v>24</v>
          </cell>
        </row>
        <row r="2903">
          <cell r="A2903" t="str">
            <v>3524100750676EF-0425+07500</v>
          </cell>
          <cell r="B2903" t="str">
            <v>X28</v>
          </cell>
          <cell r="C2903">
            <v>214355679</v>
          </cell>
          <cell r="D2903" t="str">
            <v>2.89</v>
          </cell>
          <cell r="E2903">
            <v>69</v>
          </cell>
          <cell r="F2903">
            <v>5</v>
          </cell>
          <cell r="H2903">
            <v>19</v>
          </cell>
          <cell r="I2903">
            <v>19</v>
          </cell>
        </row>
        <row r="2904">
          <cell r="A2904" t="str">
            <v>3524100750676EF-0425+10000</v>
          </cell>
          <cell r="B2904" t="str">
            <v>X28</v>
          </cell>
          <cell r="C2904">
            <v>214355596</v>
          </cell>
          <cell r="D2904" t="str">
            <v>4.54</v>
          </cell>
          <cell r="E2904">
            <v>46</v>
          </cell>
          <cell r="F2904">
            <v>25</v>
          </cell>
          <cell r="H2904">
            <v>12</v>
          </cell>
          <cell r="I2904">
            <v>13</v>
          </cell>
        </row>
        <row r="2905">
          <cell r="A2905" t="str">
            <v>3524100750676EF-0425+12500</v>
          </cell>
          <cell r="B2905" t="str">
            <v>X28</v>
          </cell>
          <cell r="C2905">
            <v>214355513</v>
          </cell>
          <cell r="D2905">
            <v>2</v>
          </cell>
          <cell r="E2905">
            <v>28</v>
          </cell>
          <cell r="F2905">
            <v>5</v>
          </cell>
          <cell r="H2905">
            <v>9</v>
          </cell>
          <cell r="I2905">
            <v>12</v>
          </cell>
        </row>
        <row r="2906">
          <cell r="A2906" t="str">
            <v>3524100750676EF-0425+15000</v>
          </cell>
          <cell r="B2906" t="str">
            <v>X28</v>
          </cell>
          <cell r="C2906">
            <v>214355430</v>
          </cell>
          <cell r="D2906" t="str">
            <v>6.67</v>
          </cell>
          <cell r="E2906">
            <v>46</v>
          </cell>
          <cell r="H2906">
            <v>6</v>
          </cell>
          <cell r="I2906">
            <v>6</v>
          </cell>
        </row>
        <row r="2907">
          <cell r="A2907" t="str">
            <v>3524100750676EF-0425+17500</v>
          </cell>
          <cell r="B2907" t="str">
            <v>X28</v>
          </cell>
          <cell r="C2907">
            <v>214355356</v>
          </cell>
          <cell r="D2907" t="str">
            <v>4.2</v>
          </cell>
          <cell r="E2907">
            <v>22</v>
          </cell>
          <cell r="F2907">
            <v>5</v>
          </cell>
          <cell r="H2907">
            <v>6</v>
          </cell>
          <cell r="I2907">
            <v>5</v>
          </cell>
        </row>
        <row r="2908">
          <cell r="A2908" t="str">
            <v>3524100750676EF-0425+20000</v>
          </cell>
          <cell r="B2908" t="str">
            <v>X28</v>
          </cell>
          <cell r="C2908">
            <v>214355273</v>
          </cell>
          <cell r="D2908" t="str">
            <v>6.75</v>
          </cell>
          <cell r="E2908">
            <v>31</v>
          </cell>
          <cell r="H2908">
            <v>4</v>
          </cell>
          <cell r="I2908">
            <v>4</v>
          </cell>
        </row>
        <row r="2909">
          <cell r="A2909" t="str">
            <v>3524100750676EF-0450+00000</v>
          </cell>
          <cell r="B2909" t="str">
            <v>X28</v>
          </cell>
          <cell r="C2909">
            <v>214355992</v>
          </cell>
          <cell r="D2909" t="str">
            <v>1.91</v>
          </cell>
          <cell r="E2909">
            <v>27</v>
          </cell>
          <cell r="H2909">
            <v>6</v>
          </cell>
          <cell r="I2909">
            <v>11</v>
          </cell>
        </row>
        <row r="2910">
          <cell r="A2910" t="str">
            <v>3524100750676EF-0450+02500</v>
          </cell>
          <cell r="B2910" t="str">
            <v>X28</v>
          </cell>
          <cell r="C2910">
            <v>214355927</v>
          </cell>
          <cell r="D2910" t="str">
            <v>4.31</v>
          </cell>
          <cell r="E2910">
            <v>80</v>
          </cell>
          <cell r="H2910">
            <v>11</v>
          </cell>
          <cell r="I2910">
            <v>16</v>
          </cell>
        </row>
        <row r="2911">
          <cell r="A2911" t="str">
            <v>3524100750676EF-0450+05000</v>
          </cell>
          <cell r="B2911" t="str">
            <v>X28</v>
          </cell>
          <cell r="C2911">
            <v>214355844</v>
          </cell>
          <cell r="D2911" t="str">
            <v>3.15</v>
          </cell>
          <cell r="E2911">
            <v>79</v>
          </cell>
          <cell r="F2911">
            <v>5</v>
          </cell>
          <cell r="H2911">
            <v>21</v>
          </cell>
          <cell r="I2911">
            <v>20</v>
          </cell>
        </row>
        <row r="2912">
          <cell r="A2912" t="str">
            <v>3524100750676EF-0450+07500</v>
          </cell>
          <cell r="B2912" t="str">
            <v>X28</v>
          </cell>
          <cell r="C2912">
            <v>214355760</v>
          </cell>
          <cell r="D2912" t="str">
            <v>4.07</v>
          </cell>
          <cell r="E2912">
            <v>78</v>
          </cell>
          <cell r="H2912">
            <v>17</v>
          </cell>
          <cell r="I2912">
            <v>15</v>
          </cell>
        </row>
        <row r="2913">
          <cell r="A2913" t="str">
            <v>3524100750676EF-0450+10000</v>
          </cell>
          <cell r="B2913" t="str">
            <v>X28</v>
          </cell>
          <cell r="C2913">
            <v>214355687</v>
          </cell>
          <cell r="D2913" t="str">
            <v>3.67</v>
          </cell>
          <cell r="E2913">
            <v>43</v>
          </cell>
          <cell r="H2913">
            <v>10</v>
          </cell>
          <cell r="I2913">
            <v>9</v>
          </cell>
        </row>
        <row r="2914">
          <cell r="A2914" t="str">
            <v>3524100750676EF-0450+12500</v>
          </cell>
          <cell r="B2914" t="str">
            <v>X28</v>
          </cell>
          <cell r="C2914">
            <v>214355604</v>
          </cell>
          <cell r="D2914" t="str">
            <v>5.86</v>
          </cell>
          <cell r="E2914">
            <v>25</v>
          </cell>
          <cell r="F2914">
            <v>20</v>
          </cell>
          <cell r="H2914">
            <v>4</v>
          </cell>
          <cell r="I2914">
            <v>7</v>
          </cell>
        </row>
        <row r="2915">
          <cell r="A2915" t="str">
            <v>3524100750676EF-0450+15000</v>
          </cell>
          <cell r="B2915" t="str">
            <v>X28</v>
          </cell>
          <cell r="C2915">
            <v>214355521</v>
          </cell>
          <cell r="D2915" t="str">
            <v>5.17</v>
          </cell>
          <cell r="E2915">
            <v>39</v>
          </cell>
          <cell r="H2915">
            <v>8</v>
          </cell>
          <cell r="I2915">
            <v>6</v>
          </cell>
        </row>
        <row r="2916">
          <cell r="A2916" t="str">
            <v>3524100750676EF-0450+17500</v>
          </cell>
          <cell r="B2916" t="str">
            <v>X28</v>
          </cell>
          <cell r="C2916">
            <v>214355448</v>
          </cell>
          <cell r="D2916" t="str">
            <v>3.6</v>
          </cell>
          <cell r="E2916">
            <v>22</v>
          </cell>
          <cell r="H2916">
            <v>4</v>
          </cell>
          <cell r="I2916">
            <v>5</v>
          </cell>
        </row>
        <row r="2917">
          <cell r="A2917" t="str">
            <v>3524100750676EF-0450+20000</v>
          </cell>
          <cell r="B2917" t="str">
            <v>X28</v>
          </cell>
          <cell r="C2917">
            <v>214355364</v>
          </cell>
          <cell r="D2917">
            <v>5</v>
          </cell>
          <cell r="E2917">
            <v>15</v>
          </cell>
          <cell r="H2917">
            <v>5</v>
          </cell>
          <cell r="I2917">
            <v>2</v>
          </cell>
        </row>
        <row r="2918">
          <cell r="A2918" t="str">
            <v>3524100750676EF-0475+00000</v>
          </cell>
          <cell r="B2918" t="str">
            <v>X28</v>
          </cell>
          <cell r="C2918">
            <v>214356065</v>
          </cell>
          <cell r="D2918" t="str">
            <v>2.88</v>
          </cell>
          <cell r="E2918">
            <v>27</v>
          </cell>
          <cell r="H2918">
            <v>4</v>
          </cell>
          <cell r="I2918">
            <v>8</v>
          </cell>
        </row>
        <row r="2919">
          <cell r="A2919" t="str">
            <v>3524100750676EF-0475+02500</v>
          </cell>
          <cell r="B2919" t="str">
            <v>X28</v>
          </cell>
          <cell r="C2919">
            <v>214356008</v>
          </cell>
          <cell r="D2919" t="str">
            <v>2.09</v>
          </cell>
          <cell r="E2919">
            <v>23</v>
          </cell>
          <cell r="F2919">
            <v>5</v>
          </cell>
          <cell r="H2919">
            <v>5</v>
          </cell>
          <cell r="I2919">
            <v>11</v>
          </cell>
        </row>
        <row r="2920">
          <cell r="A2920" t="str">
            <v>3524100750676EF-0475+05000</v>
          </cell>
          <cell r="B2920" t="str">
            <v>X28</v>
          </cell>
          <cell r="C2920">
            <v>214355935</v>
          </cell>
          <cell r="D2920" t="str">
            <v>3.36</v>
          </cell>
          <cell r="E2920">
            <v>37</v>
          </cell>
          <cell r="F2920">
            <v>20</v>
          </cell>
          <cell r="H2920">
            <v>10</v>
          </cell>
          <cell r="I2920">
            <v>14</v>
          </cell>
        </row>
        <row r="2921">
          <cell r="A2921" t="str">
            <v>3524100750676EF-0475+07500</v>
          </cell>
          <cell r="B2921" t="str">
            <v>X28</v>
          </cell>
          <cell r="C2921">
            <v>214355851</v>
          </cell>
          <cell r="D2921" t="str">
            <v>2.41</v>
          </cell>
          <cell r="E2921">
            <v>53</v>
          </cell>
          <cell r="H2921">
            <v>12</v>
          </cell>
          <cell r="I2921">
            <v>17</v>
          </cell>
        </row>
        <row r="2922">
          <cell r="A2922" t="str">
            <v>3524100750676EF-0475+10000</v>
          </cell>
          <cell r="B2922" t="str">
            <v>X28</v>
          </cell>
          <cell r="C2922">
            <v>214355778</v>
          </cell>
          <cell r="D2922" t="str">
            <v>5.5</v>
          </cell>
          <cell r="E2922">
            <v>38</v>
          </cell>
          <cell r="H2922">
            <v>5</v>
          </cell>
          <cell r="I2922">
            <v>6</v>
          </cell>
        </row>
        <row r="2923">
          <cell r="A2923" t="str">
            <v>3524100750676EF-0475+12500</v>
          </cell>
          <cell r="B2923" t="str">
            <v>X28</v>
          </cell>
          <cell r="C2923">
            <v>214355695</v>
          </cell>
          <cell r="D2923" t="str">
            <v>4.14</v>
          </cell>
          <cell r="E2923">
            <v>36</v>
          </cell>
          <cell r="H2923">
            <v>7</v>
          </cell>
          <cell r="I2923">
            <v>7</v>
          </cell>
        </row>
        <row r="2924">
          <cell r="A2924" t="str">
            <v>3524100750676EF-0475+15000</v>
          </cell>
          <cell r="B2924" t="str">
            <v>X28</v>
          </cell>
          <cell r="C2924">
            <v>214355612</v>
          </cell>
          <cell r="D2924" t="str">
            <v>7.14</v>
          </cell>
          <cell r="E2924">
            <v>53</v>
          </cell>
          <cell r="H2924">
            <v>3</v>
          </cell>
          <cell r="I2924">
            <v>7</v>
          </cell>
        </row>
        <row r="2925">
          <cell r="A2925" t="str">
            <v>3524100750676EF-0475+17500</v>
          </cell>
          <cell r="B2925" t="str">
            <v>X28</v>
          </cell>
          <cell r="C2925">
            <v>214355539</v>
          </cell>
          <cell r="D2925" t="str">
            <v>4.67</v>
          </cell>
          <cell r="E2925">
            <v>16</v>
          </cell>
          <cell r="H2925">
            <v>2</v>
          </cell>
          <cell r="I2925">
            <v>3</v>
          </cell>
        </row>
        <row r="2926">
          <cell r="A2926" t="str">
            <v>3524100750676EF-0475+20000</v>
          </cell>
          <cell r="B2926" t="str">
            <v>X28</v>
          </cell>
          <cell r="C2926">
            <v>214355455</v>
          </cell>
          <cell r="D2926" t="str">
            <v>6.67</v>
          </cell>
          <cell r="E2926">
            <v>22</v>
          </cell>
          <cell r="H2926">
            <v>2</v>
          </cell>
          <cell r="I2926">
            <v>3</v>
          </cell>
        </row>
        <row r="2927">
          <cell r="A2927" t="str">
            <v>3524100750676EF-0500+00000</v>
          </cell>
          <cell r="B2927" t="str">
            <v>X28</v>
          </cell>
          <cell r="C2927">
            <v>214356123</v>
          </cell>
          <cell r="D2927">
            <v>5</v>
          </cell>
          <cell r="E2927">
            <v>33</v>
          </cell>
          <cell r="H2927">
            <v>3</v>
          </cell>
          <cell r="I2927">
            <v>6</v>
          </cell>
        </row>
        <row r="2928">
          <cell r="A2928" t="str">
            <v>3524100750676EF-0500+02500</v>
          </cell>
          <cell r="B2928" t="str">
            <v>X28</v>
          </cell>
          <cell r="C2928">
            <v>214356073</v>
          </cell>
          <cell r="D2928" t="str">
            <v>7.5</v>
          </cell>
          <cell r="E2928">
            <v>53</v>
          </cell>
          <cell r="H2928">
            <v>8</v>
          </cell>
          <cell r="I2928">
            <v>6</v>
          </cell>
        </row>
        <row r="2929">
          <cell r="A2929" t="str">
            <v>3524100750676EF-0500+05000</v>
          </cell>
          <cell r="B2929" t="str">
            <v>X28</v>
          </cell>
          <cell r="C2929">
            <v>214356016</v>
          </cell>
          <cell r="D2929" t="str">
            <v>5.22</v>
          </cell>
          <cell r="E2929">
            <v>54</v>
          </cell>
          <cell r="H2929">
            <v>7</v>
          </cell>
          <cell r="I2929">
            <v>9</v>
          </cell>
        </row>
        <row r="2930">
          <cell r="A2930" t="str">
            <v>3524100750676EF-0500+07500</v>
          </cell>
          <cell r="B2930" t="str">
            <v>X28</v>
          </cell>
          <cell r="C2930">
            <v>214355943</v>
          </cell>
          <cell r="D2930" t="str">
            <v>10.43</v>
          </cell>
          <cell r="E2930">
            <v>76</v>
          </cell>
          <cell r="H2930">
            <v>3</v>
          </cell>
          <cell r="I2930">
            <v>7</v>
          </cell>
        </row>
        <row r="2931">
          <cell r="A2931" t="str">
            <v>3524100750676EF-0500+10000</v>
          </cell>
          <cell r="B2931" t="str">
            <v>X28</v>
          </cell>
          <cell r="C2931">
            <v>214355869</v>
          </cell>
          <cell r="D2931" t="str">
            <v>4.67</v>
          </cell>
          <cell r="E2931">
            <v>47</v>
          </cell>
          <cell r="H2931">
            <v>5</v>
          </cell>
          <cell r="I2931">
            <v>9</v>
          </cell>
        </row>
        <row r="2932">
          <cell r="A2932" t="str">
            <v>3524100750676EF-0500+12500</v>
          </cell>
          <cell r="B2932" t="str">
            <v>X28</v>
          </cell>
          <cell r="C2932">
            <v>214355786</v>
          </cell>
          <cell r="D2932" t="str">
            <v>2.8</v>
          </cell>
          <cell r="E2932">
            <v>18</v>
          </cell>
          <cell r="H2932">
            <v>4</v>
          </cell>
          <cell r="I2932">
            <v>5</v>
          </cell>
        </row>
        <row r="2933">
          <cell r="A2933" t="str">
            <v>3524100750676EF-0500+15000</v>
          </cell>
          <cell r="B2933" t="str">
            <v>X28</v>
          </cell>
          <cell r="C2933">
            <v>214355703</v>
          </cell>
          <cell r="D2933" t="str">
            <v>4.25</v>
          </cell>
          <cell r="E2933">
            <v>20</v>
          </cell>
          <cell r="H2933">
            <v>3</v>
          </cell>
          <cell r="I2933">
            <v>4</v>
          </cell>
        </row>
        <row r="2934">
          <cell r="A2934" t="str">
            <v>3524100750676EF-0500+17500</v>
          </cell>
          <cell r="B2934" t="str">
            <v>X28</v>
          </cell>
          <cell r="C2934">
            <v>214355620</v>
          </cell>
          <cell r="D2934" t="str">
            <v>6.5</v>
          </cell>
          <cell r="E2934">
            <v>27</v>
          </cell>
          <cell r="H2934">
            <v>1</v>
          </cell>
          <cell r="I2934">
            <v>4</v>
          </cell>
        </row>
        <row r="2935">
          <cell r="A2935" t="str">
            <v>3524100750676EF-0500+20000</v>
          </cell>
          <cell r="B2935" t="str">
            <v>X28</v>
          </cell>
          <cell r="C2935">
            <v>214355547</v>
          </cell>
          <cell r="D2935" t="str">
            <v>3.5</v>
          </cell>
          <cell r="E2935">
            <v>15</v>
          </cell>
          <cell r="H2935">
            <v>1</v>
          </cell>
          <cell r="I2935">
            <v>4</v>
          </cell>
        </row>
        <row r="2936">
          <cell r="A2936" t="str">
            <v>3524100750676EF-0525+00000</v>
          </cell>
          <cell r="B2936" t="str">
            <v>X28</v>
          </cell>
          <cell r="C2936">
            <v>214356172</v>
          </cell>
          <cell r="D2936" t="str">
            <v>3.25</v>
          </cell>
          <cell r="E2936">
            <v>10</v>
          </cell>
          <cell r="F2936">
            <v>5</v>
          </cell>
          <cell r="H2936">
            <v>2</v>
          </cell>
          <cell r="I2936">
            <v>4</v>
          </cell>
        </row>
        <row r="2937">
          <cell r="A2937" t="str">
            <v>3524100750676EF-0525+02500</v>
          </cell>
          <cell r="B2937" t="str">
            <v>X28</v>
          </cell>
          <cell r="C2937">
            <v>214356131</v>
          </cell>
          <cell r="D2937" t="str">
            <v>2.75</v>
          </cell>
          <cell r="E2937">
            <v>14</v>
          </cell>
          <cell r="H2937">
            <v>3</v>
          </cell>
          <cell r="I2937">
            <v>4</v>
          </cell>
        </row>
        <row r="2938">
          <cell r="A2938" t="str">
            <v>3524100750676EF-0525+05000</v>
          </cell>
          <cell r="B2938" t="str">
            <v>X28</v>
          </cell>
          <cell r="C2938">
            <v>214356081</v>
          </cell>
          <cell r="D2938" t="str">
            <v>4.29</v>
          </cell>
          <cell r="E2938">
            <v>35</v>
          </cell>
          <cell r="H2938">
            <v>5</v>
          </cell>
          <cell r="I2938">
            <v>7</v>
          </cell>
        </row>
        <row r="2939">
          <cell r="A2939" t="str">
            <v>3524100750676EF-0525+07500</v>
          </cell>
          <cell r="B2939" t="str">
            <v>X28</v>
          </cell>
          <cell r="C2939">
            <v>214356024</v>
          </cell>
          <cell r="D2939" t="str">
            <v>5.5</v>
          </cell>
          <cell r="E2939">
            <v>38</v>
          </cell>
          <cell r="H2939">
            <v>5</v>
          </cell>
          <cell r="I2939">
            <v>6</v>
          </cell>
        </row>
        <row r="2940">
          <cell r="A2940" t="str">
            <v>3524100750676EF-0525+10000</v>
          </cell>
          <cell r="B2940" t="str">
            <v>X28</v>
          </cell>
          <cell r="C2940">
            <v>214355950</v>
          </cell>
          <cell r="D2940" t="str">
            <v>4.86</v>
          </cell>
          <cell r="E2940">
            <v>37</v>
          </cell>
          <cell r="H2940">
            <v>3</v>
          </cell>
          <cell r="I2940">
            <v>7</v>
          </cell>
        </row>
        <row r="2941">
          <cell r="A2941" t="str">
            <v>3524100750676EF-0525+12500</v>
          </cell>
          <cell r="B2941" t="str">
            <v>X28</v>
          </cell>
          <cell r="C2941">
            <v>214355877</v>
          </cell>
          <cell r="D2941" t="str">
            <v>6.33</v>
          </cell>
          <cell r="E2941">
            <v>19</v>
          </cell>
          <cell r="H2941">
            <v>0</v>
          </cell>
          <cell r="I2941">
            <v>3</v>
          </cell>
        </row>
        <row r="2942">
          <cell r="A2942" t="str">
            <v>3524100750676EF-0525+15000</v>
          </cell>
          <cell r="B2942" t="str">
            <v>X28</v>
          </cell>
          <cell r="C2942">
            <v>214355794</v>
          </cell>
          <cell r="D2942">
            <v>16</v>
          </cell>
          <cell r="E2942">
            <v>14</v>
          </cell>
          <cell r="F2942">
            <v>20</v>
          </cell>
          <cell r="H2942">
            <v>2</v>
          </cell>
          <cell r="I2942">
            <v>2</v>
          </cell>
        </row>
        <row r="2943">
          <cell r="A2943" t="str">
            <v>3524100750676EF-0525+17500</v>
          </cell>
          <cell r="B2943" t="str">
            <v>X28</v>
          </cell>
          <cell r="C2943">
            <v>214355711</v>
          </cell>
          <cell r="D2943" t="str">
            <v>3.75</v>
          </cell>
          <cell r="E2943">
            <v>17</v>
          </cell>
          <cell r="H2943">
            <v>2</v>
          </cell>
          <cell r="I2943">
            <v>4</v>
          </cell>
        </row>
        <row r="2944">
          <cell r="A2944" t="str">
            <v>3524100750676EF-0525+20000</v>
          </cell>
          <cell r="B2944" t="str">
            <v>X28</v>
          </cell>
          <cell r="C2944">
            <v>214355638</v>
          </cell>
          <cell r="D2944">
            <v>9</v>
          </cell>
          <cell r="E2944">
            <v>19</v>
          </cell>
          <cell r="H2944">
            <v>1</v>
          </cell>
          <cell r="I2944">
            <v>2</v>
          </cell>
        </row>
        <row r="2945">
          <cell r="A2945" t="str">
            <v>3524100750676EF-0550+00000</v>
          </cell>
          <cell r="B2945" t="str">
            <v>X28</v>
          </cell>
          <cell r="C2945">
            <v>214356214</v>
          </cell>
          <cell r="D2945" t="str">
            <v>6.5</v>
          </cell>
          <cell r="E2945">
            <v>31</v>
          </cell>
          <cell r="H2945">
            <v>5</v>
          </cell>
          <cell r="I2945">
            <v>4</v>
          </cell>
        </row>
        <row r="2946">
          <cell r="A2946" t="str">
            <v>3524100750676EF-0550+02500</v>
          </cell>
          <cell r="B2946" t="str">
            <v>X28</v>
          </cell>
          <cell r="C2946">
            <v>214356180</v>
          </cell>
          <cell r="D2946" t="str">
            <v>9.33</v>
          </cell>
          <cell r="E2946">
            <v>30</v>
          </cell>
          <cell r="H2946">
            <v>2</v>
          </cell>
          <cell r="I2946">
            <v>3</v>
          </cell>
        </row>
        <row r="2947">
          <cell r="A2947" t="str">
            <v>3524100750676EF-0550+05000</v>
          </cell>
          <cell r="B2947" t="str">
            <v>X28</v>
          </cell>
          <cell r="C2947">
            <v>214356149</v>
          </cell>
          <cell r="D2947" t="str">
            <v>3.78</v>
          </cell>
          <cell r="E2947">
            <v>39</v>
          </cell>
          <cell r="H2947">
            <v>5</v>
          </cell>
          <cell r="I2947">
            <v>9</v>
          </cell>
        </row>
        <row r="2948">
          <cell r="A2948" t="str">
            <v>3524100750676EF-0550+07500</v>
          </cell>
          <cell r="B2948" t="str">
            <v>X28</v>
          </cell>
          <cell r="C2948">
            <v>214356099</v>
          </cell>
          <cell r="D2948" t="str">
            <v>10.5</v>
          </cell>
          <cell r="E2948">
            <v>43</v>
          </cell>
          <cell r="H2948">
            <v>1</v>
          </cell>
          <cell r="I2948">
            <v>4</v>
          </cell>
        </row>
        <row r="2949">
          <cell r="A2949" t="str">
            <v>3524100750676EF-0550+10000</v>
          </cell>
          <cell r="B2949" t="str">
            <v>X28</v>
          </cell>
          <cell r="C2949">
            <v>214356032</v>
          </cell>
          <cell r="D2949" t="str">
            <v>13.5</v>
          </cell>
          <cell r="E2949">
            <v>49</v>
          </cell>
          <cell r="F2949">
            <v>10</v>
          </cell>
          <cell r="H2949">
            <v>5</v>
          </cell>
          <cell r="I2949">
            <v>4</v>
          </cell>
        </row>
        <row r="2950">
          <cell r="A2950" t="str">
            <v>3524100750676EF-0550+12500</v>
          </cell>
          <cell r="B2950" t="str">
            <v>X28</v>
          </cell>
          <cell r="C2950">
            <v>214355968</v>
          </cell>
          <cell r="D2950" t="str">
            <v>7.5</v>
          </cell>
          <cell r="E2950">
            <v>15</v>
          </cell>
          <cell r="H2950">
            <v>0</v>
          </cell>
          <cell r="I2950">
            <v>2</v>
          </cell>
        </row>
        <row r="2951">
          <cell r="A2951" t="str">
            <v>3524100750676EF-0550+15000</v>
          </cell>
          <cell r="B2951" t="str">
            <v>X28</v>
          </cell>
          <cell r="C2951">
            <v>214355885</v>
          </cell>
          <cell r="D2951" t="str">
            <v>11.33</v>
          </cell>
          <cell r="E2951">
            <v>37</v>
          </cell>
          <cell r="H2951">
            <v>3</v>
          </cell>
          <cell r="I2951">
            <v>3</v>
          </cell>
        </row>
        <row r="2952">
          <cell r="A2952" t="str">
            <v>3524100750676EF-0550+17500</v>
          </cell>
          <cell r="B2952" t="str">
            <v>X28</v>
          </cell>
          <cell r="C2952">
            <v>214355802</v>
          </cell>
          <cell r="D2952">
            <v>12</v>
          </cell>
          <cell r="E2952">
            <v>26</v>
          </cell>
          <cell r="H2952">
            <v>2</v>
          </cell>
          <cell r="I2952">
            <v>2</v>
          </cell>
        </row>
        <row r="2953">
          <cell r="A2953" t="str">
            <v>3524100750676EF-0550+20000</v>
          </cell>
          <cell r="B2953" t="str">
            <v>X28</v>
          </cell>
          <cell r="C2953">
            <v>214355729</v>
          </cell>
          <cell r="D2953" t="str">
            <v>5.5</v>
          </cell>
          <cell r="E2953">
            <v>12</v>
          </cell>
          <cell r="H2953">
            <v>1</v>
          </cell>
          <cell r="I2953">
            <v>2</v>
          </cell>
        </row>
        <row r="2954">
          <cell r="A2954" t="str">
            <v>3524100750676EF-0575+00000</v>
          </cell>
          <cell r="B2954" t="str">
            <v>X28</v>
          </cell>
          <cell r="C2954">
            <v>214356248</v>
          </cell>
          <cell r="D2954">
            <v>16</v>
          </cell>
          <cell r="E2954">
            <v>33</v>
          </cell>
          <cell r="H2954">
            <v>1</v>
          </cell>
          <cell r="I2954">
            <v>2</v>
          </cell>
        </row>
        <row r="2955">
          <cell r="A2955" t="str">
            <v>3524100750676EF-0575+02500</v>
          </cell>
          <cell r="B2955" t="str">
            <v>X28</v>
          </cell>
          <cell r="C2955">
            <v>214356222</v>
          </cell>
          <cell r="D2955" t="str">
            <v>14.5</v>
          </cell>
          <cell r="E2955">
            <v>29</v>
          </cell>
          <cell r="H2955">
            <v>0</v>
          </cell>
          <cell r="I2955">
            <v>2</v>
          </cell>
        </row>
        <row r="2956">
          <cell r="A2956" t="str">
            <v>3524100750676EF-0575+05000</v>
          </cell>
          <cell r="B2956" t="str">
            <v>X28</v>
          </cell>
          <cell r="C2956">
            <v>214356198</v>
          </cell>
          <cell r="D2956" t="str">
            <v>6.5</v>
          </cell>
          <cell r="E2956">
            <v>30</v>
          </cell>
          <cell r="H2956">
            <v>4</v>
          </cell>
          <cell r="I2956">
            <v>4</v>
          </cell>
        </row>
        <row r="2957">
          <cell r="A2957" t="str">
            <v>3524100750676EF-0575+07500</v>
          </cell>
          <cell r="B2957" t="str">
            <v>X28</v>
          </cell>
          <cell r="C2957">
            <v>214356156</v>
          </cell>
          <cell r="D2957" t="str">
            <v>7.5</v>
          </cell>
          <cell r="E2957">
            <v>17</v>
          </cell>
          <cell r="H2957">
            <v>2</v>
          </cell>
          <cell r="I2957">
            <v>2</v>
          </cell>
        </row>
        <row r="2958">
          <cell r="A2958" t="str">
            <v>3524100750676EF-0575+10000</v>
          </cell>
          <cell r="B2958" t="str">
            <v>X28</v>
          </cell>
          <cell r="C2958">
            <v>214356107</v>
          </cell>
          <cell r="D2958">
            <v>21</v>
          </cell>
          <cell r="E2958">
            <v>43</v>
          </cell>
          <cell r="H2958">
            <v>1</v>
          </cell>
          <cell r="I2958">
            <v>2</v>
          </cell>
        </row>
        <row r="2959">
          <cell r="A2959" t="str">
            <v>3524100750676EF-0575+12500</v>
          </cell>
          <cell r="B2959" t="str">
            <v>X28</v>
          </cell>
          <cell r="C2959">
            <v>214356040</v>
          </cell>
          <cell r="D2959" t="str">
            <v>10.5</v>
          </cell>
          <cell r="E2959">
            <v>23</v>
          </cell>
          <cell r="H2959">
            <v>2</v>
          </cell>
          <cell r="I2959">
            <v>2</v>
          </cell>
        </row>
        <row r="2960">
          <cell r="A2960" t="str">
            <v>3524100750676EF-0575+15000</v>
          </cell>
          <cell r="B2960" t="str">
            <v>X28</v>
          </cell>
          <cell r="C2960">
            <v>214355976</v>
          </cell>
          <cell r="D2960" t="str">
            <v>5.5</v>
          </cell>
          <cell r="E2960">
            <v>15</v>
          </cell>
          <cell r="H2960">
            <v>4</v>
          </cell>
          <cell r="I2960">
            <v>2</v>
          </cell>
        </row>
        <row r="2961">
          <cell r="A2961" t="str">
            <v>3524100750676EF-0575+17500</v>
          </cell>
          <cell r="B2961" t="str">
            <v>X28</v>
          </cell>
          <cell r="C2961">
            <v>214355893</v>
          </cell>
          <cell r="D2961" t="str">
            <v>8.5</v>
          </cell>
          <cell r="E2961">
            <v>18</v>
          </cell>
          <cell r="H2961">
            <v>1</v>
          </cell>
          <cell r="I2961">
            <v>2</v>
          </cell>
        </row>
        <row r="2962">
          <cell r="A2962" t="str">
            <v>3524100750676EF-0575+20000</v>
          </cell>
          <cell r="B2962" t="str">
            <v>X28</v>
          </cell>
          <cell r="C2962">
            <v>214355810</v>
          </cell>
          <cell r="D2962" t="str">
            <v>9.5</v>
          </cell>
          <cell r="E2962">
            <v>19</v>
          </cell>
          <cell r="H2962">
            <v>0</v>
          </cell>
          <cell r="I2962">
            <v>2</v>
          </cell>
        </row>
        <row r="2963">
          <cell r="A2963" t="str">
            <v>3524100750676EF-0600+00000</v>
          </cell>
          <cell r="B2963" t="str">
            <v>X28</v>
          </cell>
          <cell r="C2963">
            <v>214356263</v>
          </cell>
          <cell r="D2963" t="str">
            <v>4.6</v>
          </cell>
          <cell r="E2963">
            <v>30</v>
          </cell>
          <cell r="H2963">
            <v>7</v>
          </cell>
          <cell r="I2963">
            <v>5</v>
          </cell>
        </row>
        <row r="2964">
          <cell r="A2964" t="str">
            <v>3524100750676EF-0600+02500</v>
          </cell>
          <cell r="B2964" t="str">
            <v>X28</v>
          </cell>
          <cell r="C2964">
            <v>214356255</v>
          </cell>
          <cell r="D2964">
            <v>34</v>
          </cell>
          <cell r="E2964">
            <v>34</v>
          </cell>
          <cell r="H2964">
            <v>0</v>
          </cell>
          <cell r="I2964">
            <v>1</v>
          </cell>
        </row>
        <row r="2965">
          <cell r="A2965" t="str">
            <v>3524100750676EF-0600+05000</v>
          </cell>
          <cell r="B2965" t="str">
            <v>X28</v>
          </cell>
          <cell r="C2965">
            <v>214356230</v>
          </cell>
          <cell r="D2965">
            <v>8</v>
          </cell>
          <cell r="E2965">
            <v>19</v>
          </cell>
          <cell r="H2965">
            <v>3</v>
          </cell>
          <cell r="I2965">
            <v>2</v>
          </cell>
        </row>
        <row r="2966">
          <cell r="A2966" t="str">
            <v>3524100750676EF-0600+07500</v>
          </cell>
          <cell r="B2966" t="str">
            <v>X28</v>
          </cell>
          <cell r="C2966">
            <v>214356206</v>
          </cell>
          <cell r="D2966" t="str">
            <v>4.67</v>
          </cell>
          <cell r="E2966">
            <v>15</v>
          </cell>
          <cell r="H2966">
            <v>1</v>
          </cell>
          <cell r="I2966">
            <v>3</v>
          </cell>
        </row>
        <row r="2967">
          <cell r="A2967" t="str">
            <v>3524100750676EF-0600+10000</v>
          </cell>
          <cell r="B2967" t="str">
            <v>X28</v>
          </cell>
          <cell r="C2967">
            <v>214356164</v>
          </cell>
          <cell r="D2967">
            <v>8</v>
          </cell>
          <cell r="E2967">
            <v>18</v>
          </cell>
          <cell r="H2967">
            <v>2</v>
          </cell>
          <cell r="I2967">
            <v>2</v>
          </cell>
        </row>
        <row r="2968">
          <cell r="A2968" t="str">
            <v>3524100750676EF-0600+12500</v>
          </cell>
          <cell r="B2968" t="str">
            <v>X28</v>
          </cell>
          <cell r="C2968">
            <v>214356115</v>
          </cell>
          <cell r="D2968">
            <v>14</v>
          </cell>
          <cell r="E2968">
            <v>16</v>
          </cell>
          <cell r="H2968">
            <v>2</v>
          </cell>
          <cell r="I2968">
            <v>1</v>
          </cell>
        </row>
        <row r="2969">
          <cell r="A2969" t="str">
            <v>3524100750676EF-0600+15000</v>
          </cell>
          <cell r="B2969" t="str">
            <v>X28</v>
          </cell>
          <cell r="C2969">
            <v>214356057</v>
          </cell>
          <cell r="D2969">
            <v>16</v>
          </cell>
          <cell r="E2969">
            <v>17</v>
          </cell>
          <cell r="H2969">
            <v>1</v>
          </cell>
          <cell r="I2969">
            <v>1</v>
          </cell>
        </row>
        <row r="2970">
          <cell r="A2970" t="str">
            <v>3524100750676EF-0600+17500</v>
          </cell>
          <cell r="B2970" t="str">
            <v>X28</v>
          </cell>
          <cell r="C2970">
            <v>214355984</v>
          </cell>
          <cell r="D2970" t="str">
            <v>6.5</v>
          </cell>
          <cell r="E2970">
            <v>13</v>
          </cell>
          <cell r="H2970">
            <v>0</v>
          </cell>
          <cell r="I2970">
            <v>2</v>
          </cell>
        </row>
        <row r="2971">
          <cell r="A2971" t="str">
            <v>3524100750676EF-0600+20000</v>
          </cell>
          <cell r="B2971" t="str">
            <v>X28</v>
          </cell>
          <cell r="C2971">
            <v>214355901</v>
          </cell>
          <cell r="D2971">
            <v>88</v>
          </cell>
          <cell r="E2971">
            <v>88</v>
          </cell>
          <cell r="H2971">
            <v>0</v>
          </cell>
          <cell r="I2971">
            <v>1</v>
          </cell>
        </row>
        <row r="2972">
          <cell r="A2972" t="str">
            <v>3524100750719EF+0000+00000</v>
          </cell>
          <cell r="B2972" t="str">
            <v>X28</v>
          </cell>
          <cell r="C2972">
            <v>231041773</v>
          </cell>
          <cell r="D2972">
            <v>9</v>
          </cell>
          <cell r="H2972">
            <v>0</v>
          </cell>
          <cell r="I2972">
            <v>0</v>
          </cell>
        </row>
        <row r="2973">
          <cell r="A2973" t="str">
            <v>3524100750719EF-0025+00000</v>
          </cell>
          <cell r="B2973" t="str">
            <v>X28</v>
          </cell>
          <cell r="C2973">
            <v>231041864</v>
          </cell>
          <cell r="D2973">
            <v>9</v>
          </cell>
          <cell r="H2973">
            <v>0</v>
          </cell>
          <cell r="I2973">
            <v>0</v>
          </cell>
        </row>
        <row r="2974">
          <cell r="A2974" t="str">
            <v>3524100750719EF-0025+02500</v>
          </cell>
          <cell r="B2974" t="str">
            <v>X28</v>
          </cell>
          <cell r="C2974">
            <v>231041781</v>
          </cell>
          <cell r="D2974">
            <v>9</v>
          </cell>
          <cell r="H2974">
            <v>0</v>
          </cell>
          <cell r="I2974">
            <v>0</v>
          </cell>
        </row>
        <row r="2975">
          <cell r="A2975" t="str">
            <v>3524100750719EF-0050+00000</v>
          </cell>
          <cell r="B2975" t="str">
            <v>X28</v>
          </cell>
          <cell r="C2975">
            <v>231041955</v>
          </cell>
          <cell r="D2975">
            <v>9</v>
          </cell>
          <cell r="H2975">
            <v>0</v>
          </cell>
          <cell r="I2975">
            <v>0</v>
          </cell>
        </row>
        <row r="2976">
          <cell r="A2976" t="str">
            <v>3524100750719EF-0050+02500</v>
          </cell>
          <cell r="B2976" t="str">
            <v>X28</v>
          </cell>
          <cell r="C2976">
            <v>231041872</v>
          </cell>
          <cell r="D2976">
            <v>9</v>
          </cell>
          <cell r="H2976">
            <v>0</v>
          </cell>
          <cell r="I2976">
            <v>0</v>
          </cell>
        </row>
        <row r="2977">
          <cell r="A2977" t="str">
            <v>3524100750719EF-0050+05000</v>
          </cell>
          <cell r="B2977" t="str">
            <v>X28</v>
          </cell>
          <cell r="C2977">
            <v>231041799</v>
          </cell>
          <cell r="D2977">
            <v>9</v>
          </cell>
          <cell r="H2977">
            <v>0</v>
          </cell>
          <cell r="I2977">
            <v>0</v>
          </cell>
        </row>
        <row r="2978">
          <cell r="A2978" t="str">
            <v>3524100750719EF-0075+00000</v>
          </cell>
          <cell r="B2978" t="str">
            <v>X28</v>
          </cell>
          <cell r="C2978">
            <v>231042045</v>
          </cell>
          <cell r="D2978">
            <v>9</v>
          </cell>
          <cell r="H2978">
            <v>0</v>
          </cell>
          <cell r="I2978">
            <v>0</v>
          </cell>
        </row>
        <row r="2979">
          <cell r="A2979" t="str">
            <v>3524100750719EF-0075+02500</v>
          </cell>
          <cell r="B2979" t="str">
            <v>X28</v>
          </cell>
          <cell r="C2979">
            <v>231041963</v>
          </cell>
          <cell r="D2979">
            <v>9</v>
          </cell>
          <cell r="H2979">
            <v>0</v>
          </cell>
          <cell r="I2979">
            <v>0</v>
          </cell>
        </row>
        <row r="2980">
          <cell r="A2980" t="str">
            <v>3524100750719EF-0075+05000</v>
          </cell>
          <cell r="B2980" t="str">
            <v>X28</v>
          </cell>
          <cell r="C2980">
            <v>231041880</v>
          </cell>
          <cell r="D2980">
            <v>9</v>
          </cell>
          <cell r="H2980">
            <v>0</v>
          </cell>
          <cell r="I2980">
            <v>0</v>
          </cell>
        </row>
        <row r="2981">
          <cell r="A2981" t="str">
            <v>3524100750719EF-0075+07500</v>
          </cell>
          <cell r="B2981" t="str">
            <v>X28</v>
          </cell>
          <cell r="C2981">
            <v>231041807</v>
          </cell>
          <cell r="D2981">
            <v>9</v>
          </cell>
          <cell r="H2981">
            <v>0</v>
          </cell>
          <cell r="I2981">
            <v>0</v>
          </cell>
        </row>
        <row r="2982">
          <cell r="A2982" t="str">
            <v>3524100750719EF-0100+00000</v>
          </cell>
          <cell r="B2982" t="str">
            <v>X28</v>
          </cell>
          <cell r="C2982">
            <v>231042136</v>
          </cell>
          <cell r="D2982">
            <v>9</v>
          </cell>
          <cell r="H2982">
            <v>0</v>
          </cell>
          <cell r="I2982">
            <v>0</v>
          </cell>
        </row>
        <row r="2983">
          <cell r="A2983" t="str">
            <v>3524100750719EF-0100+02500</v>
          </cell>
          <cell r="B2983" t="str">
            <v>X28</v>
          </cell>
          <cell r="C2983">
            <v>231042052</v>
          </cell>
          <cell r="D2983">
            <v>9</v>
          </cell>
          <cell r="H2983">
            <v>0</v>
          </cell>
          <cell r="I2983">
            <v>0</v>
          </cell>
        </row>
        <row r="2984">
          <cell r="A2984" t="str">
            <v>3524100750719EF-0100+05000</v>
          </cell>
          <cell r="B2984" t="str">
            <v>X28</v>
          </cell>
          <cell r="C2984">
            <v>231041971</v>
          </cell>
          <cell r="D2984">
            <v>9</v>
          </cell>
          <cell r="H2984">
            <v>0</v>
          </cell>
          <cell r="I2984">
            <v>0</v>
          </cell>
        </row>
        <row r="2985">
          <cell r="A2985" t="str">
            <v>3524100750719EF-0100+07500</v>
          </cell>
          <cell r="B2985" t="str">
            <v>X28</v>
          </cell>
          <cell r="C2985">
            <v>231041898</v>
          </cell>
          <cell r="D2985">
            <v>9</v>
          </cell>
          <cell r="H2985">
            <v>0</v>
          </cell>
          <cell r="I2985">
            <v>0</v>
          </cell>
        </row>
        <row r="2986">
          <cell r="A2986" t="str">
            <v>3524100750719EF-0100+10000</v>
          </cell>
          <cell r="B2986" t="str">
            <v>X28</v>
          </cell>
          <cell r="C2986">
            <v>231041815</v>
          </cell>
          <cell r="D2986">
            <v>9</v>
          </cell>
          <cell r="H2986">
            <v>0</v>
          </cell>
          <cell r="I2986">
            <v>0</v>
          </cell>
        </row>
        <row r="2987">
          <cell r="A2987" t="str">
            <v>3524100750719EF-0125+00000</v>
          </cell>
          <cell r="B2987" t="str">
            <v>X28</v>
          </cell>
          <cell r="C2987">
            <v>231042227</v>
          </cell>
          <cell r="D2987">
            <v>9</v>
          </cell>
          <cell r="H2987">
            <v>0</v>
          </cell>
          <cell r="I2987">
            <v>0</v>
          </cell>
        </row>
        <row r="2988">
          <cell r="A2988" t="str">
            <v>3524100750719EF-0125+02500</v>
          </cell>
          <cell r="B2988" t="str">
            <v>X28</v>
          </cell>
          <cell r="C2988">
            <v>231042144</v>
          </cell>
          <cell r="D2988">
            <v>9</v>
          </cell>
          <cell r="H2988">
            <v>0</v>
          </cell>
          <cell r="I2988">
            <v>0</v>
          </cell>
        </row>
        <row r="2989">
          <cell r="A2989" t="str">
            <v>3524100750719EF-0125+05000</v>
          </cell>
          <cell r="B2989" t="str">
            <v>X28</v>
          </cell>
          <cell r="C2989">
            <v>231042060</v>
          </cell>
          <cell r="D2989">
            <v>9</v>
          </cell>
          <cell r="H2989">
            <v>0</v>
          </cell>
          <cell r="I2989">
            <v>0</v>
          </cell>
        </row>
        <row r="2990">
          <cell r="A2990" t="str">
            <v>3524100750719EF-0125+07500</v>
          </cell>
          <cell r="B2990" t="str">
            <v>X28</v>
          </cell>
          <cell r="C2990">
            <v>231041989</v>
          </cell>
          <cell r="D2990">
            <v>9</v>
          </cell>
          <cell r="H2990">
            <v>0</v>
          </cell>
          <cell r="I2990">
            <v>0</v>
          </cell>
        </row>
        <row r="2991">
          <cell r="A2991" t="str">
            <v>3524100750719EF-0125+10000</v>
          </cell>
          <cell r="B2991" t="str">
            <v>X28</v>
          </cell>
          <cell r="C2991">
            <v>231041906</v>
          </cell>
          <cell r="D2991">
            <v>9</v>
          </cell>
          <cell r="H2991">
            <v>0</v>
          </cell>
          <cell r="I2991">
            <v>0</v>
          </cell>
        </row>
        <row r="2992">
          <cell r="A2992" t="str">
            <v>3524100750719EF-0125+12500</v>
          </cell>
          <cell r="B2992" t="str">
            <v>X28</v>
          </cell>
          <cell r="C2992">
            <v>231041823</v>
          </cell>
          <cell r="D2992">
            <v>9</v>
          </cell>
          <cell r="H2992">
            <v>0</v>
          </cell>
          <cell r="I2992">
            <v>0</v>
          </cell>
        </row>
        <row r="2993">
          <cell r="A2993" t="str">
            <v>3524100750719EF-0150+00000</v>
          </cell>
          <cell r="B2993" t="str">
            <v>X28</v>
          </cell>
          <cell r="C2993">
            <v>231042318</v>
          </cell>
          <cell r="D2993">
            <v>9</v>
          </cell>
          <cell r="H2993">
            <v>0</v>
          </cell>
          <cell r="I2993">
            <v>0</v>
          </cell>
        </row>
        <row r="2994">
          <cell r="A2994" t="str">
            <v>3524100750719EF-0150+02500</v>
          </cell>
          <cell r="B2994" t="str">
            <v>X28</v>
          </cell>
          <cell r="C2994">
            <v>231042235</v>
          </cell>
          <cell r="D2994">
            <v>9</v>
          </cell>
          <cell r="H2994">
            <v>0</v>
          </cell>
          <cell r="I2994">
            <v>0</v>
          </cell>
        </row>
        <row r="2995">
          <cell r="A2995" t="str">
            <v>3524100750719EF-0150+05000</v>
          </cell>
          <cell r="B2995" t="str">
            <v>X28</v>
          </cell>
          <cell r="C2995">
            <v>231042151</v>
          </cell>
          <cell r="D2995">
            <v>9</v>
          </cell>
          <cell r="H2995">
            <v>0</v>
          </cell>
          <cell r="I2995">
            <v>0</v>
          </cell>
        </row>
        <row r="2996">
          <cell r="A2996" t="str">
            <v>3524100750719EF-0150+07500</v>
          </cell>
          <cell r="B2996" t="str">
            <v>X28</v>
          </cell>
          <cell r="C2996">
            <v>231042078</v>
          </cell>
          <cell r="D2996">
            <v>9</v>
          </cell>
          <cell r="H2996">
            <v>0</v>
          </cell>
          <cell r="I2996">
            <v>0</v>
          </cell>
        </row>
        <row r="2997">
          <cell r="A2997" t="str">
            <v>3524100750719EF-0150+10000</v>
          </cell>
          <cell r="B2997" t="str">
            <v>X28</v>
          </cell>
          <cell r="C2997">
            <v>231041997</v>
          </cell>
          <cell r="D2997">
            <v>9</v>
          </cell>
          <cell r="H2997">
            <v>0</v>
          </cell>
          <cell r="I2997">
            <v>0</v>
          </cell>
        </row>
        <row r="2998">
          <cell r="A2998" t="str">
            <v>3524100750719EF-0150+12500</v>
          </cell>
          <cell r="B2998" t="str">
            <v>X28</v>
          </cell>
          <cell r="C2998">
            <v>231041914</v>
          </cell>
          <cell r="D2998">
            <v>9</v>
          </cell>
          <cell r="H2998">
            <v>0</v>
          </cell>
          <cell r="I2998">
            <v>0</v>
          </cell>
        </row>
        <row r="2999">
          <cell r="A2999" t="str">
            <v>3524100750719EF-0150+15000</v>
          </cell>
          <cell r="B2999" t="str">
            <v>X28</v>
          </cell>
          <cell r="C2999">
            <v>231041831</v>
          </cell>
          <cell r="D2999">
            <v>9</v>
          </cell>
          <cell r="H2999">
            <v>0</v>
          </cell>
          <cell r="I2999">
            <v>0</v>
          </cell>
        </row>
        <row r="3000">
          <cell r="A3000" t="str">
            <v>3524100750719EF-0175+00000</v>
          </cell>
          <cell r="B3000" t="str">
            <v>X28</v>
          </cell>
          <cell r="C3000">
            <v>231042409</v>
          </cell>
          <cell r="D3000">
            <v>9</v>
          </cell>
          <cell r="H3000">
            <v>0</v>
          </cell>
          <cell r="I3000">
            <v>0</v>
          </cell>
        </row>
        <row r="3001">
          <cell r="A3001" t="str">
            <v>3524100750719EF-0175+02500</v>
          </cell>
          <cell r="B3001" t="str">
            <v>X28</v>
          </cell>
          <cell r="C3001">
            <v>231042326</v>
          </cell>
          <cell r="D3001">
            <v>9</v>
          </cell>
          <cell r="H3001">
            <v>0</v>
          </cell>
          <cell r="I3001">
            <v>0</v>
          </cell>
        </row>
        <row r="3002">
          <cell r="A3002" t="str">
            <v>3524100750719EF-0175+05000</v>
          </cell>
          <cell r="B3002" t="str">
            <v>X28</v>
          </cell>
          <cell r="C3002">
            <v>231042243</v>
          </cell>
          <cell r="D3002">
            <v>9</v>
          </cell>
          <cell r="H3002">
            <v>0</v>
          </cell>
          <cell r="I3002">
            <v>0</v>
          </cell>
        </row>
        <row r="3003">
          <cell r="A3003" t="str">
            <v>3524100750719EF-0175+07500</v>
          </cell>
          <cell r="B3003" t="str">
            <v>X28</v>
          </cell>
          <cell r="C3003">
            <v>231042169</v>
          </cell>
          <cell r="D3003">
            <v>9</v>
          </cell>
          <cell r="H3003">
            <v>0</v>
          </cell>
          <cell r="I3003">
            <v>0</v>
          </cell>
        </row>
        <row r="3004">
          <cell r="A3004" t="str">
            <v>3524100750719EF-0175+10000</v>
          </cell>
          <cell r="B3004" t="str">
            <v>X28</v>
          </cell>
          <cell r="C3004">
            <v>231042086</v>
          </cell>
          <cell r="D3004">
            <v>9</v>
          </cell>
          <cell r="H3004">
            <v>0</v>
          </cell>
          <cell r="I3004">
            <v>0</v>
          </cell>
        </row>
        <row r="3005">
          <cell r="A3005" t="str">
            <v>3524100750719EF-0175+12500</v>
          </cell>
          <cell r="B3005" t="str">
            <v>X28</v>
          </cell>
          <cell r="C3005">
            <v>231042003</v>
          </cell>
          <cell r="D3005">
            <v>9</v>
          </cell>
          <cell r="H3005">
            <v>0</v>
          </cell>
          <cell r="I3005">
            <v>0</v>
          </cell>
        </row>
        <row r="3006">
          <cell r="A3006" t="str">
            <v>3524100750719EF-0175+15000</v>
          </cell>
          <cell r="B3006" t="str">
            <v>X28</v>
          </cell>
          <cell r="C3006">
            <v>231041922</v>
          </cell>
          <cell r="D3006">
            <v>9</v>
          </cell>
          <cell r="H3006">
            <v>0</v>
          </cell>
          <cell r="I3006">
            <v>0</v>
          </cell>
        </row>
        <row r="3007">
          <cell r="A3007" t="str">
            <v>3524100750719EF-0175+17500</v>
          </cell>
          <cell r="B3007" t="str">
            <v>X28</v>
          </cell>
          <cell r="C3007">
            <v>231041849</v>
          </cell>
          <cell r="D3007">
            <v>9</v>
          </cell>
          <cell r="H3007">
            <v>0</v>
          </cell>
          <cell r="I3007">
            <v>0</v>
          </cell>
        </row>
        <row r="3008">
          <cell r="A3008" t="str">
            <v>3524100750719EF-0200+00000</v>
          </cell>
          <cell r="B3008" t="str">
            <v>X28</v>
          </cell>
          <cell r="C3008">
            <v>231042490</v>
          </cell>
          <cell r="D3008">
            <v>9</v>
          </cell>
          <cell r="H3008">
            <v>0</v>
          </cell>
          <cell r="I3008">
            <v>0</v>
          </cell>
        </row>
        <row r="3009">
          <cell r="A3009" t="str">
            <v>3524100750719EF-0200+02500</v>
          </cell>
          <cell r="B3009" t="str">
            <v>X28</v>
          </cell>
          <cell r="C3009">
            <v>231042417</v>
          </cell>
          <cell r="D3009">
            <v>9</v>
          </cell>
          <cell r="H3009">
            <v>0</v>
          </cell>
          <cell r="I3009">
            <v>0</v>
          </cell>
        </row>
        <row r="3010">
          <cell r="A3010" t="str">
            <v>3524100750719EF-0200+05000</v>
          </cell>
          <cell r="B3010" t="str">
            <v>X28</v>
          </cell>
          <cell r="C3010">
            <v>231042334</v>
          </cell>
          <cell r="D3010">
            <v>9</v>
          </cell>
          <cell r="H3010">
            <v>0</v>
          </cell>
          <cell r="I3010">
            <v>0</v>
          </cell>
        </row>
        <row r="3011">
          <cell r="A3011" t="str">
            <v>3524100750719EF-0200+07500</v>
          </cell>
          <cell r="B3011" t="str">
            <v>X28</v>
          </cell>
          <cell r="C3011">
            <v>231042250</v>
          </cell>
          <cell r="D3011">
            <v>9</v>
          </cell>
          <cell r="H3011">
            <v>0</v>
          </cell>
          <cell r="I3011">
            <v>0</v>
          </cell>
        </row>
        <row r="3012">
          <cell r="A3012" t="str">
            <v>3524100750719EF-0200+10000</v>
          </cell>
          <cell r="B3012" t="str">
            <v>X28</v>
          </cell>
          <cell r="C3012">
            <v>231042177</v>
          </cell>
          <cell r="D3012">
            <v>9</v>
          </cell>
          <cell r="H3012">
            <v>0</v>
          </cell>
          <cell r="I3012">
            <v>0</v>
          </cell>
        </row>
        <row r="3013">
          <cell r="A3013" t="str">
            <v>3524100750719EF-0200+12500</v>
          </cell>
          <cell r="B3013" t="str">
            <v>X28</v>
          </cell>
          <cell r="C3013">
            <v>231042094</v>
          </cell>
          <cell r="D3013">
            <v>9</v>
          </cell>
          <cell r="H3013">
            <v>0</v>
          </cell>
          <cell r="I3013">
            <v>0</v>
          </cell>
        </row>
        <row r="3014">
          <cell r="A3014" t="str">
            <v>3524100750719EF-0200+15000</v>
          </cell>
          <cell r="B3014" t="str">
            <v>X28</v>
          </cell>
          <cell r="C3014">
            <v>231042011</v>
          </cell>
          <cell r="D3014">
            <v>9</v>
          </cell>
          <cell r="H3014">
            <v>0</v>
          </cell>
          <cell r="I3014">
            <v>0</v>
          </cell>
        </row>
        <row r="3015">
          <cell r="A3015" t="str">
            <v>3524100750719EF-0200+17500</v>
          </cell>
          <cell r="B3015" t="str">
            <v>X28</v>
          </cell>
          <cell r="C3015">
            <v>231041930</v>
          </cell>
          <cell r="D3015">
            <v>9</v>
          </cell>
          <cell r="H3015">
            <v>0</v>
          </cell>
          <cell r="I3015">
            <v>0</v>
          </cell>
        </row>
        <row r="3016">
          <cell r="A3016" t="str">
            <v>3524100750719EF-0200+20000</v>
          </cell>
          <cell r="B3016" t="str">
            <v>X28</v>
          </cell>
          <cell r="C3016">
            <v>231041856</v>
          </cell>
          <cell r="D3016">
            <v>9</v>
          </cell>
          <cell r="H3016">
            <v>0</v>
          </cell>
          <cell r="I3016">
            <v>0</v>
          </cell>
        </row>
        <row r="3017">
          <cell r="A3017" t="str">
            <v>3524100750719EF-0225+00000</v>
          </cell>
          <cell r="B3017" t="str">
            <v>X28</v>
          </cell>
          <cell r="C3017">
            <v>231042581</v>
          </cell>
          <cell r="D3017">
            <v>9</v>
          </cell>
          <cell r="H3017">
            <v>0</v>
          </cell>
          <cell r="I3017">
            <v>0</v>
          </cell>
        </row>
        <row r="3018">
          <cell r="A3018" t="str">
            <v>3524100750719EF-0225+02500</v>
          </cell>
          <cell r="B3018" t="str">
            <v>X28</v>
          </cell>
          <cell r="C3018">
            <v>231042508</v>
          </cell>
          <cell r="D3018">
            <v>9</v>
          </cell>
          <cell r="H3018">
            <v>0</v>
          </cell>
          <cell r="I3018">
            <v>0</v>
          </cell>
        </row>
        <row r="3019">
          <cell r="A3019" t="str">
            <v>3524100750719EF-0225+05000</v>
          </cell>
          <cell r="B3019" t="str">
            <v>X28</v>
          </cell>
          <cell r="C3019">
            <v>231042425</v>
          </cell>
          <cell r="D3019">
            <v>9</v>
          </cell>
          <cell r="H3019">
            <v>0</v>
          </cell>
          <cell r="I3019">
            <v>0</v>
          </cell>
        </row>
        <row r="3020">
          <cell r="A3020" t="str">
            <v>3524100750719EF-0225+07500</v>
          </cell>
          <cell r="B3020" t="str">
            <v>X28</v>
          </cell>
          <cell r="C3020">
            <v>231042342</v>
          </cell>
          <cell r="D3020">
            <v>9</v>
          </cell>
          <cell r="H3020">
            <v>0</v>
          </cell>
          <cell r="I3020">
            <v>0</v>
          </cell>
        </row>
        <row r="3021">
          <cell r="A3021" t="str">
            <v>3524100750719EF-0225+10000</v>
          </cell>
          <cell r="B3021" t="str">
            <v>X28</v>
          </cell>
          <cell r="C3021">
            <v>231042268</v>
          </cell>
          <cell r="D3021">
            <v>9</v>
          </cell>
          <cell r="H3021">
            <v>0</v>
          </cell>
          <cell r="I3021">
            <v>0</v>
          </cell>
        </row>
        <row r="3022">
          <cell r="A3022" t="str">
            <v>3524100750719EF-0225+12500</v>
          </cell>
          <cell r="B3022" t="str">
            <v>X28</v>
          </cell>
          <cell r="C3022">
            <v>231042185</v>
          </cell>
          <cell r="D3022">
            <v>9</v>
          </cell>
          <cell r="H3022">
            <v>0</v>
          </cell>
          <cell r="I3022">
            <v>0</v>
          </cell>
        </row>
        <row r="3023">
          <cell r="A3023" t="str">
            <v>3524100750719EF-0225+15000</v>
          </cell>
          <cell r="B3023" t="str">
            <v>X28</v>
          </cell>
          <cell r="C3023">
            <v>231042102</v>
          </cell>
          <cell r="D3023">
            <v>9</v>
          </cell>
          <cell r="H3023">
            <v>0</v>
          </cell>
          <cell r="I3023">
            <v>0</v>
          </cell>
        </row>
        <row r="3024">
          <cell r="A3024" t="str">
            <v>3524100750719EF-0225+17500</v>
          </cell>
          <cell r="B3024" t="str">
            <v>X28</v>
          </cell>
          <cell r="C3024">
            <v>231042029</v>
          </cell>
          <cell r="D3024">
            <v>9</v>
          </cell>
          <cell r="H3024">
            <v>0</v>
          </cell>
          <cell r="I3024">
            <v>0</v>
          </cell>
        </row>
        <row r="3025">
          <cell r="A3025" t="str">
            <v>3524100750719EF-0225+20000</v>
          </cell>
          <cell r="B3025" t="str">
            <v>X28</v>
          </cell>
          <cell r="C3025">
            <v>231041948</v>
          </cell>
          <cell r="D3025">
            <v>9</v>
          </cell>
          <cell r="H3025">
            <v>0</v>
          </cell>
          <cell r="I3025">
            <v>0</v>
          </cell>
        </row>
        <row r="3026">
          <cell r="A3026" t="str">
            <v>3524100750719EF-0250+00000</v>
          </cell>
          <cell r="B3026" t="str">
            <v>X28</v>
          </cell>
          <cell r="C3026">
            <v>231042672</v>
          </cell>
          <cell r="D3026">
            <v>9</v>
          </cell>
          <cell r="H3026">
            <v>0</v>
          </cell>
          <cell r="I3026">
            <v>0</v>
          </cell>
        </row>
        <row r="3027">
          <cell r="A3027" t="str">
            <v>3524100750719EF-0250+02500</v>
          </cell>
          <cell r="B3027" t="str">
            <v>X28</v>
          </cell>
          <cell r="C3027">
            <v>231042599</v>
          </cell>
          <cell r="D3027">
            <v>9</v>
          </cell>
          <cell r="H3027">
            <v>0</v>
          </cell>
          <cell r="I3027">
            <v>0</v>
          </cell>
        </row>
        <row r="3028">
          <cell r="A3028" t="str">
            <v>3524100750719EF-0250+05000</v>
          </cell>
          <cell r="B3028" t="str">
            <v>X28</v>
          </cell>
          <cell r="C3028">
            <v>231042516</v>
          </cell>
          <cell r="D3028">
            <v>9</v>
          </cell>
          <cell r="H3028">
            <v>0</v>
          </cell>
          <cell r="I3028">
            <v>0</v>
          </cell>
        </row>
        <row r="3029">
          <cell r="A3029" t="str">
            <v>3524100750719EF-0250+07500</v>
          </cell>
          <cell r="B3029" t="str">
            <v>X28</v>
          </cell>
          <cell r="C3029">
            <v>231042433</v>
          </cell>
          <cell r="D3029">
            <v>9</v>
          </cell>
          <cell r="H3029">
            <v>0</v>
          </cell>
          <cell r="I3029">
            <v>0</v>
          </cell>
        </row>
        <row r="3030">
          <cell r="A3030" t="str">
            <v>3524100750719EF-0250+10000</v>
          </cell>
          <cell r="B3030" t="str">
            <v>X28</v>
          </cell>
          <cell r="C3030">
            <v>231042359</v>
          </cell>
          <cell r="D3030">
            <v>9</v>
          </cell>
          <cell r="H3030">
            <v>0</v>
          </cell>
          <cell r="I3030">
            <v>0</v>
          </cell>
        </row>
        <row r="3031">
          <cell r="A3031" t="str">
            <v>3524100750719EF-0250+12500</v>
          </cell>
          <cell r="B3031" t="str">
            <v>X28</v>
          </cell>
          <cell r="C3031">
            <v>231042276</v>
          </cell>
          <cell r="D3031">
            <v>9</v>
          </cell>
          <cell r="H3031">
            <v>0</v>
          </cell>
          <cell r="I3031">
            <v>0</v>
          </cell>
        </row>
        <row r="3032">
          <cell r="A3032" t="str">
            <v>3524100750719EF-0250+15000</v>
          </cell>
          <cell r="B3032" t="str">
            <v>X28</v>
          </cell>
          <cell r="C3032">
            <v>231042193</v>
          </cell>
          <cell r="D3032">
            <v>9</v>
          </cell>
          <cell r="H3032">
            <v>0</v>
          </cell>
          <cell r="I3032">
            <v>0</v>
          </cell>
        </row>
        <row r="3033">
          <cell r="A3033" t="str">
            <v>3524100750719EF-0250+17500</v>
          </cell>
          <cell r="B3033" t="str">
            <v>X28</v>
          </cell>
          <cell r="C3033">
            <v>231042110</v>
          </cell>
          <cell r="D3033">
            <v>9</v>
          </cell>
          <cell r="H3033">
            <v>0</v>
          </cell>
          <cell r="I3033">
            <v>0</v>
          </cell>
        </row>
        <row r="3034">
          <cell r="A3034" t="str">
            <v>3524100750719EF-0250+20000</v>
          </cell>
          <cell r="B3034" t="str">
            <v>X28</v>
          </cell>
          <cell r="C3034">
            <v>231042037</v>
          </cell>
          <cell r="D3034">
            <v>9</v>
          </cell>
          <cell r="H3034">
            <v>0</v>
          </cell>
          <cell r="I3034">
            <v>0</v>
          </cell>
        </row>
        <row r="3035">
          <cell r="A3035" t="str">
            <v>3524100750719EF-0275+00000</v>
          </cell>
          <cell r="B3035" t="str">
            <v>X28</v>
          </cell>
          <cell r="C3035">
            <v>231042763</v>
          </cell>
          <cell r="D3035">
            <v>9</v>
          </cell>
          <cell r="H3035">
            <v>0</v>
          </cell>
          <cell r="I3035">
            <v>0</v>
          </cell>
        </row>
        <row r="3036">
          <cell r="A3036" t="str">
            <v>3524100750719EF-0275+02500</v>
          </cell>
          <cell r="B3036" t="str">
            <v>X28</v>
          </cell>
          <cell r="C3036">
            <v>231042680</v>
          </cell>
          <cell r="D3036">
            <v>9</v>
          </cell>
          <cell r="H3036">
            <v>0</v>
          </cell>
          <cell r="I3036">
            <v>0</v>
          </cell>
        </row>
        <row r="3037">
          <cell r="A3037" t="str">
            <v>3524100750719EF-0275+05000</v>
          </cell>
          <cell r="B3037" t="str">
            <v>X28</v>
          </cell>
          <cell r="C3037">
            <v>231042607</v>
          </cell>
          <cell r="D3037">
            <v>9</v>
          </cell>
          <cell r="H3037">
            <v>0</v>
          </cell>
          <cell r="I3037">
            <v>0</v>
          </cell>
        </row>
        <row r="3038">
          <cell r="A3038" t="str">
            <v>3524100750719EF-0275+07500</v>
          </cell>
          <cell r="B3038" t="str">
            <v>X28</v>
          </cell>
          <cell r="C3038">
            <v>231042524</v>
          </cell>
          <cell r="D3038">
            <v>9</v>
          </cell>
          <cell r="H3038">
            <v>0</v>
          </cell>
          <cell r="I3038">
            <v>0</v>
          </cell>
        </row>
        <row r="3039">
          <cell r="A3039" t="str">
            <v>3524100750719EF-0275+10000</v>
          </cell>
          <cell r="B3039" t="str">
            <v>X28</v>
          </cell>
          <cell r="C3039">
            <v>231042441</v>
          </cell>
          <cell r="D3039">
            <v>9</v>
          </cell>
          <cell r="H3039">
            <v>0</v>
          </cell>
          <cell r="I3039">
            <v>0</v>
          </cell>
        </row>
        <row r="3040">
          <cell r="A3040" t="str">
            <v>3524100750719EF-0275+12500</v>
          </cell>
          <cell r="B3040" t="str">
            <v>X28</v>
          </cell>
          <cell r="C3040">
            <v>231042367</v>
          </cell>
          <cell r="D3040">
            <v>9</v>
          </cell>
          <cell r="H3040">
            <v>0</v>
          </cell>
          <cell r="I3040">
            <v>0</v>
          </cell>
        </row>
        <row r="3041">
          <cell r="A3041" t="str">
            <v>3524100750719EF-0275+15000</v>
          </cell>
          <cell r="B3041" t="str">
            <v>X28</v>
          </cell>
          <cell r="C3041">
            <v>231042284</v>
          </cell>
          <cell r="D3041">
            <v>9</v>
          </cell>
          <cell r="H3041">
            <v>0</v>
          </cell>
          <cell r="I3041">
            <v>0</v>
          </cell>
        </row>
        <row r="3042">
          <cell r="A3042" t="str">
            <v>3524100750719EF-0275+17500</v>
          </cell>
          <cell r="B3042" t="str">
            <v>X28</v>
          </cell>
          <cell r="C3042">
            <v>231042201</v>
          </cell>
          <cell r="D3042">
            <v>9</v>
          </cell>
          <cell r="H3042">
            <v>0</v>
          </cell>
          <cell r="I3042">
            <v>0</v>
          </cell>
        </row>
        <row r="3043">
          <cell r="A3043" t="str">
            <v>3524100750719EF-0275+20000</v>
          </cell>
          <cell r="B3043" t="str">
            <v>X28</v>
          </cell>
          <cell r="C3043">
            <v>231042128</v>
          </cell>
          <cell r="D3043">
            <v>9</v>
          </cell>
          <cell r="H3043">
            <v>0</v>
          </cell>
          <cell r="I3043">
            <v>0</v>
          </cell>
        </row>
        <row r="3044">
          <cell r="A3044" t="str">
            <v>3524100750719EF-0300+00000</v>
          </cell>
          <cell r="B3044" t="str">
            <v>X28</v>
          </cell>
          <cell r="C3044">
            <v>231042854</v>
          </cell>
          <cell r="D3044">
            <v>9</v>
          </cell>
          <cell r="H3044">
            <v>0</v>
          </cell>
          <cell r="I3044">
            <v>0</v>
          </cell>
        </row>
        <row r="3045">
          <cell r="A3045" t="str">
            <v>3524100750719EF-0300+02500</v>
          </cell>
          <cell r="B3045" t="str">
            <v>X28</v>
          </cell>
          <cell r="C3045">
            <v>231042771</v>
          </cell>
          <cell r="D3045">
            <v>9</v>
          </cell>
          <cell r="H3045">
            <v>0</v>
          </cell>
          <cell r="I3045">
            <v>0</v>
          </cell>
        </row>
        <row r="3046">
          <cell r="A3046" t="str">
            <v>3524100750719EF-0300+05000</v>
          </cell>
          <cell r="B3046" t="str">
            <v>X28</v>
          </cell>
          <cell r="C3046">
            <v>231042698</v>
          </cell>
          <cell r="D3046">
            <v>9</v>
          </cell>
          <cell r="H3046">
            <v>0</v>
          </cell>
          <cell r="I3046">
            <v>0</v>
          </cell>
        </row>
        <row r="3047">
          <cell r="A3047" t="str">
            <v>3524100750719EF-0300+07500</v>
          </cell>
          <cell r="B3047" t="str">
            <v>X28</v>
          </cell>
          <cell r="C3047">
            <v>231042615</v>
          </cell>
          <cell r="D3047">
            <v>9</v>
          </cell>
          <cell r="H3047">
            <v>0</v>
          </cell>
          <cell r="I3047">
            <v>0</v>
          </cell>
        </row>
        <row r="3048">
          <cell r="A3048" t="str">
            <v>3524100750719EF-0300+10000</v>
          </cell>
          <cell r="B3048" t="str">
            <v>X28</v>
          </cell>
          <cell r="C3048">
            <v>231042532</v>
          </cell>
          <cell r="D3048">
            <v>9</v>
          </cell>
          <cell r="H3048">
            <v>0</v>
          </cell>
          <cell r="I3048">
            <v>0</v>
          </cell>
        </row>
        <row r="3049">
          <cell r="A3049" t="str">
            <v>3524100750719EF-0300+12500</v>
          </cell>
          <cell r="B3049" t="str">
            <v>X28</v>
          </cell>
          <cell r="C3049">
            <v>231042458</v>
          </cell>
          <cell r="D3049">
            <v>9</v>
          </cell>
          <cell r="H3049">
            <v>0</v>
          </cell>
          <cell r="I3049">
            <v>0</v>
          </cell>
        </row>
        <row r="3050">
          <cell r="A3050" t="str">
            <v>3524100750719EF-0300+15000</v>
          </cell>
          <cell r="B3050" t="str">
            <v>X28</v>
          </cell>
          <cell r="C3050">
            <v>231042375</v>
          </cell>
          <cell r="D3050">
            <v>9</v>
          </cell>
          <cell r="H3050">
            <v>0</v>
          </cell>
          <cell r="I3050">
            <v>0</v>
          </cell>
        </row>
        <row r="3051">
          <cell r="A3051" t="str">
            <v>3524100750719EF-0300+17500</v>
          </cell>
          <cell r="B3051" t="str">
            <v>X28</v>
          </cell>
          <cell r="C3051">
            <v>231042292</v>
          </cell>
          <cell r="D3051">
            <v>9</v>
          </cell>
          <cell r="H3051">
            <v>0</v>
          </cell>
          <cell r="I3051">
            <v>0</v>
          </cell>
        </row>
        <row r="3052">
          <cell r="A3052" t="str">
            <v>3524100750719EF-0300+20000</v>
          </cell>
          <cell r="B3052" t="str">
            <v>X28</v>
          </cell>
          <cell r="C3052">
            <v>231042219</v>
          </cell>
          <cell r="D3052">
            <v>9</v>
          </cell>
          <cell r="H3052">
            <v>0</v>
          </cell>
          <cell r="I3052">
            <v>0</v>
          </cell>
        </row>
        <row r="3053">
          <cell r="A3053" t="str">
            <v>3524100750719EF-0325+00000</v>
          </cell>
          <cell r="B3053" t="str">
            <v>X28</v>
          </cell>
          <cell r="C3053">
            <v>231042946</v>
          </cell>
          <cell r="D3053">
            <v>9</v>
          </cell>
          <cell r="H3053">
            <v>0</v>
          </cell>
          <cell r="I3053">
            <v>0</v>
          </cell>
        </row>
        <row r="3054">
          <cell r="A3054" t="str">
            <v>3524100750719EF-0325+02500</v>
          </cell>
          <cell r="B3054" t="str">
            <v>X28</v>
          </cell>
          <cell r="C3054">
            <v>231042862</v>
          </cell>
          <cell r="D3054">
            <v>9</v>
          </cell>
          <cell r="H3054">
            <v>0</v>
          </cell>
          <cell r="I3054">
            <v>0</v>
          </cell>
        </row>
        <row r="3055">
          <cell r="A3055" t="str">
            <v>3524100750719EF-0325+05000</v>
          </cell>
          <cell r="B3055" t="str">
            <v>X28</v>
          </cell>
          <cell r="C3055">
            <v>231042789</v>
          </cell>
          <cell r="D3055">
            <v>9</v>
          </cell>
          <cell r="H3055">
            <v>0</v>
          </cell>
          <cell r="I3055">
            <v>0</v>
          </cell>
        </row>
        <row r="3056">
          <cell r="A3056" t="str">
            <v>3524100750719EF-0325+07500</v>
          </cell>
          <cell r="B3056" t="str">
            <v>X28</v>
          </cell>
          <cell r="C3056">
            <v>231042706</v>
          </cell>
          <cell r="D3056">
            <v>9</v>
          </cell>
          <cell r="H3056">
            <v>0</v>
          </cell>
          <cell r="I3056">
            <v>0</v>
          </cell>
        </row>
        <row r="3057">
          <cell r="A3057" t="str">
            <v>3524100750719EF-0325+10000</v>
          </cell>
          <cell r="B3057" t="str">
            <v>X28</v>
          </cell>
          <cell r="C3057">
            <v>231042623</v>
          </cell>
          <cell r="D3057">
            <v>9</v>
          </cell>
          <cell r="H3057">
            <v>0</v>
          </cell>
          <cell r="I3057">
            <v>0</v>
          </cell>
        </row>
        <row r="3058">
          <cell r="A3058" t="str">
            <v>3524100750719EF-0325+12500</v>
          </cell>
          <cell r="B3058" t="str">
            <v>X28</v>
          </cell>
          <cell r="C3058">
            <v>231042540</v>
          </cell>
          <cell r="D3058">
            <v>9</v>
          </cell>
          <cell r="H3058">
            <v>0</v>
          </cell>
          <cell r="I3058">
            <v>0</v>
          </cell>
        </row>
        <row r="3059">
          <cell r="A3059" t="str">
            <v>3524100750719EF-0325+15000</v>
          </cell>
          <cell r="B3059" t="str">
            <v>X28</v>
          </cell>
          <cell r="C3059">
            <v>231042466</v>
          </cell>
          <cell r="D3059">
            <v>9</v>
          </cell>
          <cell r="H3059">
            <v>0</v>
          </cell>
          <cell r="I3059">
            <v>0</v>
          </cell>
        </row>
        <row r="3060">
          <cell r="A3060" t="str">
            <v>3524100750719EF-0325+17500</v>
          </cell>
          <cell r="B3060" t="str">
            <v>X28</v>
          </cell>
          <cell r="C3060">
            <v>231042383</v>
          </cell>
          <cell r="D3060">
            <v>9</v>
          </cell>
          <cell r="H3060">
            <v>0</v>
          </cell>
          <cell r="I3060">
            <v>0</v>
          </cell>
        </row>
        <row r="3061">
          <cell r="A3061" t="str">
            <v>3524100750719EF-0325+20000</v>
          </cell>
          <cell r="B3061" t="str">
            <v>X28</v>
          </cell>
          <cell r="C3061">
            <v>231042300</v>
          </cell>
          <cell r="D3061">
            <v>9</v>
          </cell>
          <cell r="H3061">
            <v>0</v>
          </cell>
          <cell r="I3061">
            <v>0</v>
          </cell>
        </row>
        <row r="3062">
          <cell r="A3062" t="str">
            <v>3524100750719EF-0350+00000</v>
          </cell>
          <cell r="B3062" t="str">
            <v>X28</v>
          </cell>
          <cell r="C3062">
            <v>231043035</v>
          </cell>
          <cell r="D3062">
            <v>9</v>
          </cell>
          <cell r="H3062">
            <v>0</v>
          </cell>
          <cell r="I3062">
            <v>0</v>
          </cell>
        </row>
        <row r="3063">
          <cell r="A3063" t="str">
            <v>3524100750719EF-0350+02500</v>
          </cell>
          <cell r="B3063" t="str">
            <v>X28</v>
          </cell>
          <cell r="C3063">
            <v>231042953</v>
          </cell>
          <cell r="D3063">
            <v>9</v>
          </cell>
          <cell r="H3063">
            <v>0</v>
          </cell>
          <cell r="I3063">
            <v>0</v>
          </cell>
        </row>
        <row r="3064">
          <cell r="A3064" t="str">
            <v>3524100750719EF-0350+05000</v>
          </cell>
          <cell r="B3064" t="str">
            <v>X28</v>
          </cell>
          <cell r="C3064">
            <v>231042870</v>
          </cell>
          <cell r="D3064">
            <v>9</v>
          </cell>
          <cell r="H3064">
            <v>0</v>
          </cell>
          <cell r="I3064">
            <v>0</v>
          </cell>
        </row>
        <row r="3065">
          <cell r="A3065" t="str">
            <v>3524100750719EF-0350+07500</v>
          </cell>
          <cell r="B3065" t="str">
            <v>X28</v>
          </cell>
          <cell r="C3065">
            <v>231042797</v>
          </cell>
          <cell r="D3065">
            <v>9</v>
          </cell>
          <cell r="H3065">
            <v>0</v>
          </cell>
          <cell r="I3065">
            <v>0</v>
          </cell>
        </row>
        <row r="3066">
          <cell r="A3066" t="str">
            <v>3524100750719EF-0350+10000</v>
          </cell>
          <cell r="B3066" t="str">
            <v>X28</v>
          </cell>
          <cell r="C3066">
            <v>231042714</v>
          </cell>
          <cell r="D3066">
            <v>9</v>
          </cell>
          <cell r="H3066">
            <v>0</v>
          </cell>
          <cell r="I3066">
            <v>0</v>
          </cell>
        </row>
        <row r="3067">
          <cell r="A3067" t="str">
            <v>3524100750719EF-0350+12500</v>
          </cell>
          <cell r="B3067" t="str">
            <v>X28</v>
          </cell>
          <cell r="C3067">
            <v>231042631</v>
          </cell>
          <cell r="D3067">
            <v>9</v>
          </cell>
          <cell r="H3067">
            <v>0</v>
          </cell>
          <cell r="I3067">
            <v>0</v>
          </cell>
        </row>
        <row r="3068">
          <cell r="A3068" t="str">
            <v>3524100750719EF-0350+15000</v>
          </cell>
          <cell r="B3068" t="str">
            <v>X28</v>
          </cell>
          <cell r="C3068">
            <v>231042557</v>
          </cell>
          <cell r="D3068">
            <v>9</v>
          </cell>
          <cell r="H3068">
            <v>0</v>
          </cell>
          <cell r="I3068">
            <v>0</v>
          </cell>
        </row>
        <row r="3069">
          <cell r="A3069" t="str">
            <v>3524100750719EF-0350+17500</v>
          </cell>
          <cell r="B3069" t="str">
            <v>X28</v>
          </cell>
          <cell r="C3069">
            <v>231042474</v>
          </cell>
          <cell r="D3069">
            <v>9</v>
          </cell>
          <cell r="H3069">
            <v>0</v>
          </cell>
          <cell r="I3069">
            <v>0</v>
          </cell>
        </row>
        <row r="3070">
          <cell r="A3070" t="str">
            <v>3524100750719EF-0350+20000</v>
          </cell>
          <cell r="B3070" t="str">
            <v>X28</v>
          </cell>
          <cell r="C3070">
            <v>231042391</v>
          </cell>
          <cell r="D3070">
            <v>9</v>
          </cell>
          <cell r="H3070">
            <v>0</v>
          </cell>
          <cell r="I3070">
            <v>0</v>
          </cell>
        </row>
        <row r="3071">
          <cell r="A3071" t="str">
            <v>3524100750719EF-0375+00000</v>
          </cell>
          <cell r="B3071" t="str">
            <v>X28</v>
          </cell>
          <cell r="C3071">
            <v>231043126</v>
          </cell>
          <cell r="D3071">
            <v>9</v>
          </cell>
          <cell r="H3071">
            <v>0</v>
          </cell>
          <cell r="I3071">
            <v>0</v>
          </cell>
        </row>
        <row r="3072">
          <cell r="A3072" t="str">
            <v>3524100750719EF-0375+02500</v>
          </cell>
          <cell r="B3072" t="str">
            <v>X28</v>
          </cell>
          <cell r="C3072">
            <v>231043043</v>
          </cell>
          <cell r="D3072">
            <v>9</v>
          </cell>
          <cell r="H3072">
            <v>0</v>
          </cell>
          <cell r="I3072">
            <v>0</v>
          </cell>
        </row>
        <row r="3073">
          <cell r="A3073" t="str">
            <v>3524100750719EF-0375+05000</v>
          </cell>
          <cell r="B3073" t="str">
            <v>X28</v>
          </cell>
          <cell r="C3073">
            <v>231042961</v>
          </cell>
          <cell r="D3073">
            <v>9</v>
          </cell>
          <cell r="H3073">
            <v>0</v>
          </cell>
          <cell r="I3073">
            <v>0</v>
          </cell>
        </row>
        <row r="3074">
          <cell r="A3074" t="str">
            <v>3524100750719EF-0375+07500</v>
          </cell>
          <cell r="B3074" t="str">
            <v>X28</v>
          </cell>
          <cell r="C3074">
            <v>231042888</v>
          </cell>
          <cell r="D3074">
            <v>9</v>
          </cell>
          <cell r="H3074">
            <v>0</v>
          </cell>
          <cell r="I3074">
            <v>0</v>
          </cell>
        </row>
        <row r="3075">
          <cell r="A3075" t="str">
            <v>3524100750719EF-0375+10000</v>
          </cell>
          <cell r="B3075" t="str">
            <v>X28</v>
          </cell>
          <cell r="C3075">
            <v>231042805</v>
          </cell>
          <cell r="D3075">
            <v>9</v>
          </cell>
          <cell r="H3075">
            <v>0</v>
          </cell>
          <cell r="I3075">
            <v>0</v>
          </cell>
        </row>
        <row r="3076">
          <cell r="A3076" t="str">
            <v>3524100750719EF-0375+12500</v>
          </cell>
          <cell r="B3076" t="str">
            <v>X28</v>
          </cell>
          <cell r="C3076">
            <v>231042722</v>
          </cell>
          <cell r="D3076">
            <v>9</v>
          </cell>
          <cell r="H3076">
            <v>0</v>
          </cell>
          <cell r="I3076">
            <v>0</v>
          </cell>
        </row>
        <row r="3077">
          <cell r="A3077" t="str">
            <v>3524100750719EF-0375+15000</v>
          </cell>
          <cell r="B3077" t="str">
            <v>X28</v>
          </cell>
          <cell r="C3077">
            <v>231042649</v>
          </cell>
          <cell r="D3077">
            <v>9</v>
          </cell>
          <cell r="H3077">
            <v>0</v>
          </cell>
          <cell r="I3077">
            <v>0</v>
          </cell>
        </row>
        <row r="3078">
          <cell r="A3078" t="str">
            <v>3524100750719EF-0375+17500</v>
          </cell>
          <cell r="B3078" t="str">
            <v>X28</v>
          </cell>
          <cell r="C3078">
            <v>231042565</v>
          </cell>
          <cell r="D3078">
            <v>9</v>
          </cell>
          <cell r="H3078">
            <v>0</v>
          </cell>
          <cell r="I3078">
            <v>0</v>
          </cell>
        </row>
        <row r="3079">
          <cell r="A3079" t="str">
            <v>3524100750719EF-0375+20000</v>
          </cell>
          <cell r="B3079" t="str">
            <v>X28</v>
          </cell>
          <cell r="C3079">
            <v>231042482</v>
          </cell>
          <cell r="D3079">
            <v>9</v>
          </cell>
          <cell r="H3079">
            <v>0</v>
          </cell>
          <cell r="I3079">
            <v>0</v>
          </cell>
        </row>
        <row r="3080">
          <cell r="A3080" t="str">
            <v>3524100750719EF-0400+00000</v>
          </cell>
          <cell r="B3080" t="str">
            <v>X28</v>
          </cell>
          <cell r="C3080">
            <v>231043217</v>
          </cell>
          <cell r="D3080">
            <v>9</v>
          </cell>
          <cell r="H3080">
            <v>0</v>
          </cell>
          <cell r="I3080">
            <v>0</v>
          </cell>
        </row>
        <row r="3081">
          <cell r="A3081" t="str">
            <v>3524100750719EF-0400+02500</v>
          </cell>
          <cell r="B3081" t="str">
            <v>X28</v>
          </cell>
          <cell r="C3081">
            <v>231043134</v>
          </cell>
          <cell r="D3081">
            <v>9</v>
          </cell>
          <cell r="H3081">
            <v>0</v>
          </cell>
          <cell r="I3081">
            <v>0</v>
          </cell>
        </row>
        <row r="3082">
          <cell r="A3082" t="str">
            <v>3524100750719EF-0400+05000</v>
          </cell>
          <cell r="B3082" t="str">
            <v>X28</v>
          </cell>
          <cell r="C3082">
            <v>231043050</v>
          </cell>
          <cell r="D3082">
            <v>9</v>
          </cell>
          <cell r="H3082">
            <v>0</v>
          </cell>
          <cell r="I3082">
            <v>0</v>
          </cell>
        </row>
        <row r="3083">
          <cell r="A3083" t="str">
            <v>3524100750719EF-0400+07500</v>
          </cell>
          <cell r="B3083" t="str">
            <v>X28</v>
          </cell>
          <cell r="C3083">
            <v>231042979</v>
          </cell>
          <cell r="D3083">
            <v>9</v>
          </cell>
          <cell r="H3083">
            <v>0</v>
          </cell>
          <cell r="I3083">
            <v>0</v>
          </cell>
        </row>
        <row r="3084">
          <cell r="A3084" t="str">
            <v>3524100750719EF-0400+10000</v>
          </cell>
          <cell r="B3084" t="str">
            <v>X28</v>
          </cell>
          <cell r="C3084">
            <v>231042896</v>
          </cell>
          <cell r="D3084">
            <v>9</v>
          </cell>
          <cell r="H3084">
            <v>0</v>
          </cell>
          <cell r="I3084">
            <v>0</v>
          </cell>
        </row>
        <row r="3085">
          <cell r="A3085" t="str">
            <v>3524100750719EF-0400+12500</v>
          </cell>
          <cell r="B3085" t="str">
            <v>X28</v>
          </cell>
          <cell r="C3085">
            <v>231042813</v>
          </cell>
          <cell r="D3085">
            <v>9</v>
          </cell>
          <cell r="H3085">
            <v>0</v>
          </cell>
          <cell r="I3085">
            <v>0</v>
          </cell>
        </row>
        <row r="3086">
          <cell r="A3086" t="str">
            <v>3524100750719EF-0400+15000</v>
          </cell>
          <cell r="B3086" t="str">
            <v>X28</v>
          </cell>
          <cell r="C3086">
            <v>231042730</v>
          </cell>
          <cell r="D3086">
            <v>9</v>
          </cell>
          <cell r="H3086">
            <v>0</v>
          </cell>
          <cell r="I3086">
            <v>0</v>
          </cell>
        </row>
        <row r="3087">
          <cell r="A3087" t="str">
            <v>3524100750719EF-0400+17500</v>
          </cell>
          <cell r="B3087" t="str">
            <v>X28</v>
          </cell>
          <cell r="C3087">
            <v>231042656</v>
          </cell>
          <cell r="D3087">
            <v>9</v>
          </cell>
          <cell r="H3087">
            <v>0</v>
          </cell>
          <cell r="I3087">
            <v>0</v>
          </cell>
        </row>
        <row r="3088">
          <cell r="A3088" t="str">
            <v>3524100750719EF-0400+20000</v>
          </cell>
          <cell r="B3088" t="str">
            <v>X28</v>
          </cell>
          <cell r="C3088">
            <v>231042573</v>
          </cell>
          <cell r="D3088">
            <v>9</v>
          </cell>
          <cell r="H3088">
            <v>0</v>
          </cell>
          <cell r="I3088">
            <v>0</v>
          </cell>
        </row>
        <row r="3089">
          <cell r="A3089" t="str">
            <v>3524100750719EF-0425+00000</v>
          </cell>
          <cell r="B3089" t="str">
            <v>X28</v>
          </cell>
          <cell r="C3089">
            <v>231043308</v>
          </cell>
          <cell r="D3089">
            <v>9</v>
          </cell>
          <cell r="H3089">
            <v>0</v>
          </cell>
          <cell r="I3089">
            <v>0</v>
          </cell>
        </row>
        <row r="3090">
          <cell r="A3090" t="str">
            <v>3524100750719EF-0425+02500</v>
          </cell>
          <cell r="B3090" t="str">
            <v>X28</v>
          </cell>
          <cell r="C3090">
            <v>231043225</v>
          </cell>
          <cell r="D3090">
            <v>9</v>
          </cell>
          <cell r="H3090">
            <v>0</v>
          </cell>
          <cell r="I3090">
            <v>0</v>
          </cell>
        </row>
        <row r="3091">
          <cell r="A3091" t="str">
            <v>3524100750719EF-0425+05000</v>
          </cell>
          <cell r="B3091" t="str">
            <v>X28</v>
          </cell>
          <cell r="C3091">
            <v>231043142</v>
          </cell>
          <cell r="D3091">
            <v>9</v>
          </cell>
          <cell r="H3091">
            <v>0</v>
          </cell>
          <cell r="I3091">
            <v>0</v>
          </cell>
        </row>
        <row r="3092">
          <cell r="A3092" t="str">
            <v>3524100750719EF-0425+07500</v>
          </cell>
          <cell r="B3092" t="str">
            <v>X28</v>
          </cell>
          <cell r="C3092">
            <v>231043068</v>
          </cell>
          <cell r="D3092">
            <v>9</v>
          </cell>
          <cell r="H3092">
            <v>0</v>
          </cell>
          <cell r="I3092">
            <v>0</v>
          </cell>
        </row>
        <row r="3093">
          <cell r="A3093" t="str">
            <v>3524100750719EF-0425+10000</v>
          </cell>
          <cell r="B3093" t="str">
            <v>X28</v>
          </cell>
          <cell r="C3093">
            <v>231042987</v>
          </cell>
          <cell r="D3093">
            <v>9</v>
          </cell>
          <cell r="H3093">
            <v>0</v>
          </cell>
          <cell r="I3093">
            <v>0</v>
          </cell>
        </row>
        <row r="3094">
          <cell r="A3094" t="str">
            <v>3524100750719EF-0425+12500</v>
          </cell>
          <cell r="B3094" t="str">
            <v>X28</v>
          </cell>
          <cell r="C3094">
            <v>231042904</v>
          </cell>
          <cell r="D3094">
            <v>9</v>
          </cell>
          <cell r="H3094">
            <v>0</v>
          </cell>
          <cell r="I3094">
            <v>0</v>
          </cell>
        </row>
        <row r="3095">
          <cell r="A3095" t="str">
            <v>3524100750719EF-0425+15000</v>
          </cell>
          <cell r="B3095" t="str">
            <v>X28</v>
          </cell>
          <cell r="C3095">
            <v>231042821</v>
          </cell>
          <cell r="D3095">
            <v>9</v>
          </cell>
          <cell r="H3095">
            <v>0</v>
          </cell>
          <cell r="I3095">
            <v>0</v>
          </cell>
        </row>
        <row r="3096">
          <cell r="A3096" t="str">
            <v>3524100750719EF-0425+17500</v>
          </cell>
          <cell r="B3096" t="str">
            <v>X28</v>
          </cell>
          <cell r="C3096">
            <v>231042748</v>
          </cell>
          <cell r="D3096">
            <v>9</v>
          </cell>
          <cell r="H3096">
            <v>0</v>
          </cell>
          <cell r="I3096">
            <v>0</v>
          </cell>
        </row>
        <row r="3097">
          <cell r="A3097" t="str">
            <v>3524100750719EF-0425+20000</v>
          </cell>
          <cell r="B3097" t="str">
            <v>X28</v>
          </cell>
          <cell r="C3097">
            <v>231042664</v>
          </cell>
          <cell r="D3097">
            <v>9</v>
          </cell>
          <cell r="H3097">
            <v>0</v>
          </cell>
          <cell r="I3097">
            <v>0</v>
          </cell>
        </row>
        <row r="3098">
          <cell r="A3098" t="str">
            <v>3524100750719EF-0450+00000</v>
          </cell>
          <cell r="B3098" t="str">
            <v>X28</v>
          </cell>
          <cell r="C3098">
            <v>231043381</v>
          </cell>
          <cell r="D3098">
            <v>9</v>
          </cell>
          <cell r="H3098">
            <v>0</v>
          </cell>
          <cell r="I3098">
            <v>0</v>
          </cell>
        </row>
        <row r="3099">
          <cell r="A3099" t="str">
            <v>3524100750719EF-0450+02500</v>
          </cell>
          <cell r="B3099" t="str">
            <v>X28</v>
          </cell>
          <cell r="C3099">
            <v>231043316</v>
          </cell>
          <cell r="D3099">
            <v>9</v>
          </cell>
          <cell r="H3099">
            <v>0</v>
          </cell>
          <cell r="I3099">
            <v>0</v>
          </cell>
        </row>
        <row r="3100">
          <cell r="A3100" t="str">
            <v>3524100750719EF-0450+05000</v>
          </cell>
          <cell r="B3100" t="str">
            <v>X28</v>
          </cell>
          <cell r="C3100">
            <v>231043233</v>
          </cell>
          <cell r="D3100">
            <v>9</v>
          </cell>
          <cell r="H3100">
            <v>0</v>
          </cell>
          <cell r="I3100">
            <v>0</v>
          </cell>
        </row>
        <row r="3101">
          <cell r="A3101" t="str">
            <v>3524100750719EF-0450+07500</v>
          </cell>
          <cell r="B3101" t="str">
            <v>X28</v>
          </cell>
          <cell r="C3101">
            <v>231043159</v>
          </cell>
          <cell r="D3101">
            <v>9</v>
          </cell>
          <cell r="H3101">
            <v>0</v>
          </cell>
          <cell r="I3101">
            <v>0</v>
          </cell>
        </row>
        <row r="3102">
          <cell r="A3102" t="str">
            <v>3524100750719EF-0450+10000</v>
          </cell>
          <cell r="B3102" t="str">
            <v>X28</v>
          </cell>
          <cell r="C3102">
            <v>231043076</v>
          </cell>
          <cell r="D3102">
            <v>9</v>
          </cell>
          <cell r="H3102">
            <v>0</v>
          </cell>
          <cell r="I3102">
            <v>0</v>
          </cell>
        </row>
        <row r="3103">
          <cell r="A3103" t="str">
            <v>3524100750719EF-0450+12500</v>
          </cell>
          <cell r="B3103" t="str">
            <v>X28</v>
          </cell>
          <cell r="C3103">
            <v>231042995</v>
          </cell>
          <cell r="D3103">
            <v>9</v>
          </cell>
          <cell r="H3103">
            <v>0</v>
          </cell>
          <cell r="I3103">
            <v>0</v>
          </cell>
        </row>
        <row r="3104">
          <cell r="A3104" t="str">
            <v>3524100750719EF-0450+15000</v>
          </cell>
          <cell r="B3104" t="str">
            <v>X28</v>
          </cell>
          <cell r="C3104">
            <v>231042912</v>
          </cell>
          <cell r="D3104">
            <v>9</v>
          </cell>
          <cell r="H3104">
            <v>0</v>
          </cell>
          <cell r="I3104">
            <v>0</v>
          </cell>
        </row>
        <row r="3105">
          <cell r="A3105" t="str">
            <v>3524100750719EF-0450+17500</v>
          </cell>
          <cell r="B3105" t="str">
            <v>X28</v>
          </cell>
          <cell r="C3105">
            <v>231042839</v>
          </cell>
          <cell r="D3105">
            <v>9</v>
          </cell>
          <cell r="H3105">
            <v>0</v>
          </cell>
          <cell r="I3105">
            <v>0</v>
          </cell>
        </row>
        <row r="3106">
          <cell r="A3106" t="str">
            <v>3524100750719EF-0450+20000</v>
          </cell>
          <cell r="B3106" t="str">
            <v>X28</v>
          </cell>
          <cell r="C3106">
            <v>231042755</v>
          </cell>
          <cell r="D3106">
            <v>9</v>
          </cell>
          <cell r="H3106">
            <v>0</v>
          </cell>
          <cell r="I3106">
            <v>0</v>
          </cell>
        </row>
        <row r="3107">
          <cell r="A3107" t="str">
            <v>3524100750719EF-0475+00000</v>
          </cell>
          <cell r="B3107" t="str">
            <v>X28</v>
          </cell>
          <cell r="C3107">
            <v>231043456</v>
          </cell>
          <cell r="D3107">
            <v>9</v>
          </cell>
          <cell r="H3107">
            <v>0</v>
          </cell>
          <cell r="I3107">
            <v>0</v>
          </cell>
        </row>
        <row r="3108">
          <cell r="A3108" t="str">
            <v>3524100750719EF-0475+02500</v>
          </cell>
          <cell r="B3108" t="str">
            <v>X28</v>
          </cell>
          <cell r="C3108">
            <v>231043399</v>
          </cell>
          <cell r="D3108">
            <v>9</v>
          </cell>
          <cell r="H3108">
            <v>0</v>
          </cell>
          <cell r="I3108">
            <v>0</v>
          </cell>
        </row>
        <row r="3109">
          <cell r="A3109" t="str">
            <v>3524100750719EF-0475+05000</v>
          </cell>
          <cell r="B3109" t="str">
            <v>X28</v>
          </cell>
          <cell r="C3109">
            <v>231043324</v>
          </cell>
          <cell r="D3109">
            <v>9</v>
          </cell>
          <cell r="H3109">
            <v>0</v>
          </cell>
          <cell r="I3109">
            <v>0</v>
          </cell>
        </row>
        <row r="3110">
          <cell r="A3110" t="str">
            <v>3524100750719EF-0475+07500</v>
          </cell>
          <cell r="B3110" t="str">
            <v>X28</v>
          </cell>
          <cell r="C3110">
            <v>231043241</v>
          </cell>
          <cell r="D3110">
            <v>9</v>
          </cell>
          <cell r="H3110">
            <v>0</v>
          </cell>
          <cell r="I3110">
            <v>0</v>
          </cell>
        </row>
        <row r="3111">
          <cell r="A3111" t="str">
            <v>3524100750719EF-0475+10000</v>
          </cell>
          <cell r="B3111" t="str">
            <v>X28</v>
          </cell>
          <cell r="C3111">
            <v>231043167</v>
          </cell>
          <cell r="D3111">
            <v>9</v>
          </cell>
          <cell r="H3111">
            <v>0</v>
          </cell>
          <cell r="I3111">
            <v>0</v>
          </cell>
        </row>
        <row r="3112">
          <cell r="A3112" t="str">
            <v>3524100750719EF-0475+12500</v>
          </cell>
          <cell r="B3112" t="str">
            <v>X28</v>
          </cell>
          <cell r="C3112">
            <v>231043084</v>
          </cell>
          <cell r="D3112">
            <v>9</v>
          </cell>
          <cell r="H3112">
            <v>0</v>
          </cell>
          <cell r="I3112">
            <v>0</v>
          </cell>
        </row>
        <row r="3113">
          <cell r="A3113" t="str">
            <v>3524100750719EF-0475+15000</v>
          </cell>
          <cell r="B3113" t="str">
            <v>X28</v>
          </cell>
          <cell r="C3113">
            <v>231043001</v>
          </cell>
          <cell r="D3113">
            <v>9</v>
          </cell>
          <cell r="H3113">
            <v>0</v>
          </cell>
          <cell r="I3113">
            <v>0</v>
          </cell>
        </row>
        <row r="3114">
          <cell r="A3114" t="str">
            <v>3524100750719EF-0475+17500</v>
          </cell>
          <cell r="B3114" t="str">
            <v>X28</v>
          </cell>
          <cell r="C3114">
            <v>231042920</v>
          </cell>
          <cell r="D3114">
            <v>9</v>
          </cell>
          <cell r="H3114">
            <v>0</v>
          </cell>
          <cell r="I3114">
            <v>0</v>
          </cell>
        </row>
        <row r="3115">
          <cell r="A3115" t="str">
            <v>3524100750719EF-0475+20000</v>
          </cell>
          <cell r="B3115" t="str">
            <v>X28</v>
          </cell>
          <cell r="C3115">
            <v>231042847</v>
          </cell>
          <cell r="D3115">
            <v>9</v>
          </cell>
          <cell r="H3115">
            <v>0</v>
          </cell>
          <cell r="I3115">
            <v>0</v>
          </cell>
        </row>
        <row r="3116">
          <cell r="A3116" t="str">
            <v>3524100750719EF-0500+00000</v>
          </cell>
          <cell r="B3116" t="str">
            <v>X28</v>
          </cell>
          <cell r="C3116">
            <v>231043514</v>
          </cell>
          <cell r="D3116">
            <v>9</v>
          </cell>
          <cell r="H3116">
            <v>0</v>
          </cell>
          <cell r="I3116">
            <v>0</v>
          </cell>
        </row>
        <row r="3117">
          <cell r="A3117" t="str">
            <v>3524100750719EF-0500+02500</v>
          </cell>
          <cell r="B3117" t="str">
            <v>X28</v>
          </cell>
          <cell r="C3117">
            <v>231043464</v>
          </cell>
          <cell r="D3117">
            <v>9</v>
          </cell>
          <cell r="H3117">
            <v>0</v>
          </cell>
          <cell r="I3117">
            <v>0</v>
          </cell>
        </row>
        <row r="3118">
          <cell r="A3118" t="str">
            <v>3524100750719EF-0500+05000</v>
          </cell>
          <cell r="B3118" t="str">
            <v>X28</v>
          </cell>
          <cell r="C3118">
            <v>231043407</v>
          </cell>
          <cell r="D3118">
            <v>9</v>
          </cell>
          <cell r="H3118">
            <v>0</v>
          </cell>
          <cell r="I3118">
            <v>0</v>
          </cell>
        </row>
        <row r="3119">
          <cell r="A3119" t="str">
            <v>3524100750719EF-0500+07500</v>
          </cell>
          <cell r="B3119" t="str">
            <v>X28</v>
          </cell>
          <cell r="C3119">
            <v>231043332</v>
          </cell>
          <cell r="D3119">
            <v>9</v>
          </cell>
          <cell r="H3119">
            <v>0</v>
          </cell>
          <cell r="I3119">
            <v>0</v>
          </cell>
        </row>
        <row r="3120">
          <cell r="A3120" t="str">
            <v>3524100750719EF-0500+10000</v>
          </cell>
          <cell r="B3120" t="str">
            <v>X28</v>
          </cell>
          <cell r="C3120">
            <v>231043258</v>
          </cell>
          <cell r="D3120">
            <v>9</v>
          </cell>
          <cell r="H3120">
            <v>0</v>
          </cell>
          <cell r="I3120">
            <v>0</v>
          </cell>
        </row>
        <row r="3121">
          <cell r="A3121" t="str">
            <v>3524100750719EF-0500+12500</v>
          </cell>
          <cell r="B3121" t="str">
            <v>X28</v>
          </cell>
          <cell r="C3121">
            <v>231043175</v>
          </cell>
          <cell r="D3121">
            <v>9</v>
          </cell>
          <cell r="H3121">
            <v>0</v>
          </cell>
          <cell r="I3121">
            <v>0</v>
          </cell>
        </row>
        <row r="3122">
          <cell r="A3122" t="str">
            <v>3524100750719EF-0500+15000</v>
          </cell>
          <cell r="B3122" t="str">
            <v>X28</v>
          </cell>
          <cell r="C3122">
            <v>231043092</v>
          </cell>
          <cell r="D3122">
            <v>9</v>
          </cell>
          <cell r="H3122">
            <v>0</v>
          </cell>
          <cell r="I3122">
            <v>0</v>
          </cell>
        </row>
        <row r="3123">
          <cell r="A3123" t="str">
            <v>3524100750719EF-0500+17500</v>
          </cell>
          <cell r="B3123" t="str">
            <v>X28</v>
          </cell>
          <cell r="C3123">
            <v>231043019</v>
          </cell>
          <cell r="D3123">
            <v>9</v>
          </cell>
          <cell r="H3123">
            <v>0</v>
          </cell>
          <cell r="I3123">
            <v>0</v>
          </cell>
        </row>
        <row r="3124">
          <cell r="A3124" t="str">
            <v>3524100750719EF-0500+20000</v>
          </cell>
          <cell r="B3124" t="str">
            <v>X28</v>
          </cell>
          <cell r="C3124">
            <v>231042938</v>
          </cell>
          <cell r="D3124">
            <v>9</v>
          </cell>
          <cell r="H3124">
            <v>0</v>
          </cell>
          <cell r="I3124">
            <v>0</v>
          </cell>
        </row>
        <row r="3125">
          <cell r="A3125" t="str">
            <v>3524100750719EF-0525+00000</v>
          </cell>
          <cell r="B3125" t="str">
            <v>X28</v>
          </cell>
          <cell r="C3125">
            <v>231043563</v>
          </cell>
          <cell r="D3125">
            <v>9</v>
          </cell>
          <cell r="H3125">
            <v>0</v>
          </cell>
          <cell r="I3125">
            <v>0</v>
          </cell>
        </row>
        <row r="3126">
          <cell r="A3126" t="str">
            <v>3524100750719EF-0525+02500</v>
          </cell>
          <cell r="B3126" t="str">
            <v>X28</v>
          </cell>
          <cell r="C3126">
            <v>231043522</v>
          </cell>
          <cell r="D3126">
            <v>9</v>
          </cell>
          <cell r="H3126">
            <v>0</v>
          </cell>
          <cell r="I3126">
            <v>0</v>
          </cell>
        </row>
        <row r="3127">
          <cell r="A3127" t="str">
            <v>3524100750719EF-0525+05000</v>
          </cell>
          <cell r="B3127" t="str">
            <v>X28</v>
          </cell>
          <cell r="C3127">
            <v>231043472</v>
          </cell>
          <cell r="D3127">
            <v>9</v>
          </cell>
          <cell r="H3127">
            <v>0</v>
          </cell>
          <cell r="I3127">
            <v>0</v>
          </cell>
        </row>
        <row r="3128">
          <cell r="A3128" t="str">
            <v>3524100750719EF-0525+07500</v>
          </cell>
          <cell r="B3128" t="str">
            <v>X28</v>
          </cell>
          <cell r="C3128">
            <v>231043415</v>
          </cell>
          <cell r="D3128">
            <v>9</v>
          </cell>
          <cell r="H3128">
            <v>0</v>
          </cell>
          <cell r="I3128">
            <v>0</v>
          </cell>
        </row>
        <row r="3129">
          <cell r="A3129" t="str">
            <v>3524100750719EF-0525+10000</v>
          </cell>
          <cell r="B3129" t="str">
            <v>X28</v>
          </cell>
          <cell r="C3129">
            <v>231043340</v>
          </cell>
          <cell r="D3129">
            <v>9</v>
          </cell>
          <cell r="H3129">
            <v>0</v>
          </cell>
          <cell r="I3129">
            <v>0</v>
          </cell>
        </row>
        <row r="3130">
          <cell r="A3130" t="str">
            <v>3524100750719EF-0525+12500</v>
          </cell>
          <cell r="B3130" t="str">
            <v>X28</v>
          </cell>
          <cell r="C3130">
            <v>231043266</v>
          </cell>
          <cell r="D3130">
            <v>9</v>
          </cell>
          <cell r="H3130">
            <v>0</v>
          </cell>
          <cell r="I3130">
            <v>0</v>
          </cell>
        </row>
        <row r="3131">
          <cell r="A3131" t="str">
            <v>3524100750719EF-0525+15000</v>
          </cell>
          <cell r="B3131" t="str">
            <v>X28</v>
          </cell>
          <cell r="C3131">
            <v>231043183</v>
          </cell>
          <cell r="D3131">
            <v>9</v>
          </cell>
          <cell r="H3131">
            <v>0</v>
          </cell>
          <cell r="I3131">
            <v>0</v>
          </cell>
        </row>
        <row r="3132">
          <cell r="A3132" t="str">
            <v>3524100750719EF-0525+17500</v>
          </cell>
          <cell r="B3132" t="str">
            <v>X28</v>
          </cell>
          <cell r="C3132">
            <v>231043100</v>
          </cell>
          <cell r="D3132">
            <v>9</v>
          </cell>
          <cell r="H3132">
            <v>0</v>
          </cell>
          <cell r="I3132">
            <v>0</v>
          </cell>
        </row>
        <row r="3133">
          <cell r="A3133" t="str">
            <v>3524100750719EF-0525+20000</v>
          </cell>
          <cell r="B3133" t="str">
            <v>X28</v>
          </cell>
          <cell r="C3133">
            <v>231043027</v>
          </cell>
          <cell r="D3133">
            <v>9</v>
          </cell>
          <cell r="H3133">
            <v>0</v>
          </cell>
          <cell r="I3133">
            <v>0</v>
          </cell>
        </row>
        <row r="3134">
          <cell r="A3134" t="str">
            <v>3524100750719EF-0550+00000</v>
          </cell>
          <cell r="B3134" t="str">
            <v>X28</v>
          </cell>
          <cell r="C3134">
            <v>231043605</v>
          </cell>
          <cell r="D3134">
            <v>9</v>
          </cell>
          <cell r="H3134">
            <v>0</v>
          </cell>
          <cell r="I3134">
            <v>0</v>
          </cell>
        </row>
        <row r="3135">
          <cell r="A3135" t="str">
            <v>3524100750719EF-0550+02500</v>
          </cell>
          <cell r="B3135" t="str">
            <v>X28</v>
          </cell>
          <cell r="C3135">
            <v>231043571</v>
          </cell>
          <cell r="D3135">
            <v>9</v>
          </cell>
          <cell r="H3135">
            <v>0</v>
          </cell>
          <cell r="I3135">
            <v>0</v>
          </cell>
        </row>
        <row r="3136">
          <cell r="A3136" t="str">
            <v>3524100750719EF-0550+05000</v>
          </cell>
          <cell r="B3136" t="str">
            <v>X28</v>
          </cell>
          <cell r="C3136">
            <v>231043530</v>
          </cell>
          <cell r="D3136">
            <v>9</v>
          </cell>
          <cell r="H3136">
            <v>0</v>
          </cell>
          <cell r="I3136">
            <v>0</v>
          </cell>
        </row>
        <row r="3137">
          <cell r="A3137" t="str">
            <v>3524100750719EF-0550+07500</v>
          </cell>
          <cell r="B3137" t="str">
            <v>X28</v>
          </cell>
          <cell r="C3137">
            <v>231043480</v>
          </cell>
          <cell r="D3137">
            <v>9</v>
          </cell>
          <cell r="H3137">
            <v>0</v>
          </cell>
          <cell r="I3137">
            <v>0</v>
          </cell>
        </row>
        <row r="3138">
          <cell r="A3138" t="str">
            <v>3524100750719EF-0550+10000</v>
          </cell>
          <cell r="B3138" t="str">
            <v>X28</v>
          </cell>
          <cell r="C3138">
            <v>231043423</v>
          </cell>
          <cell r="D3138">
            <v>9</v>
          </cell>
          <cell r="H3138">
            <v>0</v>
          </cell>
          <cell r="I3138">
            <v>0</v>
          </cell>
        </row>
        <row r="3139">
          <cell r="A3139" t="str">
            <v>3524100750719EF-0550+12500</v>
          </cell>
          <cell r="B3139" t="str">
            <v>X28</v>
          </cell>
          <cell r="C3139">
            <v>231043357</v>
          </cell>
          <cell r="D3139">
            <v>9</v>
          </cell>
          <cell r="H3139">
            <v>0</v>
          </cell>
          <cell r="I3139">
            <v>0</v>
          </cell>
        </row>
        <row r="3140">
          <cell r="A3140" t="str">
            <v>3524100750719EF-0550+15000</v>
          </cell>
          <cell r="B3140" t="str">
            <v>X28</v>
          </cell>
          <cell r="C3140">
            <v>231043274</v>
          </cell>
          <cell r="D3140">
            <v>9</v>
          </cell>
          <cell r="H3140">
            <v>0</v>
          </cell>
          <cell r="I3140">
            <v>0</v>
          </cell>
        </row>
        <row r="3141">
          <cell r="A3141" t="str">
            <v>3524100750719EF-0550+17500</v>
          </cell>
          <cell r="B3141" t="str">
            <v>X28</v>
          </cell>
          <cell r="C3141">
            <v>231043191</v>
          </cell>
          <cell r="D3141">
            <v>9</v>
          </cell>
          <cell r="H3141">
            <v>0</v>
          </cell>
          <cell r="I3141">
            <v>0</v>
          </cell>
        </row>
        <row r="3142">
          <cell r="A3142" t="str">
            <v>3524100750719EF-0550+20000</v>
          </cell>
          <cell r="B3142" t="str">
            <v>X28</v>
          </cell>
          <cell r="C3142">
            <v>231043118</v>
          </cell>
          <cell r="D3142">
            <v>9</v>
          </cell>
          <cell r="H3142">
            <v>0</v>
          </cell>
          <cell r="I3142">
            <v>0</v>
          </cell>
        </row>
        <row r="3143">
          <cell r="A3143" t="str">
            <v>3524100750719EF-0575+00000</v>
          </cell>
          <cell r="B3143" t="str">
            <v>X28</v>
          </cell>
          <cell r="C3143">
            <v>231043639</v>
          </cell>
          <cell r="D3143">
            <v>9</v>
          </cell>
          <cell r="H3143">
            <v>0</v>
          </cell>
          <cell r="I3143">
            <v>0</v>
          </cell>
        </row>
        <row r="3144">
          <cell r="A3144" t="str">
            <v>3524100750719EF-0575+02500</v>
          </cell>
          <cell r="B3144" t="str">
            <v>X28</v>
          </cell>
          <cell r="C3144">
            <v>231043613</v>
          </cell>
          <cell r="D3144">
            <v>9</v>
          </cell>
          <cell r="H3144">
            <v>0</v>
          </cell>
          <cell r="I3144">
            <v>0</v>
          </cell>
        </row>
        <row r="3145">
          <cell r="A3145" t="str">
            <v>3524100750719EF-0575+05000</v>
          </cell>
          <cell r="B3145" t="str">
            <v>X28</v>
          </cell>
          <cell r="C3145">
            <v>231043589</v>
          </cell>
          <cell r="D3145">
            <v>9</v>
          </cell>
          <cell r="H3145">
            <v>0</v>
          </cell>
          <cell r="I3145">
            <v>0</v>
          </cell>
        </row>
        <row r="3146">
          <cell r="A3146" t="str">
            <v>3524100750719EF-0575+07500</v>
          </cell>
          <cell r="B3146" t="str">
            <v>X28</v>
          </cell>
          <cell r="C3146">
            <v>231043548</v>
          </cell>
          <cell r="D3146">
            <v>9</v>
          </cell>
          <cell r="H3146">
            <v>0</v>
          </cell>
          <cell r="I3146">
            <v>0</v>
          </cell>
        </row>
        <row r="3147">
          <cell r="A3147" t="str">
            <v>3524100750719EF-0575+10000</v>
          </cell>
          <cell r="B3147" t="str">
            <v>X28</v>
          </cell>
          <cell r="C3147">
            <v>231043498</v>
          </cell>
          <cell r="D3147">
            <v>9</v>
          </cell>
          <cell r="H3147">
            <v>0</v>
          </cell>
          <cell r="I3147">
            <v>0</v>
          </cell>
        </row>
        <row r="3148">
          <cell r="A3148" t="str">
            <v>3524100750719EF-0575+12500</v>
          </cell>
          <cell r="B3148" t="str">
            <v>X28</v>
          </cell>
          <cell r="C3148">
            <v>231043431</v>
          </cell>
          <cell r="D3148">
            <v>9</v>
          </cell>
          <cell r="H3148">
            <v>0</v>
          </cell>
          <cell r="I3148">
            <v>0</v>
          </cell>
        </row>
        <row r="3149">
          <cell r="A3149" t="str">
            <v>3524100750719EF-0575+15000</v>
          </cell>
          <cell r="B3149" t="str">
            <v>X28</v>
          </cell>
          <cell r="C3149">
            <v>231043365</v>
          </cell>
          <cell r="D3149">
            <v>9</v>
          </cell>
          <cell r="H3149">
            <v>0</v>
          </cell>
          <cell r="I3149">
            <v>0</v>
          </cell>
        </row>
        <row r="3150">
          <cell r="A3150" t="str">
            <v>3524100750719EF-0575+17500</v>
          </cell>
          <cell r="B3150" t="str">
            <v>X28</v>
          </cell>
          <cell r="C3150">
            <v>231043282</v>
          </cell>
          <cell r="D3150">
            <v>9</v>
          </cell>
          <cell r="H3150">
            <v>0</v>
          </cell>
          <cell r="I3150">
            <v>0</v>
          </cell>
        </row>
        <row r="3151">
          <cell r="A3151" t="str">
            <v>3524100750719EF-0575+20000</v>
          </cell>
          <cell r="B3151" t="str">
            <v>X28</v>
          </cell>
          <cell r="C3151">
            <v>231043209</v>
          </cell>
          <cell r="D3151">
            <v>9</v>
          </cell>
          <cell r="H3151">
            <v>0</v>
          </cell>
          <cell r="I3151">
            <v>0</v>
          </cell>
        </row>
        <row r="3152">
          <cell r="A3152" t="str">
            <v>3524100750719EF-0600+00000</v>
          </cell>
          <cell r="B3152" t="str">
            <v>X28</v>
          </cell>
          <cell r="C3152">
            <v>231043654</v>
          </cell>
          <cell r="D3152">
            <v>9</v>
          </cell>
          <cell r="H3152">
            <v>0</v>
          </cell>
          <cell r="I3152">
            <v>0</v>
          </cell>
        </row>
        <row r="3153">
          <cell r="A3153" t="str">
            <v>3524100750719EF-0600+02500</v>
          </cell>
          <cell r="B3153" t="str">
            <v>X28</v>
          </cell>
          <cell r="C3153">
            <v>231043647</v>
          </cell>
          <cell r="D3153">
            <v>9</v>
          </cell>
          <cell r="H3153">
            <v>0</v>
          </cell>
          <cell r="I3153">
            <v>0</v>
          </cell>
        </row>
        <row r="3154">
          <cell r="A3154" t="str">
            <v>3524100750719EF-0600+05000</v>
          </cell>
          <cell r="B3154" t="str">
            <v>X28</v>
          </cell>
          <cell r="C3154">
            <v>231043621</v>
          </cell>
          <cell r="D3154">
            <v>9</v>
          </cell>
          <cell r="H3154">
            <v>0</v>
          </cell>
          <cell r="I3154">
            <v>0</v>
          </cell>
        </row>
        <row r="3155">
          <cell r="A3155" t="str">
            <v>3524100750719EF-0600+07500</v>
          </cell>
          <cell r="B3155" t="str">
            <v>X28</v>
          </cell>
          <cell r="C3155">
            <v>231043597</v>
          </cell>
          <cell r="D3155">
            <v>9</v>
          </cell>
          <cell r="H3155">
            <v>0</v>
          </cell>
          <cell r="I3155">
            <v>0</v>
          </cell>
        </row>
        <row r="3156">
          <cell r="A3156" t="str">
            <v>3524100750719EF-0600+10000</v>
          </cell>
          <cell r="B3156" t="str">
            <v>X28</v>
          </cell>
          <cell r="C3156">
            <v>231043555</v>
          </cell>
          <cell r="D3156">
            <v>9</v>
          </cell>
          <cell r="H3156">
            <v>0</v>
          </cell>
          <cell r="I3156">
            <v>0</v>
          </cell>
        </row>
        <row r="3157">
          <cell r="A3157" t="str">
            <v>3524100750719EF-0600+12500</v>
          </cell>
          <cell r="B3157" t="str">
            <v>X28</v>
          </cell>
          <cell r="C3157">
            <v>231043506</v>
          </cell>
          <cell r="D3157">
            <v>9</v>
          </cell>
          <cell r="H3157">
            <v>0</v>
          </cell>
          <cell r="I3157">
            <v>0</v>
          </cell>
        </row>
        <row r="3158">
          <cell r="A3158" t="str">
            <v>3524100750719EF-0600+15000</v>
          </cell>
          <cell r="B3158" t="str">
            <v>X28</v>
          </cell>
          <cell r="C3158">
            <v>231043449</v>
          </cell>
          <cell r="D3158">
            <v>9</v>
          </cell>
          <cell r="H3158">
            <v>0</v>
          </cell>
          <cell r="I3158">
            <v>0</v>
          </cell>
        </row>
        <row r="3159">
          <cell r="A3159" t="str">
            <v>3524100750719EF-0600+17500</v>
          </cell>
          <cell r="B3159" t="str">
            <v>X28</v>
          </cell>
          <cell r="C3159">
            <v>231043373</v>
          </cell>
          <cell r="D3159">
            <v>9</v>
          </cell>
          <cell r="H3159">
            <v>0</v>
          </cell>
          <cell r="I3159">
            <v>0</v>
          </cell>
        </row>
        <row r="3160">
          <cell r="A3160" t="str">
            <v>3524100750719EF-0600+20000</v>
          </cell>
          <cell r="B3160" t="str">
            <v>X28</v>
          </cell>
          <cell r="C3160">
            <v>231043290</v>
          </cell>
          <cell r="D3160">
            <v>9</v>
          </cell>
          <cell r="H3160">
            <v>0</v>
          </cell>
          <cell r="I3160">
            <v>0</v>
          </cell>
        </row>
        <row r="3161">
          <cell r="A3161" t="str">
            <v>3524100750876EF+0000+00000</v>
          </cell>
          <cell r="B3161" t="str">
            <v>X28</v>
          </cell>
          <cell r="C3161">
            <v>263367674</v>
          </cell>
          <cell r="D3161" t="str">
            <v>2.86</v>
          </cell>
          <cell r="E3161">
            <v>129</v>
          </cell>
          <cell r="F3161">
            <v>106</v>
          </cell>
          <cell r="H3161">
            <v>38</v>
          </cell>
          <cell r="I3161">
            <v>69</v>
          </cell>
        </row>
        <row r="3162">
          <cell r="A3162" t="str">
            <v>3524100750876EF-0025+00000</v>
          </cell>
          <cell r="B3162" t="str">
            <v>X28</v>
          </cell>
          <cell r="C3162">
            <v>263367765</v>
          </cell>
          <cell r="D3162" t="str">
            <v>1.92</v>
          </cell>
          <cell r="E3162">
            <v>26</v>
          </cell>
          <cell r="F3162">
            <v>4</v>
          </cell>
          <cell r="H3162">
            <v>5</v>
          </cell>
          <cell r="I3162">
            <v>13</v>
          </cell>
        </row>
        <row r="3163">
          <cell r="A3163" t="str">
            <v>3524100750876EF-0025+02500</v>
          </cell>
          <cell r="B3163" t="str">
            <v>X28</v>
          </cell>
          <cell r="C3163">
            <v>263367682</v>
          </cell>
          <cell r="D3163" t="str">
            <v>2.33</v>
          </cell>
          <cell r="E3163">
            <v>64</v>
          </cell>
          <cell r="H3163">
            <v>8</v>
          </cell>
          <cell r="I3163">
            <v>24</v>
          </cell>
        </row>
        <row r="3164">
          <cell r="A3164" t="str">
            <v>3524100750876EF-0050+00000</v>
          </cell>
          <cell r="B3164" t="str">
            <v>X28</v>
          </cell>
          <cell r="C3164">
            <v>263367856</v>
          </cell>
          <cell r="D3164" t="str">
            <v>2.11</v>
          </cell>
          <cell r="E3164">
            <v>49</v>
          </cell>
          <cell r="H3164">
            <v>9</v>
          </cell>
          <cell r="I3164">
            <v>19</v>
          </cell>
        </row>
        <row r="3165">
          <cell r="A3165" t="str">
            <v>3524100750876EF-0050+02500</v>
          </cell>
          <cell r="B3165" t="str">
            <v>X28</v>
          </cell>
          <cell r="C3165">
            <v>263367773</v>
          </cell>
          <cell r="D3165" t="str">
            <v>1.43</v>
          </cell>
          <cell r="E3165">
            <v>43</v>
          </cell>
          <cell r="F3165">
            <v>2</v>
          </cell>
          <cell r="H3165">
            <v>12</v>
          </cell>
          <cell r="I3165">
            <v>23</v>
          </cell>
        </row>
        <row r="3166">
          <cell r="A3166" t="str">
            <v>3524100750876EF-0050+05000</v>
          </cell>
          <cell r="B3166" t="str">
            <v>X28</v>
          </cell>
          <cell r="C3166">
            <v>263367690</v>
          </cell>
          <cell r="D3166" t="str">
            <v>3.53</v>
          </cell>
          <cell r="E3166">
            <v>66</v>
          </cell>
          <cell r="F3166">
            <v>61</v>
          </cell>
          <cell r="H3166">
            <v>21</v>
          </cell>
          <cell r="I3166">
            <v>30</v>
          </cell>
        </row>
        <row r="3167">
          <cell r="A3167" t="str">
            <v>3524100750876EF-0075+00000</v>
          </cell>
          <cell r="B3167" t="str">
            <v>X28</v>
          </cell>
          <cell r="C3167">
            <v>263367948</v>
          </cell>
          <cell r="D3167" t="str">
            <v>2.12</v>
          </cell>
          <cell r="E3167">
            <v>47</v>
          </cell>
          <cell r="F3167">
            <v>18</v>
          </cell>
          <cell r="H3167">
            <v>12</v>
          </cell>
          <cell r="I3167">
            <v>25</v>
          </cell>
        </row>
        <row r="3168">
          <cell r="A3168" t="str">
            <v>3524100750876EF-0075+02500</v>
          </cell>
          <cell r="B3168" t="str">
            <v>X28</v>
          </cell>
          <cell r="C3168">
            <v>263367864</v>
          </cell>
          <cell r="D3168" t="str">
            <v>2.04</v>
          </cell>
          <cell r="E3168">
            <v>45</v>
          </cell>
          <cell r="F3168">
            <v>20</v>
          </cell>
          <cell r="H3168">
            <v>14</v>
          </cell>
          <cell r="I3168">
            <v>25</v>
          </cell>
        </row>
        <row r="3169">
          <cell r="A3169" t="str">
            <v>3524100750876EF-0075+05000</v>
          </cell>
          <cell r="B3169" t="str">
            <v>X28</v>
          </cell>
          <cell r="C3169">
            <v>263367781</v>
          </cell>
          <cell r="D3169" t="str">
            <v>1.96</v>
          </cell>
          <cell r="E3169">
            <v>59</v>
          </cell>
          <cell r="H3169">
            <v>12</v>
          </cell>
          <cell r="I3169">
            <v>24</v>
          </cell>
        </row>
        <row r="3170">
          <cell r="A3170" t="str">
            <v>3524100750876EF-0075+07500</v>
          </cell>
          <cell r="B3170" t="str">
            <v>X28</v>
          </cell>
          <cell r="C3170">
            <v>263367708</v>
          </cell>
          <cell r="D3170" t="str">
            <v>2.25</v>
          </cell>
          <cell r="E3170">
            <v>59</v>
          </cell>
          <cell r="F3170">
            <v>10</v>
          </cell>
          <cell r="H3170">
            <v>15</v>
          </cell>
          <cell r="I3170">
            <v>24</v>
          </cell>
        </row>
        <row r="3171">
          <cell r="A3171" t="str">
            <v>3524100750876EF-0100+00000</v>
          </cell>
          <cell r="B3171" t="str">
            <v>X28</v>
          </cell>
          <cell r="C3171">
            <v>263368037</v>
          </cell>
          <cell r="D3171" t="str">
            <v>1.74</v>
          </cell>
          <cell r="E3171">
            <v>60</v>
          </cell>
          <cell r="F3171">
            <v>24</v>
          </cell>
          <cell r="H3171">
            <v>18</v>
          </cell>
          <cell r="I3171">
            <v>38</v>
          </cell>
        </row>
        <row r="3172">
          <cell r="A3172" t="str">
            <v>3524100750876EF-0100+02500</v>
          </cell>
          <cell r="B3172" t="str">
            <v>X28</v>
          </cell>
          <cell r="C3172">
            <v>263367955</v>
          </cell>
          <cell r="D3172" t="str">
            <v>2.26</v>
          </cell>
          <cell r="E3172">
            <v>79</v>
          </cell>
          <cell r="F3172">
            <v>21</v>
          </cell>
          <cell r="H3172">
            <v>21</v>
          </cell>
          <cell r="I3172">
            <v>35</v>
          </cell>
        </row>
        <row r="3173">
          <cell r="A3173" t="str">
            <v>3524100750876EF-0100+05000</v>
          </cell>
          <cell r="B3173" t="str">
            <v>X28</v>
          </cell>
          <cell r="C3173">
            <v>263367872</v>
          </cell>
          <cell r="D3173" t="str">
            <v>1.66</v>
          </cell>
          <cell r="E3173">
            <v>69</v>
          </cell>
          <cell r="F3173">
            <v>10</v>
          </cell>
          <cell r="H3173">
            <v>21</v>
          </cell>
          <cell r="I3173">
            <v>35</v>
          </cell>
        </row>
        <row r="3174">
          <cell r="A3174" t="str">
            <v>3524100750876EF-0100+07500</v>
          </cell>
          <cell r="B3174" t="str">
            <v>X28</v>
          </cell>
          <cell r="C3174">
            <v>263367799</v>
          </cell>
          <cell r="D3174" t="str">
            <v>2.11</v>
          </cell>
          <cell r="E3174">
            <v>50</v>
          </cell>
          <cell r="H3174">
            <v>10</v>
          </cell>
          <cell r="I3174">
            <v>19</v>
          </cell>
        </row>
        <row r="3175">
          <cell r="A3175" t="str">
            <v>3524100750876EF-0100+10000</v>
          </cell>
          <cell r="B3175" t="str">
            <v>X28</v>
          </cell>
          <cell r="C3175">
            <v>263367716</v>
          </cell>
          <cell r="D3175" t="str">
            <v>1.75</v>
          </cell>
          <cell r="E3175">
            <v>37</v>
          </cell>
          <cell r="F3175">
            <v>15</v>
          </cell>
          <cell r="H3175">
            <v>10</v>
          </cell>
          <cell r="I3175">
            <v>24</v>
          </cell>
        </row>
        <row r="3176">
          <cell r="A3176" t="str">
            <v>3524100750876EF-0125+00000</v>
          </cell>
          <cell r="B3176" t="str">
            <v>X28</v>
          </cell>
          <cell r="C3176">
            <v>263368128</v>
          </cell>
          <cell r="D3176" t="str">
            <v>2.31</v>
          </cell>
          <cell r="E3176">
            <v>110</v>
          </cell>
          <cell r="F3176">
            <v>23</v>
          </cell>
          <cell r="H3176">
            <v>29</v>
          </cell>
          <cell r="I3176">
            <v>45</v>
          </cell>
        </row>
        <row r="3177">
          <cell r="A3177" t="str">
            <v>3524100750876EF-0125+02500</v>
          </cell>
          <cell r="B3177" t="str">
            <v>X28</v>
          </cell>
          <cell r="C3177">
            <v>263368045</v>
          </cell>
          <cell r="D3177" t="str">
            <v>1.94</v>
          </cell>
          <cell r="E3177">
            <v>76</v>
          </cell>
          <cell r="F3177">
            <v>9</v>
          </cell>
          <cell r="H3177">
            <v>15</v>
          </cell>
          <cell r="I3177">
            <v>36</v>
          </cell>
        </row>
        <row r="3178">
          <cell r="A3178" t="str">
            <v>3524100750876EF-0125+05000</v>
          </cell>
          <cell r="B3178" t="str">
            <v>X28</v>
          </cell>
          <cell r="C3178">
            <v>263367963</v>
          </cell>
          <cell r="D3178" t="str">
            <v>2.71</v>
          </cell>
          <cell r="E3178">
            <v>139</v>
          </cell>
          <cell r="H3178">
            <v>17</v>
          </cell>
          <cell r="I3178">
            <v>45</v>
          </cell>
        </row>
        <row r="3179">
          <cell r="A3179" t="str">
            <v>3524100750876EF-0125+07500</v>
          </cell>
          <cell r="B3179" t="str">
            <v>X28</v>
          </cell>
          <cell r="C3179">
            <v>263367880</v>
          </cell>
          <cell r="D3179" t="str">
            <v>2.04</v>
          </cell>
          <cell r="E3179">
            <v>55</v>
          </cell>
          <cell r="F3179">
            <v>9</v>
          </cell>
          <cell r="H3179">
            <v>13</v>
          </cell>
          <cell r="I3179">
            <v>25</v>
          </cell>
        </row>
        <row r="3180">
          <cell r="A3180" t="str">
            <v>3524100750876EF-0125+10000</v>
          </cell>
          <cell r="B3180" t="str">
            <v>X28</v>
          </cell>
          <cell r="C3180">
            <v>263367807</v>
          </cell>
          <cell r="D3180" t="str">
            <v>2.56</v>
          </cell>
          <cell r="E3180">
            <v>50</v>
          </cell>
          <cell r="H3180">
            <v>9</v>
          </cell>
          <cell r="I3180">
            <v>16</v>
          </cell>
        </row>
        <row r="3181">
          <cell r="A3181" t="str">
            <v>3524100750876EF-0125+12500</v>
          </cell>
          <cell r="B3181" t="str">
            <v>X28</v>
          </cell>
          <cell r="C3181">
            <v>263367724</v>
          </cell>
          <cell r="D3181" t="str">
            <v>2.56</v>
          </cell>
          <cell r="E3181">
            <v>38</v>
          </cell>
          <cell r="F3181">
            <v>15</v>
          </cell>
          <cell r="H3181">
            <v>7</v>
          </cell>
          <cell r="I3181">
            <v>18</v>
          </cell>
        </row>
        <row r="3182">
          <cell r="A3182" t="str">
            <v>3524100750876EF-0150+00000</v>
          </cell>
          <cell r="B3182" t="str">
            <v>X28</v>
          </cell>
          <cell r="C3182">
            <v>263368219</v>
          </cell>
          <cell r="D3182">
            <v>2</v>
          </cell>
          <cell r="E3182">
            <v>106</v>
          </cell>
          <cell r="F3182">
            <v>21</v>
          </cell>
          <cell r="H3182">
            <v>35</v>
          </cell>
          <cell r="I3182">
            <v>46</v>
          </cell>
        </row>
        <row r="3183">
          <cell r="A3183" t="str">
            <v>3524100750876EF-0150+02500</v>
          </cell>
          <cell r="B3183" t="str">
            <v>X28</v>
          </cell>
          <cell r="C3183">
            <v>263368136</v>
          </cell>
          <cell r="D3183" t="str">
            <v>2.2</v>
          </cell>
          <cell r="E3183">
            <v>89</v>
          </cell>
          <cell r="F3183">
            <v>29</v>
          </cell>
          <cell r="H3183">
            <v>21</v>
          </cell>
          <cell r="I3183">
            <v>44</v>
          </cell>
        </row>
        <row r="3184">
          <cell r="A3184" t="str">
            <v>3524100750876EF-0150+05000</v>
          </cell>
          <cell r="B3184" t="str">
            <v>X28</v>
          </cell>
          <cell r="C3184">
            <v>263368052</v>
          </cell>
          <cell r="D3184" t="str">
            <v>1.9</v>
          </cell>
          <cell r="E3184">
            <v>104</v>
          </cell>
          <cell r="F3184">
            <v>14</v>
          </cell>
          <cell r="H3184">
            <v>25</v>
          </cell>
          <cell r="I3184">
            <v>49</v>
          </cell>
        </row>
        <row r="3185">
          <cell r="A3185" t="str">
            <v>3524100750876EF-0150+07500</v>
          </cell>
          <cell r="B3185" t="str">
            <v>X28</v>
          </cell>
          <cell r="C3185">
            <v>263367971</v>
          </cell>
          <cell r="D3185" t="str">
            <v>2.62</v>
          </cell>
          <cell r="E3185">
            <v>85</v>
          </cell>
          <cell r="F3185">
            <v>12</v>
          </cell>
          <cell r="H3185">
            <v>21</v>
          </cell>
          <cell r="I3185">
            <v>29</v>
          </cell>
        </row>
        <row r="3186">
          <cell r="A3186" t="str">
            <v>3524100750876EF-0150+10000</v>
          </cell>
          <cell r="B3186" t="str">
            <v>X28</v>
          </cell>
          <cell r="C3186">
            <v>263367898</v>
          </cell>
          <cell r="D3186" t="str">
            <v>2.06</v>
          </cell>
          <cell r="E3186">
            <v>40</v>
          </cell>
          <cell r="F3186">
            <v>4</v>
          </cell>
          <cell r="H3186">
            <v>9</v>
          </cell>
          <cell r="I3186">
            <v>17</v>
          </cell>
        </row>
        <row r="3187">
          <cell r="A3187" t="str">
            <v>3524100750876EF-0150+12500</v>
          </cell>
          <cell r="B3187" t="str">
            <v>X28</v>
          </cell>
          <cell r="C3187">
            <v>263367815</v>
          </cell>
          <cell r="D3187" t="str">
            <v>2.45</v>
          </cell>
          <cell r="E3187">
            <v>35</v>
          </cell>
          <cell r="H3187">
            <v>8</v>
          </cell>
          <cell r="I3187">
            <v>11</v>
          </cell>
        </row>
        <row r="3188">
          <cell r="A3188" t="str">
            <v>3524100750876EF-0150+15000</v>
          </cell>
          <cell r="B3188" t="str">
            <v>X28</v>
          </cell>
          <cell r="C3188">
            <v>263367732</v>
          </cell>
          <cell r="D3188" t="str">
            <v>2.63</v>
          </cell>
          <cell r="E3188">
            <v>49</v>
          </cell>
          <cell r="H3188">
            <v>7</v>
          </cell>
          <cell r="I3188">
            <v>16</v>
          </cell>
        </row>
        <row r="3189">
          <cell r="A3189" t="str">
            <v>3524100750876EF-0175+00000</v>
          </cell>
          <cell r="B3189" t="str">
            <v>X28</v>
          </cell>
          <cell r="C3189">
            <v>263368300</v>
          </cell>
          <cell r="D3189" t="str">
            <v>2.53</v>
          </cell>
          <cell r="E3189">
            <v>124</v>
          </cell>
          <cell r="F3189">
            <v>44</v>
          </cell>
          <cell r="H3189">
            <v>29</v>
          </cell>
          <cell r="I3189">
            <v>55</v>
          </cell>
        </row>
        <row r="3190">
          <cell r="A3190" t="str">
            <v>3524100750876EF-0175+02500</v>
          </cell>
          <cell r="B3190" t="str">
            <v>X28</v>
          </cell>
          <cell r="C3190">
            <v>263368227</v>
          </cell>
          <cell r="D3190" t="str">
            <v>2.4</v>
          </cell>
          <cell r="E3190">
            <v>126</v>
          </cell>
          <cell r="H3190">
            <v>25</v>
          </cell>
          <cell r="I3190">
            <v>42</v>
          </cell>
        </row>
        <row r="3191">
          <cell r="A3191" t="str">
            <v>3524100750876EF-0175+05000</v>
          </cell>
          <cell r="B3191" t="str">
            <v>X28</v>
          </cell>
          <cell r="C3191">
            <v>263368144</v>
          </cell>
          <cell r="D3191" t="str">
            <v>2.15</v>
          </cell>
          <cell r="E3191">
            <v>109</v>
          </cell>
          <cell r="F3191">
            <v>40</v>
          </cell>
          <cell r="H3191">
            <v>31</v>
          </cell>
          <cell r="I3191">
            <v>55</v>
          </cell>
        </row>
        <row r="3192">
          <cell r="A3192" t="str">
            <v>3524100750876EF-0175+07500</v>
          </cell>
          <cell r="B3192" t="str">
            <v>X28</v>
          </cell>
          <cell r="C3192">
            <v>263368060</v>
          </cell>
          <cell r="D3192" t="str">
            <v>1.9</v>
          </cell>
          <cell r="E3192">
            <v>57</v>
          </cell>
          <cell r="F3192">
            <v>23</v>
          </cell>
          <cell r="H3192">
            <v>21</v>
          </cell>
          <cell r="I3192">
            <v>31</v>
          </cell>
        </row>
        <row r="3193">
          <cell r="A3193" t="str">
            <v>3524100750876EF-0175+10000</v>
          </cell>
          <cell r="B3193" t="str">
            <v>X28</v>
          </cell>
          <cell r="C3193">
            <v>263367989</v>
          </cell>
          <cell r="D3193" t="str">
            <v>4.75</v>
          </cell>
          <cell r="E3193">
            <v>87</v>
          </cell>
          <cell r="H3193">
            <v>11</v>
          </cell>
          <cell r="I3193">
            <v>16</v>
          </cell>
        </row>
        <row r="3194">
          <cell r="A3194" t="str">
            <v>3524100750876EF-0175+12500</v>
          </cell>
          <cell r="B3194" t="str">
            <v>X28</v>
          </cell>
          <cell r="C3194">
            <v>263367906</v>
          </cell>
          <cell r="D3194" t="str">
            <v>3.14</v>
          </cell>
          <cell r="E3194">
            <v>40</v>
          </cell>
          <cell r="F3194">
            <v>15</v>
          </cell>
          <cell r="H3194">
            <v>11</v>
          </cell>
          <cell r="I3194">
            <v>14</v>
          </cell>
        </row>
        <row r="3195">
          <cell r="A3195" t="str">
            <v>3524100750876EF-0175+15000</v>
          </cell>
          <cell r="B3195" t="str">
            <v>X28</v>
          </cell>
          <cell r="C3195">
            <v>263367823</v>
          </cell>
          <cell r="D3195" t="str">
            <v>2.4</v>
          </cell>
          <cell r="E3195">
            <v>23</v>
          </cell>
          <cell r="F3195">
            <v>5</v>
          </cell>
          <cell r="H3195">
            <v>4</v>
          </cell>
          <cell r="I3195">
            <v>10</v>
          </cell>
        </row>
        <row r="3196">
          <cell r="A3196" t="str">
            <v>3524100750876EF-0175+17500</v>
          </cell>
          <cell r="B3196" t="str">
            <v>X28</v>
          </cell>
          <cell r="C3196">
            <v>263367740</v>
          </cell>
          <cell r="D3196">
            <v>4</v>
          </cell>
          <cell r="E3196">
            <v>24</v>
          </cell>
          <cell r="F3196">
            <v>25</v>
          </cell>
          <cell r="H3196">
            <v>5</v>
          </cell>
          <cell r="I3196">
            <v>11</v>
          </cell>
        </row>
        <row r="3197">
          <cell r="A3197" t="str">
            <v>3524100750876EF-0200+00000</v>
          </cell>
          <cell r="B3197" t="str">
            <v>X28</v>
          </cell>
          <cell r="C3197">
            <v>263368391</v>
          </cell>
          <cell r="D3197" t="str">
            <v>2.47</v>
          </cell>
          <cell r="E3197">
            <v>130</v>
          </cell>
          <cell r="F3197">
            <v>37</v>
          </cell>
          <cell r="H3197">
            <v>36</v>
          </cell>
          <cell r="I3197">
            <v>53</v>
          </cell>
        </row>
        <row r="3198">
          <cell r="A3198" t="str">
            <v>3524100750876EF-0200+02500</v>
          </cell>
          <cell r="B3198" t="str">
            <v>X28</v>
          </cell>
          <cell r="C3198">
            <v>263368318</v>
          </cell>
          <cell r="D3198" t="str">
            <v>2.43</v>
          </cell>
          <cell r="E3198">
            <v>101</v>
          </cell>
          <cell r="F3198">
            <v>30</v>
          </cell>
          <cell r="H3198">
            <v>24</v>
          </cell>
          <cell r="I3198">
            <v>44</v>
          </cell>
        </row>
        <row r="3199">
          <cell r="A3199" t="str">
            <v>3524100750876EF-0200+05000</v>
          </cell>
          <cell r="B3199" t="str">
            <v>X28</v>
          </cell>
          <cell r="C3199">
            <v>263368235</v>
          </cell>
          <cell r="D3199" t="str">
            <v>2.09</v>
          </cell>
          <cell r="E3199">
            <v>157</v>
          </cell>
          <cell r="F3199">
            <v>23</v>
          </cell>
          <cell r="H3199">
            <v>38</v>
          </cell>
          <cell r="I3199">
            <v>68</v>
          </cell>
        </row>
        <row r="3200">
          <cell r="A3200" t="str">
            <v>3524100750876EF-0200+07500</v>
          </cell>
          <cell r="B3200" t="str">
            <v>X28</v>
          </cell>
          <cell r="C3200">
            <v>263368151</v>
          </cell>
          <cell r="D3200" t="str">
            <v>2.44</v>
          </cell>
          <cell r="E3200">
            <v>64</v>
          </cell>
          <cell r="F3200">
            <v>35</v>
          </cell>
          <cell r="H3200">
            <v>21</v>
          </cell>
          <cell r="I3200">
            <v>32</v>
          </cell>
        </row>
        <row r="3201">
          <cell r="A3201" t="str">
            <v>3524100750876EF-0200+10000</v>
          </cell>
          <cell r="B3201" t="str">
            <v>X28</v>
          </cell>
          <cell r="C3201">
            <v>263368078</v>
          </cell>
          <cell r="D3201" t="str">
            <v>2.09</v>
          </cell>
          <cell r="E3201">
            <v>60</v>
          </cell>
          <cell r="H3201">
            <v>12</v>
          </cell>
          <cell r="I3201">
            <v>23</v>
          </cell>
        </row>
        <row r="3202">
          <cell r="A3202" t="str">
            <v>3524100750876EF-0200+12500</v>
          </cell>
          <cell r="B3202" t="str">
            <v>X28</v>
          </cell>
          <cell r="C3202">
            <v>263367997</v>
          </cell>
          <cell r="D3202" t="str">
            <v>2.33</v>
          </cell>
          <cell r="E3202">
            <v>40</v>
          </cell>
          <cell r="F3202">
            <v>4</v>
          </cell>
          <cell r="H3202">
            <v>9</v>
          </cell>
          <cell r="I3202">
            <v>15</v>
          </cell>
        </row>
        <row r="3203">
          <cell r="A3203" t="str">
            <v>3524100750876EF-0200+15000</v>
          </cell>
          <cell r="B3203" t="str">
            <v>X28</v>
          </cell>
          <cell r="C3203">
            <v>263367914</v>
          </cell>
          <cell r="D3203" t="str">
            <v>3.92</v>
          </cell>
          <cell r="E3203">
            <v>53</v>
          </cell>
          <cell r="H3203">
            <v>6</v>
          </cell>
          <cell r="I3203">
            <v>12</v>
          </cell>
        </row>
        <row r="3204">
          <cell r="A3204" t="str">
            <v>3524100750876EF-0200+17500</v>
          </cell>
          <cell r="B3204" t="str">
            <v>X28</v>
          </cell>
          <cell r="C3204">
            <v>263367831</v>
          </cell>
          <cell r="D3204" t="str">
            <v>2.67</v>
          </cell>
          <cell r="E3204">
            <v>25</v>
          </cell>
          <cell r="F3204">
            <v>5</v>
          </cell>
          <cell r="H3204">
            <v>6</v>
          </cell>
          <cell r="I3204">
            <v>9</v>
          </cell>
        </row>
        <row r="3205">
          <cell r="A3205" t="str">
            <v>3524100750876EF-0200+20000</v>
          </cell>
          <cell r="B3205" t="str">
            <v>X28</v>
          </cell>
          <cell r="C3205">
            <v>263367757</v>
          </cell>
          <cell r="D3205" t="str">
            <v>5.89</v>
          </cell>
          <cell r="E3205">
            <v>61</v>
          </cell>
          <cell r="H3205">
            <v>8</v>
          </cell>
          <cell r="I3205">
            <v>9</v>
          </cell>
        </row>
        <row r="3206">
          <cell r="A3206" t="str">
            <v>3524100750876EF-0225+00000</v>
          </cell>
          <cell r="B3206" t="str">
            <v>X28</v>
          </cell>
          <cell r="C3206">
            <v>263368482</v>
          </cell>
          <cell r="D3206" t="str">
            <v>2.09</v>
          </cell>
          <cell r="E3206">
            <v>96</v>
          </cell>
          <cell r="F3206">
            <v>44</v>
          </cell>
          <cell r="H3206">
            <v>29</v>
          </cell>
          <cell r="I3206">
            <v>53</v>
          </cell>
        </row>
        <row r="3207">
          <cell r="A3207" t="str">
            <v>3524100750876EF-0225+02500</v>
          </cell>
          <cell r="B3207" t="str">
            <v>X28</v>
          </cell>
          <cell r="C3207">
            <v>263368409</v>
          </cell>
          <cell r="D3207" t="str">
            <v>2.24</v>
          </cell>
          <cell r="E3207">
            <v>71</v>
          </cell>
          <cell r="F3207">
            <v>64</v>
          </cell>
          <cell r="H3207">
            <v>25</v>
          </cell>
          <cell r="I3207">
            <v>49</v>
          </cell>
        </row>
        <row r="3208">
          <cell r="A3208" t="str">
            <v>3524100750876EF-0225+05000</v>
          </cell>
          <cell r="B3208" t="str">
            <v>X28</v>
          </cell>
          <cell r="C3208">
            <v>263368326</v>
          </cell>
          <cell r="D3208" t="str">
            <v>2.4</v>
          </cell>
          <cell r="E3208">
            <v>140</v>
          </cell>
          <cell r="F3208">
            <v>20</v>
          </cell>
          <cell r="H3208">
            <v>33</v>
          </cell>
          <cell r="I3208">
            <v>53</v>
          </cell>
        </row>
        <row r="3209">
          <cell r="A3209" t="str">
            <v>3524100750876EF-0225+07500</v>
          </cell>
          <cell r="B3209" t="str">
            <v>X28</v>
          </cell>
          <cell r="C3209">
            <v>263368243</v>
          </cell>
          <cell r="D3209" t="str">
            <v>2.11</v>
          </cell>
          <cell r="E3209">
            <v>80</v>
          </cell>
          <cell r="F3209">
            <v>19</v>
          </cell>
          <cell r="H3209">
            <v>25</v>
          </cell>
          <cell r="I3209">
            <v>35</v>
          </cell>
        </row>
        <row r="3210">
          <cell r="A3210" t="str">
            <v>3524100750876EF-0225+10000</v>
          </cell>
          <cell r="B3210" t="str">
            <v>X28</v>
          </cell>
          <cell r="C3210">
            <v>263368169</v>
          </cell>
          <cell r="D3210" t="str">
            <v>2.36</v>
          </cell>
          <cell r="E3210">
            <v>66</v>
          </cell>
          <cell r="F3210">
            <v>5</v>
          </cell>
          <cell r="H3210">
            <v>12</v>
          </cell>
          <cell r="I3210">
            <v>25</v>
          </cell>
        </row>
        <row r="3211">
          <cell r="A3211" t="str">
            <v>3524100750876EF-0225+12500</v>
          </cell>
          <cell r="B3211" t="str">
            <v>X28</v>
          </cell>
          <cell r="C3211">
            <v>263368086</v>
          </cell>
          <cell r="D3211" t="str">
            <v>4.11</v>
          </cell>
          <cell r="E3211">
            <v>84</v>
          </cell>
          <cell r="H3211">
            <v>10</v>
          </cell>
          <cell r="I3211">
            <v>18</v>
          </cell>
        </row>
        <row r="3212">
          <cell r="A3212" t="str">
            <v>3524100750876EF-0225+15000</v>
          </cell>
          <cell r="B3212" t="str">
            <v>X28</v>
          </cell>
          <cell r="C3212">
            <v>263368003</v>
          </cell>
          <cell r="D3212" t="str">
            <v>2.5</v>
          </cell>
          <cell r="E3212">
            <v>37</v>
          </cell>
          <cell r="H3212">
            <v>7</v>
          </cell>
          <cell r="I3212">
            <v>12</v>
          </cell>
        </row>
        <row r="3213">
          <cell r="A3213" t="str">
            <v>3524100750876EF-0225+17500</v>
          </cell>
          <cell r="B3213" t="str">
            <v>X28</v>
          </cell>
          <cell r="C3213">
            <v>263367922</v>
          </cell>
          <cell r="D3213" t="str">
            <v>3.22</v>
          </cell>
          <cell r="E3213">
            <v>32</v>
          </cell>
          <cell r="H3213">
            <v>3</v>
          </cell>
          <cell r="I3213">
            <v>9</v>
          </cell>
        </row>
        <row r="3214">
          <cell r="A3214" t="str">
            <v>3524100750876EF-0225+20000</v>
          </cell>
          <cell r="B3214" t="str">
            <v>X28</v>
          </cell>
          <cell r="C3214">
            <v>263367849</v>
          </cell>
          <cell r="D3214" t="str">
            <v>5.29</v>
          </cell>
          <cell r="E3214">
            <v>22</v>
          </cell>
          <cell r="F3214">
            <v>23</v>
          </cell>
          <cell r="H3214">
            <v>8</v>
          </cell>
          <cell r="I3214">
            <v>7</v>
          </cell>
        </row>
        <row r="3215">
          <cell r="A3215" t="str">
            <v>3524100750876EF-0250+00000</v>
          </cell>
          <cell r="B3215" t="str">
            <v>X28</v>
          </cell>
          <cell r="C3215">
            <v>263368573</v>
          </cell>
          <cell r="D3215" t="str">
            <v>2.34</v>
          </cell>
          <cell r="E3215">
            <v>85</v>
          </cell>
          <cell r="F3215">
            <v>54</v>
          </cell>
          <cell r="H3215">
            <v>22</v>
          </cell>
          <cell r="I3215">
            <v>50</v>
          </cell>
        </row>
        <row r="3216">
          <cell r="A3216" t="str">
            <v>3524100750876EF-0250+02500</v>
          </cell>
          <cell r="B3216" t="str">
            <v>X28</v>
          </cell>
          <cell r="C3216">
            <v>263368490</v>
          </cell>
          <cell r="D3216" t="str">
            <v>2.79</v>
          </cell>
          <cell r="E3216">
            <v>75</v>
          </cell>
          <cell r="F3216">
            <v>53</v>
          </cell>
          <cell r="H3216">
            <v>22</v>
          </cell>
          <cell r="I3216">
            <v>38</v>
          </cell>
        </row>
        <row r="3217">
          <cell r="A3217" t="str">
            <v>3524100750876EF-0250+05000</v>
          </cell>
          <cell r="B3217" t="str">
            <v>X28</v>
          </cell>
          <cell r="C3217">
            <v>263368417</v>
          </cell>
          <cell r="D3217" t="str">
            <v>2.95</v>
          </cell>
          <cell r="E3217">
            <v>106</v>
          </cell>
          <cell r="F3217">
            <v>92</v>
          </cell>
          <cell r="H3217">
            <v>30</v>
          </cell>
          <cell r="I3217">
            <v>57</v>
          </cell>
        </row>
        <row r="3218">
          <cell r="A3218" t="str">
            <v>3524100750876EF-0250+07500</v>
          </cell>
          <cell r="B3218" t="str">
            <v>X28</v>
          </cell>
          <cell r="C3218">
            <v>263368334</v>
          </cell>
          <cell r="D3218" t="str">
            <v>3.87</v>
          </cell>
          <cell r="E3218">
            <v>163</v>
          </cell>
          <cell r="H3218">
            <v>16</v>
          </cell>
          <cell r="I3218">
            <v>38</v>
          </cell>
        </row>
        <row r="3219">
          <cell r="A3219" t="str">
            <v>3524100750876EF-0250+10000</v>
          </cell>
          <cell r="B3219" t="str">
            <v>X28</v>
          </cell>
          <cell r="C3219">
            <v>263368250</v>
          </cell>
          <cell r="D3219" t="str">
            <v>4.64</v>
          </cell>
          <cell r="E3219">
            <v>112</v>
          </cell>
          <cell r="H3219">
            <v>10</v>
          </cell>
          <cell r="I3219">
            <v>22</v>
          </cell>
        </row>
        <row r="3220">
          <cell r="A3220" t="str">
            <v>3524100750876EF-0250+12500</v>
          </cell>
          <cell r="B3220" t="str">
            <v>X28</v>
          </cell>
          <cell r="C3220">
            <v>263368177</v>
          </cell>
          <cell r="D3220" t="str">
            <v>2.05</v>
          </cell>
          <cell r="E3220">
            <v>36</v>
          </cell>
          <cell r="F3220">
            <v>15</v>
          </cell>
          <cell r="H3220">
            <v>10</v>
          </cell>
          <cell r="I3220">
            <v>20</v>
          </cell>
        </row>
        <row r="3221">
          <cell r="A3221" t="str">
            <v>3524100750876EF-0250+15000</v>
          </cell>
          <cell r="B3221" t="str">
            <v>X28</v>
          </cell>
          <cell r="C3221">
            <v>263368094</v>
          </cell>
          <cell r="D3221" t="str">
            <v>2.75</v>
          </cell>
          <cell r="E3221">
            <v>23</v>
          </cell>
          <cell r="F3221">
            <v>15</v>
          </cell>
          <cell r="H3221">
            <v>5</v>
          </cell>
          <cell r="I3221">
            <v>12</v>
          </cell>
        </row>
        <row r="3222">
          <cell r="A3222" t="str">
            <v>3524100750876EF-0250+17500</v>
          </cell>
          <cell r="B3222" t="str">
            <v>X28</v>
          </cell>
          <cell r="C3222">
            <v>263368011</v>
          </cell>
          <cell r="D3222" t="str">
            <v>2.13</v>
          </cell>
          <cell r="E3222">
            <v>20</v>
          </cell>
          <cell r="H3222">
            <v>3</v>
          </cell>
          <cell r="I3222">
            <v>8</v>
          </cell>
        </row>
        <row r="3223">
          <cell r="A3223" t="str">
            <v>3524100750876EF-0250+20000</v>
          </cell>
          <cell r="B3223" t="str">
            <v>X28</v>
          </cell>
          <cell r="C3223">
            <v>263367930</v>
          </cell>
          <cell r="D3223" t="str">
            <v>4.5</v>
          </cell>
          <cell r="E3223">
            <v>30</v>
          </cell>
          <cell r="H3223">
            <v>3</v>
          </cell>
          <cell r="I3223">
            <v>6</v>
          </cell>
        </row>
        <row r="3224">
          <cell r="A3224" t="str">
            <v>3524100750876EF-0275+00000</v>
          </cell>
          <cell r="B3224" t="str">
            <v>X28</v>
          </cell>
          <cell r="C3224">
            <v>263368664</v>
          </cell>
          <cell r="D3224" t="str">
            <v>1.88</v>
          </cell>
          <cell r="E3224">
            <v>71</v>
          </cell>
          <cell r="F3224">
            <v>32</v>
          </cell>
          <cell r="H3224">
            <v>28</v>
          </cell>
          <cell r="I3224">
            <v>40</v>
          </cell>
        </row>
        <row r="3225">
          <cell r="A3225" t="str">
            <v>3524100750876EF-0275+02500</v>
          </cell>
          <cell r="B3225" t="str">
            <v>X28</v>
          </cell>
          <cell r="C3225">
            <v>263368581</v>
          </cell>
          <cell r="D3225" t="str">
            <v>2.09</v>
          </cell>
          <cell r="E3225">
            <v>68</v>
          </cell>
          <cell r="F3225">
            <v>28</v>
          </cell>
          <cell r="H3225">
            <v>23</v>
          </cell>
          <cell r="I3225">
            <v>35</v>
          </cell>
        </row>
        <row r="3226">
          <cell r="A3226" t="str">
            <v>3524100750876EF-0275+05000</v>
          </cell>
          <cell r="B3226" t="str">
            <v>X28</v>
          </cell>
          <cell r="C3226">
            <v>263368508</v>
          </cell>
          <cell r="D3226" t="str">
            <v>1.94</v>
          </cell>
          <cell r="E3226">
            <v>91</v>
          </cell>
          <cell r="F3226">
            <v>25</v>
          </cell>
          <cell r="H3226">
            <v>25</v>
          </cell>
          <cell r="I3226">
            <v>47</v>
          </cell>
        </row>
        <row r="3227">
          <cell r="A3227" t="str">
            <v>3524100750876EF-0275+07500</v>
          </cell>
          <cell r="B3227" t="str">
            <v>X28</v>
          </cell>
          <cell r="C3227">
            <v>263368425</v>
          </cell>
          <cell r="D3227" t="str">
            <v>2.66</v>
          </cell>
          <cell r="E3227">
            <v>68</v>
          </cell>
          <cell r="F3227">
            <v>38</v>
          </cell>
          <cell r="H3227">
            <v>21</v>
          </cell>
          <cell r="I3227">
            <v>32</v>
          </cell>
        </row>
        <row r="3228">
          <cell r="A3228" t="str">
            <v>3524100750876EF-0275+10000</v>
          </cell>
          <cell r="B3228" t="str">
            <v>X28</v>
          </cell>
          <cell r="C3228">
            <v>263368342</v>
          </cell>
          <cell r="D3228" t="str">
            <v>3.35</v>
          </cell>
          <cell r="E3228">
            <v>53</v>
          </cell>
          <cell r="F3228">
            <v>30</v>
          </cell>
          <cell r="H3228">
            <v>16</v>
          </cell>
          <cell r="I3228">
            <v>20</v>
          </cell>
        </row>
        <row r="3229">
          <cell r="A3229" t="str">
            <v>3524100750876EF-0275+12500</v>
          </cell>
          <cell r="B3229" t="str">
            <v>X28</v>
          </cell>
          <cell r="C3229">
            <v>263368268</v>
          </cell>
          <cell r="D3229" t="str">
            <v>4.07</v>
          </cell>
          <cell r="E3229">
            <v>70</v>
          </cell>
          <cell r="H3229">
            <v>9</v>
          </cell>
          <cell r="I3229">
            <v>15</v>
          </cell>
        </row>
        <row r="3230">
          <cell r="A3230" t="str">
            <v>3524100750876EF-0275+15000</v>
          </cell>
          <cell r="B3230" t="str">
            <v>X28</v>
          </cell>
          <cell r="C3230">
            <v>263368185</v>
          </cell>
          <cell r="D3230" t="str">
            <v>2.38</v>
          </cell>
          <cell r="E3230">
            <v>27</v>
          </cell>
          <cell r="H3230">
            <v>8</v>
          </cell>
          <cell r="I3230">
            <v>8</v>
          </cell>
        </row>
        <row r="3231">
          <cell r="A3231" t="str">
            <v>3524100750876EF-0275+17500</v>
          </cell>
          <cell r="B3231" t="str">
            <v>X28</v>
          </cell>
          <cell r="C3231">
            <v>263368102</v>
          </cell>
          <cell r="D3231" t="str">
            <v>3.89</v>
          </cell>
          <cell r="E3231">
            <v>37</v>
          </cell>
          <cell r="H3231">
            <v>2</v>
          </cell>
          <cell r="I3231">
            <v>9</v>
          </cell>
        </row>
        <row r="3232">
          <cell r="A3232" t="str">
            <v>3524100750876EF-0275+20000</v>
          </cell>
          <cell r="B3232" t="str">
            <v>X28</v>
          </cell>
          <cell r="C3232">
            <v>263368029</v>
          </cell>
          <cell r="D3232" t="str">
            <v>5.67</v>
          </cell>
          <cell r="E3232">
            <v>12</v>
          </cell>
          <cell r="F3232">
            <v>24</v>
          </cell>
          <cell r="H3232">
            <v>2</v>
          </cell>
          <cell r="I3232">
            <v>6</v>
          </cell>
        </row>
        <row r="3233">
          <cell r="A3233" t="str">
            <v>3524100750876EF-0300+00000</v>
          </cell>
          <cell r="B3233" t="str">
            <v>X28</v>
          </cell>
          <cell r="C3233">
            <v>263368755</v>
          </cell>
          <cell r="D3233" t="str">
            <v>1.98</v>
          </cell>
          <cell r="E3233">
            <v>70</v>
          </cell>
          <cell r="F3233">
            <v>33</v>
          </cell>
          <cell r="H3233">
            <v>22</v>
          </cell>
          <cell r="I3233">
            <v>41</v>
          </cell>
        </row>
        <row r="3234">
          <cell r="A3234" t="str">
            <v>3524100750876EF-0300+02500</v>
          </cell>
          <cell r="B3234" t="str">
            <v>X28</v>
          </cell>
          <cell r="C3234">
            <v>263368672</v>
          </cell>
          <cell r="D3234" t="str">
            <v>2.32</v>
          </cell>
          <cell r="E3234">
            <v>66</v>
          </cell>
          <cell r="F3234">
            <v>15</v>
          </cell>
          <cell r="H3234">
            <v>16</v>
          </cell>
          <cell r="I3234">
            <v>28</v>
          </cell>
        </row>
        <row r="3235">
          <cell r="A3235" t="str">
            <v>3524100750876EF-0300+05000</v>
          </cell>
          <cell r="B3235" t="str">
            <v>X28</v>
          </cell>
          <cell r="C3235">
            <v>263368599</v>
          </cell>
          <cell r="D3235" t="str">
            <v>2.02</v>
          </cell>
          <cell r="E3235">
            <v>116</v>
          </cell>
          <cell r="F3235">
            <v>5</v>
          </cell>
          <cell r="H3235">
            <v>24</v>
          </cell>
          <cell r="I3235">
            <v>48</v>
          </cell>
        </row>
        <row r="3236">
          <cell r="A3236" t="str">
            <v>3524100750876EF-0300+07500</v>
          </cell>
          <cell r="B3236" t="str">
            <v>X28</v>
          </cell>
          <cell r="C3236">
            <v>263368516</v>
          </cell>
          <cell r="D3236" t="str">
            <v>2.03</v>
          </cell>
          <cell r="E3236">
            <v>72</v>
          </cell>
          <cell r="H3236">
            <v>13</v>
          </cell>
          <cell r="I3236">
            <v>29</v>
          </cell>
        </row>
        <row r="3237">
          <cell r="A3237" t="str">
            <v>3524100750876EF-0300+10000</v>
          </cell>
          <cell r="B3237" t="str">
            <v>X28</v>
          </cell>
          <cell r="C3237">
            <v>263368433</v>
          </cell>
          <cell r="D3237" t="str">
            <v>1.45</v>
          </cell>
          <cell r="E3237">
            <v>44</v>
          </cell>
          <cell r="H3237">
            <v>12</v>
          </cell>
          <cell r="I3237">
            <v>22</v>
          </cell>
        </row>
        <row r="3238">
          <cell r="A3238" t="str">
            <v>3524100750876EF-0300+12500</v>
          </cell>
          <cell r="B3238" t="str">
            <v>X28</v>
          </cell>
          <cell r="C3238">
            <v>263368359</v>
          </cell>
          <cell r="D3238">
            <v>3</v>
          </cell>
          <cell r="E3238">
            <v>49</v>
          </cell>
          <cell r="H3238">
            <v>7</v>
          </cell>
          <cell r="I3238">
            <v>14</v>
          </cell>
        </row>
        <row r="3239">
          <cell r="A3239" t="str">
            <v>3524100750876EF-0300+15000</v>
          </cell>
          <cell r="B3239" t="str">
            <v>X28</v>
          </cell>
          <cell r="C3239">
            <v>263368276</v>
          </cell>
          <cell r="D3239" t="str">
            <v>4.33</v>
          </cell>
          <cell r="E3239">
            <v>45</v>
          </cell>
          <cell r="H3239">
            <v>6</v>
          </cell>
          <cell r="I3239">
            <v>9</v>
          </cell>
        </row>
        <row r="3240">
          <cell r="A3240" t="str">
            <v>3524100750876EF-0300+17500</v>
          </cell>
          <cell r="B3240" t="str">
            <v>X28</v>
          </cell>
          <cell r="C3240">
            <v>263368193</v>
          </cell>
          <cell r="D3240" t="str">
            <v>3.57</v>
          </cell>
          <cell r="E3240">
            <v>29</v>
          </cell>
          <cell r="H3240">
            <v>4</v>
          </cell>
          <cell r="I3240">
            <v>7</v>
          </cell>
        </row>
        <row r="3241">
          <cell r="A3241" t="str">
            <v>3524100750876EF-0300+20000</v>
          </cell>
          <cell r="B3241" t="str">
            <v>X28</v>
          </cell>
          <cell r="C3241">
            <v>263368110</v>
          </cell>
          <cell r="D3241" t="str">
            <v>3.6</v>
          </cell>
          <cell r="E3241">
            <v>21</v>
          </cell>
          <cell r="H3241">
            <v>3</v>
          </cell>
          <cell r="I3241">
            <v>5</v>
          </cell>
        </row>
        <row r="3242">
          <cell r="A3242" t="str">
            <v>3524100750876EF-0325+00000</v>
          </cell>
          <cell r="B3242" t="str">
            <v>X28</v>
          </cell>
          <cell r="C3242">
            <v>263368847</v>
          </cell>
          <cell r="D3242" t="str">
            <v>1.8</v>
          </cell>
          <cell r="E3242">
            <v>65</v>
          </cell>
          <cell r="F3242">
            <v>5</v>
          </cell>
          <cell r="H3242">
            <v>16</v>
          </cell>
          <cell r="I3242">
            <v>30</v>
          </cell>
        </row>
        <row r="3243">
          <cell r="A3243" t="str">
            <v>3524100750876EF-0325+02500</v>
          </cell>
          <cell r="B3243" t="str">
            <v>X28</v>
          </cell>
          <cell r="C3243">
            <v>263368763</v>
          </cell>
          <cell r="D3243" t="str">
            <v>2.11</v>
          </cell>
          <cell r="E3243">
            <v>48</v>
          </cell>
          <cell r="F3243">
            <v>23</v>
          </cell>
          <cell r="H3243">
            <v>14</v>
          </cell>
          <cell r="I3243">
            <v>27</v>
          </cell>
        </row>
        <row r="3244">
          <cell r="A3244" t="str">
            <v>3524100750876EF-0325+05000</v>
          </cell>
          <cell r="B3244" t="str">
            <v>X28</v>
          </cell>
          <cell r="C3244">
            <v>263368680</v>
          </cell>
          <cell r="D3244" t="str">
            <v>2.53</v>
          </cell>
          <cell r="E3244">
            <v>60</v>
          </cell>
          <cell r="F3244">
            <v>40</v>
          </cell>
          <cell r="H3244">
            <v>19</v>
          </cell>
          <cell r="I3244">
            <v>32</v>
          </cell>
        </row>
        <row r="3245">
          <cell r="A3245" t="str">
            <v>3524100750876EF-0325+07500</v>
          </cell>
          <cell r="B3245" t="str">
            <v>X28</v>
          </cell>
          <cell r="C3245">
            <v>263368607</v>
          </cell>
          <cell r="D3245" t="str">
            <v>1.7</v>
          </cell>
          <cell r="E3245">
            <v>39</v>
          </cell>
          <cell r="F3245">
            <v>19</v>
          </cell>
          <cell r="H3245">
            <v>12</v>
          </cell>
          <cell r="I3245">
            <v>27</v>
          </cell>
        </row>
        <row r="3246">
          <cell r="A3246" t="str">
            <v>3524100750876EF-0325+10000</v>
          </cell>
          <cell r="B3246" t="str">
            <v>X28</v>
          </cell>
          <cell r="C3246">
            <v>263368524</v>
          </cell>
          <cell r="D3246" t="str">
            <v>10.31</v>
          </cell>
          <cell r="E3246">
            <v>176</v>
          </cell>
          <cell r="H3246">
            <v>11</v>
          </cell>
          <cell r="I3246">
            <v>16</v>
          </cell>
        </row>
        <row r="3247">
          <cell r="A3247" t="str">
            <v>3524100750876EF-0325+12500</v>
          </cell>
          <cell r="B3247" t="str">
            <v>X28</v>
          </cell>
          <cell r="C3247">
            <v>263368441</v>
          </cell>
          <cell r="D3247" t="str">
            <v>2.64</v>
          </cell>
          <cell r="E3247">
            <v>25</v>
          </cell>
          <cell r="F3247">
            <v>13</v>
          </cell>
          <cell r="H3247">
            <v>9</v>
          </cell>
          <cell r="I3247">
            <v>11</v>
          </cell>
        </row>
        <row r="3248">
          <cell r="A3248" t="str">
            <v>3524100750876EF-0325+15000</v>
          </cell>
          <cell r="B3248" t="str">
            <v>X28</v>
          </cell>
          <cell r="C3248">
            <v>263368367</v>
          </cell>
          <cell r="D3248" t="str">
            <v>2.38</v>
          </cell>
          <cell r="E3248">
            <v>25</v>
          </cell>
          <cell r="H3248">
            <v>6</v>
          </cell>
          <cell r="I3248">
            <v>8</v>
          </cell>
        </row>
        <row r="3249">
          <cell r="A3249" t="str">
            <v>3524100750876EF-0325+17500</v>
          </cell>
          <cell r="B3249" t="str">
            <v>X28</v>
          </cell>
          <cell r="C3249">
            <v>263368284</v>
          </cell>
          <cell r="D3249">
            <v>4</v>
          </cell>
          <cell r="E3249">
            <v>39</v>
          </cell>
          <cell r="H3249">
            <v>3</v>
          </cell>
          <cell r="I3249">
            <v>9</v>
          </cell>
        </row>
        <row r="3250">
          <cell r="A3250" t="str">
            <v>3524100750876EF-0325+20000</v>
          </cell>
          <cell r="B3250" t="str">
            <v>X28</v>
          </cell>
          <cell r="C3250">
            <v>263368201</v>
          </cell>
          <cell r="D3250" t="str">
            <v>5.4</v>
          </cell>
          <cell r="E3250">
            <v>28</v>
          </cell>
          <cell r="H3250">
            <v>1</v>
          </cell>
          <cell r="I3250">
            <v>5</v>
          </cell>
        </row>
        <row r="3251">
          <cell r="A3251" t="str">
            <v>3524100750876EF-0350+00000</v>
          </cell>
          <cell r="B3251" t="str">
            <v>X28</v>
          </cell>
          <cell r="C3251">
            <v>263368938</v>
          </cell>
          <cell r="D3251" t="str">
            <v>2.2</v>
          </cell>
          <cell r="E3251">
            <v>71</v>
          </cell>
          <cell r="H3251">
            <v>16</v>
          </cell>
          <cell r="I3251">
            <v>25</v>
          </cell>
        </row>
        <row r="3252">
          <cell r="A3252" t="str">
            <v>3524100750876EF-0350+02500</v>
          </cell>
          <cell r="B3252" t="str">
            <v>X28</v>
          </cell>
          <cell r="C3252">
            <v>263368854</v>
          </cell>
          <cell r="D3252" t="str">
            <v>2.29</v>
          </cell>
          <cell r="E3252">
            <v>50</v>
          </cell>
          <cell r="F3252">
            <v>10</v>
          </cell>
          <cell r="H3252">
            <v>12</v>
          </cell>
          <cell r="I3252">
            <v>21</v>
          </cell>
        </row>
        <row r="3253">
          <cell r="A3253" t="str">
            <v>3524100750876EF-0350+05000</v>
          </cell>
          <cell r="B3253" t="str">
            <v>X28</v>
          </cell>
          <cell r="C3253">
            <v>263368771</v>
          </cell>
          <cell r="D3253" t="str">
            <v>1.97</v>
          </cell>
          <cell r="E3253">
            <v>57</v>
          </cell>
          <cell r="F3253">
            <v>19</v>
          </cell>
          <cell r="H3253">
            <v>17</v>
          </cell>
          <cell r="I3253">
            <v>30</v>
          </cell>
        </row>
        <row r="3254">
          <cell r="A3254" t="str">
            <v>3524100750876EF-0350+07500</v>
          </cell>
          <cell r="B3254" t="str">
            <v>X28</v>
          </cell>
          <cell r="C3254">
            <v>263368698</v>
          </cell>
          <cell r="D3254" t="str">
            <v>1.52</v>
          </cell>
          <cell r="E3254">
            <v>40</v>
          </cell>
          <cell r="F3254">
            <v>5</v>
          </cell>
          <cell r="H3254">
            <v>10</v>
          </cell>
          <cell r="I3254">
            <v>23</v>
          </cell>
        </row>
        <row r="3255">
          <cell r="A3255" t="str">
            <v>3524100750876EF-0350+10000</v>
          </cell>
          <cell r="B3255" t="str">
            <v>X28</v>
          </cell>
          <cell r="C3255">
            <v>263368615</v>
          </cell>
          <cell r="D3255" t="str">
            <v>1.5</v>
          </cell>
          <cell r="E3255">
            <v>33</v>
          </cell>
          <cell r="H3255">
            <v>9</v>
          </cell>
          <cell r="I3255">
            <v>16</v>
          </cell>
        </row>
        <row r="3256">
          <cell r="A3256" t="str">
            <v>3524100750876EF-0350+12500</v>
          </cell>
          <cell r="B3256" t="str">
            <v>X28</v>
          </cell>
          <cell r="C3256">
            <v>263368532</v>
          </cell>
          <cell r="D3256" t="str">
            <v>2.75</v>
          </cell>
          <cell r="E3256">
            <v>31</v>
          </cell>
          <cell r="F3256">
            <v>10</v>
          </cell>
          <cell r="H3256">
            <v>8</v>
          </cell>
          <cell r="I3256">
            <v>12</v>
          </cell>
        </row>
        <row r="3257">
          <cell r="A3257" t="str">
            <v>3524100750876EF-0350+15000</v>
          </cell>
          <cell r="B3257" t="str">
            <v>X28</v>
          </cell>
          <cell r="C3257">
            <v>263368458</v>
          </cell>
          <cell r="D3257" t="str">
            <v>3.71</v>
          </cell>
          <cell r="E3257">
            <v>30</v>
          </cell>
          <cell r="F3257">
            <v>4</v>
          </cell>
          <cell r="H3257">
            <v>8</v>
          </cell>
          <cell r="I3257">
            <v>7</v>
          </cell>
        </row>
        <row r="3258">
          <cell r="A3258" t="str">
            <v>3524100750876EF-0350+17500</v>
          </cell>
          <cell r="B3258" t="str">
            <v>X28</v>
          </cell>
          <cell r="C3258">
            <v>263368375</v>
          </cell>
          <cell r="D3258" t="str">
            <v>3.83</v>
          </cell>
          <cell r="E3258">
            <v>27</v>
          </cell>
          <cell r="H3258">
            <v>4</v>
          </cell>
          <cell r="I3258">
            <v>6</v>
          </cell>
        </row>
        <row r="3259">
          <cell r="A3259" t="str">
            <v>3524100750876EF-0350+20000</v>
          </cell>
          <cell r="B3259" t="str">
            <v>X28</v>
          </cell>
          <cell r="C3259">
            <v>263368292</v>
          </cell>
          <cell r="D3259" t="str">
            <v>5.2</v>
          </cell>
          <cell r="E3259">
            <v>28</v>
          </cell>
          <cell r="H3259">
            <v>2</v>
          </cell>
          <cell r="I3259">
            <v>5</v>
          </cell>
        </row>
        <row r="3260">
          <cell r="A3260" t="str">
            <v>3524100750876EF-0375+00000</v>
          </cell>
          <cell r="B3260" t="str">
            <v>X28</v>
          </cell>
          <cell r="C3260">
            <v>263369027</v>
          </cell>
          <cell r="D3260" t="str">
            <v>1.83</v>
          </cell>
          <cell r="E3260">
            <v>33</v>
          </cell>
          <cell r="F3260">
            <v>5</v>
          </cell>
          <cell r="H3260">
            <v>5</v>
          </cell>
          <cell r="I3260">
            <v>18</v>
          </cell>
        </row>
        <row r="3261">
          <cell r="A3261" t="str">
            <v>3524100750876EF-0375+02500</v>
          </cell>
          <cell r="B3261" t="str">
            <v>X28</v>
          </cell>
          <cell r="C3261">
            <v>263368946</v>
          </cell>
          <cell r="D3261" t="str">
            <v>2.71</v>
          </cell>
          <cell r="E3261">
            <v>55</v>
          </cell>
          <cell r="H3261">
            <v>9</v>
          </cell>
          <cell r="I3261">
            <v>17</v>
          </cell>
        </row>
        <row r="3262">
          <cell r="A3262" t="str">
            <v>3524100750876EF-0375+05000</v>
          </cell>
          <cell r="B3262" t="str">
            <v>X28</v>
          </cell>
          <cell r="C3262">
            <v>263368862</v>
          </cell>
          <cell r="D3262" t="str">
            <v>1.36</v>
          </cell>
          <cell r="E3262">
            <v>37</v>
          </cell>
          <cell r="H3262">
            <v>7</v>
          </cell>
          <cell r="I3262">
            <v>22</v>
          </cell>
        </row>
        <row r="3263">
          <cell r="A3263" t="str">
            <v>3524100750876EF-0375+07500</v>
          </cell>
          <cell r="B3263" t="str">
            <v>X28</v>
          </cell>
          <cell r="C3263">
            <v>263368789</v>
          </cell>
          <cell r="D3263" t="str">
            <v>2.1</v>
          </cell>
          <cell r="E3263">
            <v>48</v>
          </cell>
          <cell r="H3263">
            <v>6</v>
          </cell>
          <cell r="I3263">
            <v>20</v>
          </cell>
        </row>
        <row r="3264">
          <cell r="A3264" t="str">
            <v>3524100750876EF-0375+10000</v>
          </cell>
          <cell r="B3264" t="str">
            <v>X28</v>
          </cell>
          <cell r="C3264">
            <v>263368706</v>
          </cell>
          <cell r="D3264" t="str">
            <v>2.5</v>
          </cell>
          <cell r="E3264">
            <v>39</v>
          </cell>
          <cell r="H3264">
            <v>9</v>
          </cell>
          <cell r="I3264">
            <v>12</v>
          </cell>
        </row>
        <row r="3265">
          <cell r="A3265" t="str">
            <v>3524100750876EF-0375+12500</v>
          </cell>
          <cell r="B3265" t="str">
            <v>X28</v>
          </cell>
          <cell r="C3265">
            <v>263368623</v>
          </cell>
          <cell r="D3265">
            <v>4</v>
          </cell>
          <cell r="E3265">
            <v>55</v>
          </cell>
          <cell r="H3265">
            <v>7</v>
          </cell>
          <cell r="I3265">
            <v>12</v>
          </cell>
        </row>
        <row r="3266">
          <cell r="A3266" t="str">
            <v>3524100750876EF-0375+15000</v>
          </cell>
          <cell r="B3266" t="str">
            <v>X28</v>
          </cell>
          <cell r="C3266">
            <v>263368540</v>
          </cell>
          <cell r="D3266" t="str">
            <v>2.67</v>
          </cell>
          <cell r="E3266">
            <v>20</v>
          </cell>
          <cell r="H3266">
            <v>4</v>
          </cell>
          <cell r="I3266">
            <v>6</v>
          </cell>
        </row>
        <row r="3267">
          <cell r="A3267" t="str">
            <v>3524100750876EF-0375+17500</v>
          </cell>
          <cell r="B3267" t="str">
            <v>X28</v>
          </cell>
          <cell r="C3267">
            <v>263368466</v>
          </cell>
          <cell r="D3267" t="str">
            <v>3.33</v>
          </cell>
          <cell r="E3267">
            <v>24</v>
          </cell>
          <cell r="H3267">
            <v>4</v>
          </cell>
          <cell r="I3267">
            <v>6</v>
          </cell>
        </row>
        <row r="3268">
          <cell r="A3268" t="str">
            <v>3524100750876EF-0375+20000</v>
          </cell>
          <cell r="B3268" t="str">
            <v>X28</v>
          </cell>
          <cell r="C3268">
            <v>263368383</v>
          </cell>
          <cell r="D3268">
            <v>3</v>
          </cell>
          <cell r="E3268">
            <v>15</v>
          </cell>
          <cell r="H3268">
            <v>0</v>
          </cell>
          <cell r="I3268">
            <v>5</v>
          </cell>
        </row>
        <row r="3269">
          <cell r="A3269" t="str">
            <v>3524100750876EF-0400+00000</v>
          </cell>
          <cell r="B3269" t="str">
            <v>X28</v>
          </cell>
          <cell r="C3269">
            <v>263369118</v>
          </cell>
          <cell r="D3269" t="str">
            <v>4.07</v>
          </cell>
          <cell r="E3269">
            <v>66</v>
          </cell>
          <cell r="H3269">
            <v>5</v>
          </cell>
          <cell r="I3269">
            <v>15</v>
          </cell>
        </row>
        <row r="3270">
          <cell r="A3270" t="str">
            <v>3524100750876EF-0400+02500</v>
          </cell>
          <cell r="B3270" t="str">
            <v>X28</v>
          </cell>
          <cell r="C3270">
            <v>263369035</v>
          </cell>
          <cell r="D3270" t="str">
            <v>3.09</v>
          </cell>
          <cell r="E3270">
            <v>41</v>
          </cell>
          <cell r="H3270">
            <v>7</v>
          </cell>
          <cell r="I3270">
            <v>11</v>
          </cell>
        </row>
        <row r="3271">
          <cell r="A3271" t="str">
            <v>3524100750876EF-0400+05000</v>
          </cell>
          <cell r="B3271" t="str">
            <v>X28</v>
          </cell>
          <cell r="C3271">
            <v>263368953</v>
          </cell>
          <cell r="D3271">
            <v>2</v>
          </cell>
          <cell r="E3271">
            <v>31</v>
          </cell>
          <cell r="F3271">
            <v>20</v>
          </cell>
          <cell r="H3271">
            <v>11</v>
          </cell>
          <cell r="I3271">
            <v>20</v>
          </cell>
        </row>
        <row r="3272">
          <cell r="A3272" t="str">
            <v>3524100750876EF-0400+07500</v>
          </cell>
          <cell r="B3272" t="str">
            <v>X28</v>
          </cell>
          <cell r="C3272">
            <v>263368870</v>
          </cell>
          <cell r="D3272" t="str">
            <v>3.07</v>
          </cell>
          <cell r="E3272">
            <v>50</v>
          </cell>
          <cell r="H3272">
            <v>7</v>
          </cell>
          <cell r="I3272">
            <v>14</v>
          </cell>
        </row>
        <row r="3273">
          <cell r="A3273" t="str">
            <v>3524100750876EF-0400+10000</v>
          </cell>
          <cell r="B3273" t="str">
            <v>X28</v>
          </cell>
          <cell r="C3273">
            <v>263368797</v>
          </cell>
          <cell r="D3273" t="str">
            <v>2.36</v>
          </cell>
          <cell r="E3273">
            <v>31</v>
          </cell>
          <cell r="H3273">
            <v>5</v>
          </cell>
          <cell r="I3273">
            <v>11</v>
          </cell>
        </row>
        <row r="3274">
          <cell r="A3274" t="str">
            <v>3524100750876EF-0400+12500</v>
          </cell>
          <cell r="B3274" t="str">
            <v>X28</v>
          </cell>
          <cell r="C3274">
            <v>263368714</v>
          </cell>
          <cell r="D3274" t="str">
            <v>1.67</v>
          </cell>
          <cell r="E3274">
            <v>11</v>
          </cell>
          <cell r="H3274">
            <v>1</v>
          </cell>
          <cell r="I3274">
            <v>6</v>
          </cell>
        </row>
        <row r="3275">
          <cell r="A3275" t="str">
            <v>3524100750876EF-0400+15000</v>
          </cell>
          <cell r="B3275" t="str">
            <v>X28</v>
          </cell>
          <cell r="C3275">
            <v>263368631</v>
          </cell>
          <cell r="D3275" t="str">
            <v>2.67</v>
          </cell>
          <cell r="E3275">
            <v>20</v>
          </cell>
          <cell r="H3275">
            <v>4</v>
          </cell>
          <cell r="I3275">
            <v>6</v>
          </cell>
        </row>
        <row r="3276">
          <cell r="A3276" t="str">
            <v>3524100750876EF-0400+17500</v>
          </cell>
          <cell r="B3276" t="str">
            <v>X28</v>
          </cell>
          <cell r="C3276">
            <v>263368557</v>
          </cell>
          <cell r="D3276">
            <v>3</v>
          </cell>
          <cell r="E3276">
            <v>15</v>
          </cell>
          <cell r="H3276">
            <v>0</v>
          </cell>
          <cell r="I3276">
            <v>5</v>
          </cell>
        </row>
        <row r="3277">
          <cell r="A3277" t="str">
            <v>3524100750876EF-0400+20000</v>
          </cell>
          <cell r="B3277" t="str">
            <v>X28</v>
          </cell>
          <cell r="C3277">
            <v>263368474</v>
          </cell>
          <cell r="D3277" t="str">
            <v>4.2</v>
          </cell>
          <cell r="E3277">
            <v>23</v>
          </cell>
          <cell r="H3277">
            <v>2</v>
          </cell>
          <cell r="I3277">
            <v>5</v>
          </cell>
        </row>
        <row r="3278">
          <cell r="A3278" t="str">
            <v>3524100750876EF-0425+00000</v>
          </cell>
          <cell r="B3278" t="str">
            <v>X28</v>
          </cell>
          <cell r="C3278">
            <v>263369209</v>
          </cell>
          <cell r="D3278" t="str">
            <v>3.56</v>
          </cell>
          <cell r="E3278">
            <v>35</v>
          </cell>
          <cell r="H3278">
            <v>3</v>
          </cell>
          <cell r="I3278">
            <v>9</v>
          </cell>
        </row>
        <row r="3279">
          <cell r="A3279" t="str">
            <v>3524100750876EF-0425+02500</v>
          </cell>
          <cell r="B3279" t="str">
            <v>X28</v>
          </cell>
          <cell r="C3279">
            <v>263369126</v>
          </cell>
          <cell r="D3279" t="str">
            <v>4.22</v>
          </cell>
          <cell r="E3279">
            <v>41</v>
          </cell>
          <cell r="H3279">
            <v>3</v>
          </cell>
          <cell r="I3279">
            <v>9</v>
          </cell>
        </row>
        <row r="3280">
          <cell r="A3280" t="str">
            <v>3524100750876EF-0425+05000</v>
          </cell>
          <cell r="B3280" t="str">
            <v>X28</v>
          </cell>
          <cell r="C3280">
            <v>263369043</v>
          </cell>
          <cell r="D3280" t="str">
            <v>2.08</v>
          </cell>
          <cell r="E3280">
            <v>32</v>
          </cell>
          <cell r="H3280">
            <v>7</v>
          </cell>
          <cell r="I3280">
            <v>12</v>
          </cell>
        </row>
        <row r="3281">
          <cell r="A3281" t="str">
            <v>3524100750876EF-0425+07500</v>
          </cell>
          <cell r="B3281" t="str">
            <v>X28</v>
          </cell>
          <cell r="C3281">
            <v>263368961</v>
          </cell>
          <cell r="D3281" t="str">
            <v>3.11</v>
          </cell>
          <cell r="E3281">
            <v>32</v>
          </cell>
          <cell r="H3281">
            <v>4</v>
          </cell>
          <cell r="I3281">
            <v>9</v>
          </cell>
        </row>
        <row r="3282">
          <cell r="A3282" t="str">
            <v>3524100750876EF-0425+10000</v>
          </cell>
          <cell r="B3282" t="str">
            <v>X28</v>
          </cell>
          <cell r="C3282">
            <v>263368888</v>
          </cell>
          <cell r="D3282" t="str">
            <v>5.17</v>
          </cell>
          <cell r="E3282">
            <v>14</v>
          </cell>
          <cell r="F3282">
            <v>20</v>
          </cell>
          <cell r="H3282">
            <v>3</v>
          </cell>
          <cell r="I3282">
            <v>6</v>
          </cell>
        </row>
        <row r="3283">
          <cell r="A3283" t="str">
            <v>3524100750876EF-0425+12500</v>
          </cell>
          <cell r="B3283" t="str">
            <v>X28</v>
          </cell>
          <cell r="C3283">
            <v>263368805</v>
          </cell>
          <cell r="D3283" t="str">
            <v>2.2</v>
          </cell>
          <cell r="E3283">
            <v>13</v>
          </cell>
          <cell r="H3283">
            <v>2</v>
          </cell>
          <cell r="I3283">
            <v>5</v>
          </cell>
        </row>
        <row r="3284">
          <cell r="A3284" t="str">
            <v>3524100750876EF-0425+15000</v>
          </cell>
          <cell r="B3284" t="str">
            <v>X28</v>
          </cell>
          <cell r="C3284">
            <v>263368722</v>
          </cell>
          <cell r="D3284" t="str">
            <v>2.8</v>
          </cell>
          <cell r="E3284">
            <v>18</v>
          </cell>
          <cell r="H3284">
            <v>4</v>
          </cell>
          <cell r="I3284">
            <v>5</v>
          </cell>
        </row>
        <row r="3285">
          <cell r="A3285" t="str">
            <v>3524100750876EF-0425+17500</v>
          </cell>
          <cell r="B3285" t="str">
            <v>X28</v>
          </cell>
          <cell r="C3285">
            <v>263368649</v>
          </cell>
          <cell r="D3285">
            <v>7</v>
          </cell>
          <cell r="E3285">
            <v>10</v>
          </cell>
          <cell r="F3285">
            <v>20</v>
          </cell>
          <cell r="H3285">
            <v>2</v>
          </cell>
          <cell r="I3285">
            <v>4</v>
          </cell>
        </row>
        <row r="3286">
          <cell r="A3286" t="str">
            <v>3524100750876EF-0425+20000</v>
          </cell>
          <cell r="B3286" t="str">
            <v>X28</v>
          </cell>
          <cell r="C3286">
            <v>263368565</v>
          </cell>
          <cell r="D3286" t="str">
            <v>6.75</v>
          </cell>
          <cell r="E3286">
            <v>28</v>
          </cell>
          <cell r="H3286">
            <v>1</v>
          </cell>
          <cell r="I3286">
            <v>4</v>
          </cell>
        </row>
        <row r="3287">
          <cell r="A3287" t="str">
            <v>3524100750876EF-0450+00000</v>
          </cell>
          <cell r="B3287" t="str">
            <v>X28</v>
          </cell>
          <cell r="C3287">
            <v>263369290</v>
          </cell>
          <cell r="D3287" t="str">
            <v>2.56</v>
          </cell>
          <cell r="E3287">
            <v>26</v>
          </cell>
          <cell r="H3287">
            <v>3</v>
          </cell>
          <cell r="I3287">
            <v>9</v>
          </cell>
        </row>
        <row r="3288">
          <cell r="A3288" t="str">
            <v>3524100750876EF-0450+02500</v>
          </cell>
          <cell r="B3288" t="str">
            <v>X28</v>
          </cell>
          <cell r="C3288">
            <v>263369217</v>
          </cell>
          <cell r="D3288" t="str">
            <v>7.6</v>
          </cell>
          <cell r="E3288">
            <v>42</v>
          </cell>
          <cell r="H3288">
            <v>4</v>
          </cell>
          <cell r="I3288">
            <v>5</v>
          </cell>
        </row>
        <row r="3289">
          <cell r="A3289" t="str">
            <v>3524100750876EF-0450+05000</v>
          </cell>
          <cell r="B3289" t="str">
            <v>X28</v>
          </cell>
          <cell r="C3289">
            <v>263369134</v>
          </cell>
          <cell r="D3289" t="str">
            <v>1.75</v>
          </cell>
          <cell r="E3289">
            <v>26</v>
          </cell>
          <cell r="H3289">
            <v>5</v>
          </cell>
          <cell r="I3289">
            <v>12</v>
          </cell>
        </row>
        <row r="3290">
          <cell r="A3290" t="str">
            <v>3524100750876EF-0450+07500</v>
          </cell>
          <cell r="B3290" t="str">
            <v>X28</v>
          </cell>
          <cell r="C3290">
            <v>263369050</v>
          </cell>
          <cell r="D3290" t="str">
            <v>2.1</v>
          </cell>
          <cell r="E3290">
            <v>25</v>
          </cell>
          <cell r="H3290">
            <v>4</v>
          </cell>
          <cell r="I3290">
            <v>10</v>
          </cell>
        </row>
        <row r="3291">
          <cell r="A3291" t="str">
            <v>3524100750876EF-0450+10000</v>
          </cell>
          <cell r="B3291" t="str">
            <v>X28</v>
          </cell>
          <cell r="C3291">
            <v>263368979</v>
          </cell>
          <cell r="D3291" t="str">
            <v>4.83</v>
          </cell>
          <cell r="E3291">
            <v>35</v>
          </cell>
          <cell r="H3291">
            <v>6</v>
          </cell>
          <cell r="I3291">
            <v>6</v>
          </cell>
        </row>
        <row r="3292">
          <cell r="A3292" t="str">
            <v>3524100750876EF-0450+12500</v>
          </cell>
          <cell r="B3292" t="str">
            <v>X28</v>
          </cell>
          <cell r="C3292">
            <v>263368896</v>
          </cell>
          <cell r="D3292" t="str">
            <v>2.5</v>
          </cell>
          <cell r="E3292">
            <v>8</v>
          </cell>
          <cell r="F3292">
            <v>4</v>
          </cell>
          <cell r="H3292">
            <v>2</v>
          </cell>
          <cell r="I3292">
            <v>4</v>
          </cell>
        </row>
        <row r="3293">
          <cell r="A3293" t="str">
            <v>3524100750876EF-0450+15000</v>
          </cell>
          <cell r="B3293" t="str">
            <v>X28</v>
          </cell>
          <cell r="C3293">
            <v>263368813</v>
          </cell>
          <cell r="D3293" t="str">
            <v>3.2</v>
          </cell>
          <cell r="E3293">
            <v>20</v>
          </cell>
          <cell r="H3293">
            <v>4</v>
          </cell>
          <cell r="I3293">
            <v>5</v>
          </cell>
        </row>
        <row r="3294">
          <cell r="A3294" t="str">
            <v>3524100750876EF-0450+17500</v>
          </cell>
          <cell r="B3294" t="str">
            <v>X28</v>
          </cell>
          <cell r="C3294">
            <v>263368730</v>
          </cell>
          <cell r="D3294" t="str">
            <v>2.5</v>
          </cell>
          <cell r="E3294">
            <v>7</v>
          </cell>
          <cell r="F3294">
            <v>5</v>
          </cell>
          <cell r="H3294">
            <v>2</v>
          </cell>
          <cell r="I3294">
            <v>4</v>
          </cell>
        </row>
        <row r="3295">
          <cell r="A3295" t="str">
            <v>3524100750876EF-0450+20000</v>
          </cell>
          <cell r="B3295" t="str">
            <v>X28</v>
          </cell>
          <cell r="C3295">
            <v>263368656</v>
          </cell>
          <cell r="D3295" t="str">
            <v>1.75</v>
          </cell>
          <cell r="E3295">
            <v>7</v>
          </cell>
          <cell r="H3295">
            <v>0</v>
          </cell>
          <cell r="I3295">
            <v>4</v>
          </cell>
        </row>
        <row r="3296">
          <cell r="A3296" t="str">
            <v>3524100750876EF-0475+00000</v>
          </cell>
          <cell r="B3296" t="str">
            <v>X28</v>
          </cell>
          <cell r="C3296">
            <v>263369381</v>
          </cell>
          <cell r="D3296" t="str">
            <v>2.2</v>
          </cell>
          <cell r="E3296">
            <v>12</v>
          </cell>
          <cell r="H3296">
            <v>1</v>
          </cell>
          <cell r="I3296">
            <v>5</v>
          </cell>
        </row>
        <row r="3297">
          <cell r="A3297" t="str">
            <v>3524100750876EF-0475+02500</v>
          </cell>
          <cell r="B3297" t="str">
            <v>X28</v>
          </cell>
          <cell r="C3297">
            <v>263369308</v>
          </cell>
          <cell r="D3297" t="str">
            <v>4.2</v>
          </cell>
          <cell r="E3297">
            <v>24</v>
          </cell>
          <cell r="H3297">
            <v>3</v>
          </cell>
          <cell r="I3297">
            <v>5</v>
          </cell>
        </row>
        <row r="3298">
          <cell r="A3298" t="str">
            <v>3524100750876EF-0475+05000</v>
          </cell>
          <cell r="B3298" t="str">
            <v>X28</v>
          </cell>
          <cell r="C3298">
            <v>263369225</v>
          </cell>
          <cell r="D3298" t="str">
            <v>4.38</v>
          </cell>
          <cell r="E3298">
            <v>39</v>
          </cell>
          <cell r="H3298">
            <v>4</v>
          </cell>
          <cell r="I3298">
            <v>8</v>
          </cell>
        </row>
        <row r="3299">
          <cell r="A3299" t="str">
            <v>3524100750876EF-0475+07500</v>
          </cell>
          <cell r="B3299" t="str">
            <v>X28</v>
          </cell>
          <cell r="C3299">
            <v>263369142</v>
          </cell>
          <cell r="D3299" t="str">
            <v>1.83</v>
          </cell>
          <cell r="E3299">
            <v>13</v>
          </cell>
          <cell r="H3299">
            <v>2</v>
          </cell>
          <cell r="I3299">
            <v>6</v>
          </cell>
        </row>
        <row r="3300">
          <cell r="A3300" t="str">
            <v>3524100750876EF-0475+10000</v>
          </cell>
          <cell r="B3300" t="str">
            <v>X28</v>
          </cell>
          <cell r="C3300">
            <v>263369068</v>
          </cell>
          <cell r="D3300" t="str">
            <v>5.6</v>
          </cell>
          <cell r="E3300">
            <v>11</v>
          </cell>
          <cell r="F3300">
            <v>20</v>
          </cell>
          <cell r="H3300">
            <v>3</v>
          </cell>
          <cell r="I3300">
            <v>5</v>
          </cell>
        </row>
        <row r="3301">
          <cell r="A3301" t="str">
            <v>3524100750876EF-0475+12500</v>
          </cell>
          <cell r="B3301" t="str">
            <v>X28</v>
          </cell>
          <cell r="C3301">
            <v>263368987</v>
          </cell>
          <cell r="D3301" t="str">
            <v>3.2</v>
          </cell>
          <cell r="E3301">
            <v>19</v>
          </cell>
          <cell r="H3301">
            <v>3</v>
          </cell>
          <cell r="I3301">
            <v>5</v>
          </cell>
        </row>
        <row r="3302">
          <cell r="A3302" t="str">
            <v>3524100750876EF-0475+15000</v>
          </cell>
          <cell r="B3302" t="str">
            <v>X28</v>
          </cell>
          <cell r="C3302">
            <v>263368904</v>
          </cell>
          <cell r="D3302" t="str">
            <v>4.2</v>
          </cell>
          <cell r="E3302">
            <v>22</v>
          </cell>
          <cell r="H3302">
            <v>1</v>
          </cell>
          <cell r="I3302">
            <v>5</v>
          </cell>
        </row>
        <row r="3303">
          <cell r="A3303" t="str">
            <v>3524100750876EF-0475+17500</v>
          </cell>
          <cell r="B3303" t="str">
            <v>X28</v>
          </cell>
          <cell r="C3303">
            <v>263368821</v>
          </cell>
          <cell r="D3303" t="str">
            <v>2.67</v>
          </cell>
          <cell r="E3303">
            <v>18</v>
          </cell>
          <cell r="H3303">
            <v>2</v>
          </cell>
          <cell r="I3303">
            <v>6</v>
          </cell>
        </row>
        <row r="3304">
          <cell r="A3304" t="str">
            <v>3524100750876EF-0475+20000</v>
          </cell>
          <cell r="B3304" t="str">
            <v>X28</v>
          </cell>
          <cell r="C3304">
            <v>263368748</v>
          </cell>
          <cell r="D3304" t="str">
            <v>6.33</v>
          </cell>
          <cell r="E3304">
            <v>20</v>
          </cell>
          <cell r="H3304">
            <v>1</v>
          </cell>
          <cell r="I3304">
            <v>3</v>
          </cell>
        </row>
        <row r="3305">
          <cell r="A3305" t="str">
            <v>3524100750876EF-0500+00000</v>
          </cell>
          <cell r="B3305" t="str">
            <v>X28</v>
          </cell>
          <cell r="C3305">
            <v>263369472</v>
          </cell>
          <cell r="D3305" t="str">
            <v>10.25</v>
          </cell>
          <cell r="E3305">
            <v>41</v>
          </cell>
          <cell r="H3305">
            <v>0</v>
          </cell>
          <cell r="I3305">
            <v>4</v>
          </cell>
        </row>
        <row r="3306">
          <cell r="A3306" t="str">
            <v>3524100750876EF-0500+02500</v>
          </cell>
          <cell r="B3306" t="str">
            <v>X28</v>
          </cell>
          <cell r="C3306">
            <v>263369399</v>
          </cell>
          <cell r="D3306">
            <v>7</v>
          </cell>
          <cell r="E3306">
            <v>28</v>
          </cell>
          <cell r="H3306">
            <v>0</v>
          </cell>
          <cell r="I3306">
            <v>4</v>
          </cell>
        </row>
        <row r="3307">
          <cell r="A3307" t="str">
            <v>3524100750876EF-0500+05000</v>
          </cell>
          <cell r="B3307" t="str">
            <v>X28</v>
          </cell>
          <cell r="C3307">
            <v>263369316</v>
          </cell>
          <cell r="D3307" t="str">
            <v>6.33</v>
          </cell>
          <cell r="E3307">
            <v>40</v>
          </cell>
          <cell r="H3307">
            <v>2</v>
          </cell>
          <cell r="I3307">
            <v>6</v>
          </cell>
        </row>
        <row r="3308">
          <cell r="A3308" t="str">
            <v>3524100750876EF-0500+07500</v>
          </cell>
          <cell r="B3308" t="str">
            <v>X28</v>
          </cell>
          <cell r="C3308">
            <v>263369233</v>
          </cell>
          <cell r="D3308" t="str">
            <v>4.5</v>
          </cell>
          <cell r="E3308">
            <v>22</v>
          </cell>
          <cell r="H3308">
            <v>4</v>
          </cell>
          <cell r="I3308">
            <v>4</v>
          </cell>
        </row>
        <row r="3309">
          <cell r="A3309" t="str">
            <v>3524100750876EF-0500+10000</v>
          </cell>
          <cell r="B3309" t="str">
            <v>X28</v>
          </cell>
          <cell r="C3309">
            <v>263369159</v>
          </cell>
          <cell r="D3309">
            <v>9</v>
          </cell>
          <cell r="E3309">
            <v>38</v>
          </cell>
          <cell r="H3309">
            <v>2</v>
          </cell>
          <cell r="I3309">
            <v>4</v>
          </cell>
        </row>
        <row r="3310">
          <cell r="A3310" t="str">
            <v>3524100750876EF-0500+12500</v>
          </cell>
          <cell r="B3310" t="str">
            <v>X28</v>
          </cell>
          <cell r="C3310">
            <v>263369076</v>
          </cell>
          <cell r="D3310" t="str">
            <v>5.75</v>
          </cell>
          <cell r="E3310">
            <v>24</v>
          </cell>
          <cell r="H3310">
            <v>1</v>
          </cell>
          <cell r="I3310">
            <v>4</v>
          </cell>
        </row>
        <row r="3311">
          <cell r="A3311" t="str">
            <v>3524100750876EF-0500+15000</v>
          </cell>
          <cell r="B3311" t="str">
            <v>X28</v>
          </cell>
          <cell r="C3311">
            <v>263368995</v>
          </cell>
          <cell r="D3311" t="str">
            <v>2.67</v>
          </cell>
          <cell r="E3311">
            <v>9</v>
          </cell>
          <cell r="H3311">
            <v>1</v>
          </cell>
          <cell r="I3311">
            <v>3</v>
          </cell>
        </row>
        <row r="3312">
          <cell r="A3312" t="str">
            <v>3524100750876EF-0500+17500</v>
          </cell>
          <cell r="B3312" t="str">
            <v>X28</v>
          </cell>
          <cell r="C3312">
            <v>263368912</v>
          </cell>
          <cell r="D3312" t="str">
            <v>2.67</v>
          </cell>
          <cell r="E3312">
            <v>8</v>
          </cell>
          <cell r="H3312">
            <v>0</v>
          </cell>
          <cell r="I3312">
            <v>3</v>
          </cell>
        </row>
        <row r="3313">
          <cell r="A3313" t="str">
            <v>3524100750876EF-0500+20000</v>
          </cell>
          <cell r="B3313" t="str">
            <v>X28</v>
          </cell>
          <cell r="C3313">
            <v>263368839</v>
          </cell>
          <cell r="D3313" t="str">
            <v>3.75</v>
          </cell>
          <cell r="E3313">
            <v>15</v>
          </cell>
          <cell r="H3313">
            <v>0</v>
          </cell>
          <cell r="I3313">
            <v>4</v>
          </cell>
        </row>
        <row r="3314">
          <cell r="A3314" t="str">
            <v>3524100750876EF-0525+00000</v>
          </cell>
          <cell r="B3314" t="str">
            <v>X28</v>
          </cell>
          <cell r="C3314">
            <v>263369563</v>
          </cell>
          <cell r="D3314" t="str">
            <v>3.67</v>
          </cell>
          <cell r="E3314">
            <v>11</v>
          </cell>
          <cell r="H3314">
            <v>0</v>
          </cell>
          <cell r="I3314">
            <v>3</v>
          </cell>
        </row>
        <row r="3315">
          <cell r="A3315" t="str">
            <v>3524100750876EF-0525+02500</v>
          </cell>
          <cell r="B3315" t="str">
            <v>X28</v>
          </cell>
          <cell r="C3315">
            <v>263369480</v>
          </cell>
          <cell r="D3315" t="str">
            <v>4.33</v>
          </cell>
          <cell r="E3315">
            <v>4</v>
          </cell>
          <cell r="F3315">
            <v>10</v>
          </cell>
          <cell r="H3315">
            <v>1</v>
          </cell>
          <cell r="I3315">
            <v>3</v>
          </cell>
        </row>
        <row r="3316">
          <cell r="A3316" t="str">
            <v>3524100750876EF-0525+05000</v>
          </cell>
          <cell r="B3316" t="str">
            <v>X28</v>
          </cell>
          <cell r="C3316">
            <v>263369407</v>
          </cell>
          <cell r="D3316" t="str">
            <v>7.5</v>
          </cell>
          <cell r="E3316">
            <v>46</v>
          </cell>
          <cell r="H3316">
            <v>1</v>
          </cell>
          <cell r="I3316">
            <v>6</v>
          </cell>
        </row>
        <row r="3317">
          <cell r="A3317" t="str">
            <v>3524100750876EF-0525+07500</v>
          </cell>
          <cell r="B3317" t="str">
            <v>X28</v>
          </cell>
          <cell r="C3317">
            <v>263369324</v>
          </cell>
          <cell r="D3317" t="str">
            <v>4.5</v>
          </cell>
          <cell r="E3317">
            <v>20</v>
          </cell>
          <cell r="H3317">
            <v>2</v>
          </cell>
          <cell r="I3317">
            <v>4</v>
          </cell>
        </row>
        <row r="3318">
          <cell r="A3318" t="str">
            <v>3524100750876EF-0525+10000</v>
          </cell>
          <cell r="B3318" t="str">
            <v>X28</v>
          </cell>
          <cell r="C3318">
            <v>263369241</v>
          </cell>
          <cell r="D3318" t="str">
            <v>5.5</v>
          </cell>
          <cell r="E3318">
            <v>23</v>
          </cell>
          <cell r="H3318">
            <v>1</v>
          </cell>
          <cell r="I3318">
            <v>4</v>
          </cell>
        </row>
        <row r="3319">
          <cell r="A3319" t="str">
            <v>3524100750876EF-0525+12500</v>
          </cell>
          <cell r="B3319" t="str">
            <v>X28</v>
          </cell>
          <cell r="C3319">
            <v>263369167</v>
          </cell>
          <cell r="D3319" t="str">
            <v>2.33</v>
          </cell>
          <cell r="E3319">
            <v>8</v>
          </cell>
          <cell r="H3319">
            <v>1</v>
          </cell>
          <cell r="I3319">
            <v>3</v>
          </cell>
        </row>
        <row r="3320">
          <cell r="A3320" t="str">
            <v>3524100750876EF-0525+15000</v>
          </cell>
          <cell r="B3320" t="str">
            <v>X28</v>
          </cell>
          <cell r="C3320">
            <v>263369084</v>
          </cell>
          <cell r="D3320" t="str">
            <v>9.33</v>
          </cell>
          <cell r="E3320">
            <v>28</v>
          </cell>
          <cell r="H3320">
            <v>0</v>
          </cell>
          <cell r="I3320">
            <v>3</v>
          </cell>
        </row>
        <row r="3321">
          <cell r="A3321" t="str">
            <v>3524100750876EF-0525+17500</v>
          </cell>
          <cell r="B3321" t="str">
            <v>X28</v>
          </cell>
          <cell r="C3321">
            <v>263369001</v>
          </cell>
          <cell r="D3321" t="str">
            <v>5.33</v>
          </cell>
          <cell r="E3321">
            <v>16</v>
          </cell>
          <cell r="H3321">
            <v>0</v>
          </cell>
          <cell r="I3321">
            <v>3</v>
          </cell>
        </row>
        <row r="3322">
          <cell r="A3322" t="str">
            <v>3524100750876EF-0525+20000</v>
          </cell>
          <cell r="B3322" t="str">
            <v>X28</v>
          </cell>
          <cell r="C3322">
            <v>263368920</v>
          </cell>
          <cell r="D3322" t="str">
            <v>2.33</v>
          </cell>
          <cell r="E3322">
            <v>8</v>
          </cell>
          <cell r="H3322">
            <v>1</v>
          </cell>
          <cell r="I3322">
            <v>3</v>
          </cell>
        </row>
        <row r="3323">
          <cell r="A3323" t="str">
            <v>3524100750876EF-0550+00000</v>
          </cell>
          <cell r="B3323" t="str">
            <v>X28</v>
          </cell>
          <cell r="C3323">
            <v>263369654</v>
          </cell>
          <cell r="D3323" t="str">
            <v>6.25</v>
          </cell>
          <cell r="E3323">
            <v>27</v>
          </cell>
          <cell r="H3323">
            <v>2</v>
          </cell>
          <cell r="I3323">
            <v>4</v>
          </cell>
        </row>
        <row r="3324">
          <cell r="A3324" t="str">
            <v>3524100750876EF-0550+02500</v>
          </cell>
          <cell r="B3324" t="str">
            <v>X28</v>
          </cell>
          <cell r="C3324">
            <v>263369571</v>
          </cell>
          <cell r="D3324" t="str">
            <v>8.67</v>
          </cell>
          <cell r="E3324">
            <v>26</v>
          </cell>
          <cell r="H3324">
            <v>0</v>
          </cell>
          <cell r="I3324">
            <v>3</v>
          </cell>
        </row>
        <row r="3325">
          <cell r="A3325" t="str">
            <v>3524100750876EF-0550+05000</v>
          </cell>
          <cell r="B3325" t="str">
            <v>X28</v>
          </cell>
          <cell r="C3325">
            <v>263369498</v>
          </cell>
          <cell r="D3325" t="str">
            <v>8.33</v>
          </cell>
          <cell r="E3325">
            <v>25</v>
          </cell>
          <cell r="H3325">
            <v>0</v>
          </cell>
          <cell r="I3325">
            <v>3</v>
          </cell>
        </row>
        <row r="3326">
          <cell r="A3326" t="str">
            <v>3524100750876EF-0550+07500</v>
          </cell>
          <cell r="B3326" t="str">
            <v>X28</v>
          </cell>
          <cell r="C3326">
            <v>263369415</v>
          </cell>
          <cell r="D3326">
            <v>8</v>
          </cell>
          <cell r="E3326">
            <v>32</v>
          </cell>
          <cell r="H3326">
            <v>0</v>
          </cell>
          <cell r="I3326">
            <v>4</v>
          </cell>
        </row>
        <row r="3327">
          <cell r="A3327" t="str">
            <v>3524100750876EF-0550+10000</v>
          </cell>
          <cell r="B3327" t="str">
            <v>X28</v>
          </cell>
          <cell r="C3327">
            <v>263369332</v>
          </cell>
          <cell r="D3327" t="str">
            <v>5.75</v>
          </cell>
          <cell r="E3327">
            <v>24</v>
          </cell>
          <cell r="H3327">
            <v>1</v>
          </cell>
          <cell r="I3327">
            <v>4</v>
          </cell>
        </row>
        <row r="3328">
          <cell r="A3328" t="str">
            <v>3524100750876EF-0550+12500</v>
          </cell>
          <cell r="B3328" t="str">
            <v>X28</v>
          </cell>
          <cell r="C3328">
            <v>263369258</v>
          </cell>
          <cell r="D3328" t="str">
            <v>2.33</v>
          </cell>
          <cell r="E3328">
            <v>8</v>
          </cell>
          <cell r="H3328">
            <v>1</v>
          </cell>
          <cell r="I3328">
            <v>3</v>
          </cell>
        </row>
        <row r="3329">
          <cell r="A3329" t="str">
            <v>3524100750876EF-0550+15000</v>
          </cell>
          <cell r="B3329" t="str">
            <v>X28</v>
          </cell>
          <cell r="C3329">
            <v>263369175</v>
          </cell>
          <cell r="D3329" t="str">
            <v>6.67</v>
          </cell>
          <cell r="E3329">
            <v>20</v>
          </cell>
          <cell r="H3329">
            <v>0</v>
          </cell>
          <cell r="I3329">
            <v>3</v>
          </cell>
        </row>
        <row r="3330">
          <cell r="A3330" t="str">
            <v>3524100750876EF-0550+17500</v>
          </cell>
          <cell r="B3330" t="str">
            <v>X28</v>
          </cell>
          <cell r="C3330">
            <v>263369092</v>
          </cell>
          <cell r="D3330" t="str">
            <v>2.33</v>
          </cell>
          <cell r="E3330">
            <v>7</v>
          </cell>
          <cell r="H3330">
            <v>0</v>
          </cell>
          <cell r="I3330">
            <v>3</v>
          </cell>
        </row>
        <row r="3331">
          <cell r="A3331" t="str">
            <v>3524100750876EF-0550+20000</v>
          </cell>
          <cell r="B3331" t="str">
            <v>X28</v>
          </cell>
          <cell r="C3331">
            <v>263369019</v>
          </cell>
          <cell r="D3331" t="str">
            <v>5.33</v>
          </cell>
          <cell r="E3331">
            <v>17</v>
          </cell>
          <cell r="H3331">
            <v>1</v>
          </cell>
          <cell r="I3331">
            <v>3</v>
          </cell>
        </row>
        <row r="3332">
          <cell r="A3332" t="str">
            <v>3524100750876EF-0575+00000</v>
          </cell>
          <cell r="B3332" t="str">
            <v>X28</v>
          </cell>
          <cell r="C3332">
            <v>263369746</v>
          </cell>
          <cell r="D3332" t="str">
            <v>8.67</v>
          </cell>
          <cell r="E3332">
            <v>26</v>
          </cell>
          <cell r="H3332">
            <v>0</v>
          </cell>
          <cell r="I3332">
            <v>3</v>
          </cell>
        </row>
        <row r="3333">
          <cell r="A3333" t="str">
            <v>3524100750876EF-0575+02500</v>
          </cell>
          <cell r="B3333" t="str">
            <v>X28</v>
          </cell>
          <cell r="C3333">
            <v>263369662</v>
          </cell>
          <cell r="D3333">
            <v>2</v>
          </cell>
          <cell r="E3333">
            <v>7</v>
          </cell>
          <cell r="H3333">
            <v>1</v>
          </cell>
          <cell r="I3333">
            <v>3</v>
          </cell>
        </row>
        <row r="3334">
          <cell r="A3334" t="str">
            <v>3524100750876EF-0575+05000</v>
          </cell>
          <cell r="B3334" t="str">
            <v>X28</v>
          </cell>
          <cell r="C3334">
            <v>263369589</v>
          </cell>
          <cell r="D3334">
            <v>8</v>
          </cell>
          <cell r="E3334">
            <v>25</v>
          </cell>
          <cell r="H3334">
            <v>1</v>
          </cell>
          <cell r="I3334">
            <v>3</v>
          </cell>
        </row>
        <row r="3335">
          <cell r="A3335" t="str">
            <v>3524100750876EF-0575+07500</v>
          </cell>
          <cell r="B3335" t="str">
            <v>X28</v>
          </cell>
          <cell r="C3335">
            <v>263369506</v>
          </cell>
          <cell r="D3335">
            <v>6</v>
          </cell>
          <cell r="E3335">
            <v>25</v>
          </cell>
          <cell r="H3335">
            <v>1</v>
          </cell>
          <cell r="I3335">
            <v>4</v>
          </cell>
        </row>
        <row r="3336">
          <cell r="A3336" t="str">
            <v>3524100750876EF-0575+10000</v>
          </cell>
          <cell r="B3336" t="str">
            <v>X28</v>
          </cell>
          <cell r="C3336">
            <v>263369423</v>
          </cell>
          <cell r="D3336">
            <v>2</v>
          </cell>
          <cell r="E3336">
            <v>7</v>
          </cell>
          <cell r="H3336">
            <v>1</v>
          </cell>
          <cell r="I3336">
            <v>3</v>
          </cell>
        </row>
        <row r="3337">
          <cell r="A3337" t="str">
            <v>3524100750876EF-0575+12500</v>
          </cell>
          <cell r="B3337" t="str">
            <v>X28</v>
          </cell>
          <cell r="C3337">
            <v>263369340</v>
          </cell>
          <cell r="D3337" t="str">
            <v>8.33</v>
          </cell>
          <cell r="E3337">
            <v>6</v>
          </cell>
          <cell r="F3337">
            <v>20</v>
          </cell>
          <cell r="H3337">
            <v>1</v>
          </cell>
          <cell r="I3337">
            <v>3</v>
          </cell>
        </row>
        <row r="3338">
          <cell r="A3338" t="str">
            <v>3524100750876EF-0575+15000</v>
          </cell>
          <cell r="B3338" t="str">
            <v>X28</v>
          </cell>
          <cell r="C3338">
            <v>263369266</v>
          </cell>
          <cell r="D3338">
            <v>8</v>
          </cell>
          <cell r="E3338">
            <v>24</v>
          </cell>
          <cell r="H3338">
            <v>0</v>
          </cell>
          <cell r="I3338">
            <v>3</v>
          </cell>
        </row>
        <row r="3339">
          <cell r="A3339" t="str">
            <v>3524100750876EF-0575+17500</v>
          </cell>
          <cell r="B3339" t="str">
            <v>X28</v>
          </cell>
          <cell r="C3339">
            <v>263369183</v>
          </cell>
          <cell r="D3339" t="str">
            <v>7.33</v>
          </cell>
          <cell r="E3339">
            <v>22</v>
          </cell>
          <cell r="H3339">
            <v>0</v>
          </cell>
          <cell r="I3339">
            <v>3</v>
          </cell>
        </row>
        <row r="3340">
          <cell r="A3340" t="str">
            <v>3524100750876EF-0575+20000</v>
          </cell>
          <cell r="B3340" t="str">
            <v>X28</v>
          </cell>
          <cell r="C3340">
            <v>263369100</v>
          </cell>
          <cell r="D3340" t="str">
            <v>6.67</v>
          </cell>
          <cell r="E3340">
            <v>20</v>
          </cell>
          <cell r="H3340">
            <v>0</v>
          </cell>
          <cell r="I3340">
            <v>3</v>
          </cell>
        </row>
        <row r="3341">
          <cell r="A3341" t="str">
            <v>3524100750876EF-0600+00000</v>
          </cell>
          <cell r="B3341" t="str">
            <v>X28</v>
          </cell>
          <cell r="C3341">
            <v>263369837</v>
          </cell>
          <cell r="D3341" t="str">
            <v>2.67</v>
          </cell>
          <cell r="E3341">
            <v>10</v>
          </cell>
          <cell r="H3341">
            <v>2</v>
          </cell>
          <cell r="I3341">
            <v>3</v>
          </cell>
        </row>
        <row r="3342">
          <cell r="A3342" t="str">
            <v>3524100750876EF-0600+02500</v>
          </cell>
          <cell r="B3342" t="str">
            <v>X28</v>
          </cell>
          <cell r="C3342">
            <v>263369753</v>
          </cell>
          <cell r="D3342">
            <v>7</v>
          </cell>
          <cell r="E3342">
            <v>21</v>
          </cell>
          <cell r="H3342">
            <v>0</v>
          </cell>
          <cell r="I3342">
            <v>3</v>
          </cell>
        </row>
        <row r="3343">
          <cell r="A3343" t="str">
            <v>3524100750876EF-0600+05000</v>
          </cell>
          <cell r="B3343" t="str">
            <v>X28</v>
          </cell>
          <cell r="C3343">
            <v>263369670</v>
          </cell>
          <cell r="D3343" t="str">
            <v>6.33</v>
          </cell>
          <cell r="E3343">
            <v>19</v>
          </cell>
          <cell r="H3343">
            <v>0</v>
          </cell>
          <cell r="I3343">
            <v>3</v>
          </cell>
        </row>
        <row r="3344">
          <cell r="A3344" t="str">
            <v>3524100750876EF-0600+07500</v>
          </cell>
          <cell r="B3344" t="str">
            <v>X28</v>
          </cell>
          <cell r="C3344">
            <v>263369597</v>
          </cell>
          <cell r="D3344" t="str">
            <v>2.67</v>
          </cell>
          <cell r="E3344">
            <v>8</v>
          </cell>
          <cell r="H3344">
            <v>0</v>
          </cell>
          <cell r="I3344">
            <v>3</v>
          </cell>
        </row>
        <row r="3345">
          <cell r="A3345" t="str">
            <v>3524100750876EF-0600+10000</v>
          </cell>
          <cell r="B3345" t="str">
            <v>X28</v>
          </cell>
          <cell r="C3345">
            <v>263369514</v>
          </cell>
          <cell r="D3345">
            <v>5</v>
          </cell>
          <cell r="E3345">
            <v>15</v>
          </cell>
          <cell r="H3345">
            <v>0</v>
          </cell>
          <cell r="I3345">
            <v>3</v>
          </cell>
        </row>
        <row r="3346">
          <cell r="A3346" t="str">
            <v>3524100750876EF-0600+12500</v>
          </cell>
          <cell r="B3346" t="str">
            <v>X28</v>
          </cell>
          <cell r="C3346">
            <v>263369431</v>
          </cell>
          <cell r="D3346" t="str">
            <v>6.33</v>
          </cell>
          <cell r="E3346">
            <v>19</v>
          </cell>
          <cell r="H3346">
            <v>0</v>
          </cell>
          <cell r="I3346">
            <v>3</v>
          </cell>
        </row>
        <row r="3347">
          <cell r="A3347" t="str">
            <v>3524100750876EF-0600+15000</v>
          </cell>
          <cell r="B3347" t="str">
            <v>X28</v>
          </cell>
          <cell r="C3347">
            <v>263369357</v>
          </cell>
          <cell r="D3347" t="str">
            <v>2.67</v>
          </cell>
          <cell r="E3347">
            <v>3</v>
          </cell>
          <cell r="F3347">
            <v>5</v>
          </cell>
          <cell r="H3347">
            <v>0</v>
          </cell>
          <cell r="I3347">
            <v>3</v>
          </cell>
        </row>
        <row r="3348">
          <cell r="A3348" t="str">
            <v>3524100750876EF-0600+17500</v>
          </cell>
          <cell r="B3348" t="str">
            <v>X28</v>
          </cell>
          <cell r="C3348">
            <v>263369274</v>
          </cell>
          <cell r="D3348">
            <v>5</v>
          </cell>
          <cell r="E3348">
            <v>15</v>
          </cell>
          <cell r="H3348">
            <v>0</v>
          </cell>
          <cell r="I3348">
            <v>3</v>
          </cell>
        </row>
        <row r="3349">
          <cell r="A3349" t="str">
            <v>3524100750876EF-0600+20000</v>
          </cell>
          <cell r="B3349" t="str">
            <v>X28</v>
          </cell>
          <cell r="C3349">
            <v>263369191</v>
          </cell>
          <cell r="D3349">
            <v>4</v>
          </cell>
          <cell r="E3349">
            <v>12</v>
          </cell>
          <cell r="H3349">
            <v>0</v>
          </cell>
          <cell r="I3349">
            <v>3</v>
          </cell>
        </row>
        <row r="3350">
          <cell r="A3350" t="str">
            <v>3524100750A2EB1+0000+00000</v>
          </cell>
          <cell r="B3350" t="str">
            <v>P27</v>
          </cell>
          <cell r="C3350">
            <v>215841438</v>
          </cell>
          <cell r="D3350" t="str">
            <v>.75</v>
          </cell>
          <cell r="E3350">
            <v>31</v>
          </cell>
          <cell r="H3350">
            <v>16</v>
          </cell>
          <cell r="I3350">
            <v>20</v>
          </cell>
        </row>
        <row r="3351">
          <cell r="A3351" t="str">
            <v>3524100750A2EB1-0025+00000</v>
          </cell>
          <cell r="B3351" t="str">
            <v>P27</v>
          </cell>
          <cell r="C3351">
            <v>215841529</v>
          </cell>
          <cell r="D3351" t="str">
            <v>.88</v>
          </cell>
          <cell r="E3351">
            <v>10</v>
          </cell>
          <cell r="H3351">
            <v>3</v>
          </cell>
          <cell r="I3351">
            <v>8</v>
          </cell>
        </row>
        <row r="3352">
          <cell r="A3352" t="str">
            <v>3524100750A2EB1-0025+02500</v>
          </cell>
          <cell r="B3352" t="str">
            <v>P27</v>
          </cell>
          <cell r="C3352">
            <v>215841446</v>
          </cell>
          <cell r="D3352" t="str">
            <v>1.25</v>
          </cell>
          <cell r="E3352">
            <v>14</v>
          </cell>
          <cell r="H3352">
            <v>4</v>
          </cell>
          <cell r="I3352">
            <v>8</v>
          </cell>
        </row>
        <row r="3353">
          <cell r="A3353" t="str">
            <v>3524100750A2EB1-0050+00000</v>
          </cell>
          <cell r="B3353" t="str">
            <v>P27</v>
          </cell>
          <cell r="C3353">
            <v>215841610</v>
          </cell>
          <cell r="D3353" t="str">
            <v>.8</v>
          </cell>
          <cell r="E3353">
            <v>28</v>
          </cell>
          <cell r="H3353">
            <v>8</v>
          </cell>
          <cell r="I3353">
            <v>25</v>
          </cell>
        </row>
        <row r="3354">
          <cell r="A3354" t="str">
            <v>3524100750A2EB1-0050+02500</v>
          </cell>
          <cell r="B3354" t="str">
            <v>P27</v>
          </cell>
          <cell r="C3354">
            <v>215841537</v>
          </cell>
          <cell r="D3354" t="str">
            <v>1.27</v>
          </cell>
          <cell r="E3354">
            <v>22</v>
          </cell>
          <cell r="H3354">
            <v>8</v>
          </cell>
          <cell r="I3354">
            <v>11</v>
          </cell>
        </row>
        <row r="3355">
          <cell r="A3355" t="str">
            <v>3524100750A2EB1-0050+05000</v>
          </cell>
          <cell r="B3355" t="str">
            <v>P27</v>
          </cell>
          <cell r="C3355">
            <v>215841453</v>
          </cell>
          <cell r="D3355" t="str">
            <v>.5</v>
          </cell>
          <cell r="E3355">
            <v>14</v>
          </cell>
          <cell r="H3355">
            <v>9</v>
          </cell>
          <cell r="I3355">
            <v>10</v>
          </cell>
        </row>
        <row r="3356">
          <cell r="A3356" t="str">
            <v>3524100750A2EB1-0075+00000</v>
          </cell>
          <cell r="B3356" t="str">
            <v>P27</v>
          </cell>
          <cell r="C3356">
            <v>215841701</v>
          </cell>
          <cell r="D3356" t="str">
            <v>.75</v>
          </cell>
          <cell r="E3356">
            <v>32</v>
          </cell>
          <cell r="H3356">
            <v>8</v>
          </cell>
          <cell r="I3356">
            <v>32</v>
          </cell>
        </row>
        <row r="3357">
          <cell r="A3357" t="str">
            <v>3524100750A2EB1-0075+02500</v>
          </cell>
          <cell r="B3357" t="str">
            <v>P27</v>
          </cell>
          <cell r="C3357">
            <v>215841628</v>
          </cell>
          <cell r="D3357" t="str">
            <v>.88</v>
          </cell>
          <cell r="E3357">
            <v>13</v>
          </cell>
          <cell r="H3357">
            <v>6</v>
          </cell>
          <cell r="I3357">
            <v>8</v>
          </cell>
        </row>
        <row r="3358">
          <cell r="A3358" t="str">
            <v>3524100750A2EB1-0075+05000</v>
          </cell>
          <cell r="B3358" t="str">
            <v>P27</v>
          </cell>
          <cell r="C3358">
            <v>215841545</v>
          </cell>
          <cell r="D3358" t="str">
            <v>1.15</v>
          </cell>
          <cell r="E3358">
            <v>22</v>
          </cell>
          <cell r="H3358">
            <v>7</v>
          </cell>
          <cell r="I3358">
            <v>13</v>
          </cell>
        </row>
        <row r="3359">
          <cell r="A3359" t="str">
            <v>3524100750A2EB1-0075+07500</v>
          </cell>
          <cell r="B3359" t="str">
            <v>P27</v>
          </cell>
          <cell r="C3359">
            <v>215841461</v>
          </cell>
          <cell r="D3359" t="str">
            <v>1.07</v>
          </cell>
          <cell r="E3359">
            <v>22</v>
          </cell>
          <cell r="H3359">
            <v>7</v>
          </cell>
          <cell r="I3359">
            <v>14</v>
          </cell>
        </row>
        <row r="3360">
          <cell r="A3360" t="str">
            <v>3524100750A2EB1-0100+00000</v>
          </cell>
          <cell r="B3360" t="str">
            <v>P27</v>
          </cell>
          <cell r="C3360">
            <v>215841792</v>
          </cell>
          <cell r="D3360" t="str">
            <v>.62</v>
          </cell>
          <cell r="E3360">
            <v>27</v>
          </cell>
          <cell r="H3360">
            <v>11</v>
          </cell>
          <cell r="I3360">
            <v>26</v>
          </cell>
        </row>
        <row r="3361">
          <cell r="A3361" t="str">
            <v>3524100750A2EB1-0100+02500</v>
          </cell>
          <cell r="B3361" t="str">
            <v>P27</v>
          </cell>
          <cell r="C3361">
            <v>215841719</v>
          </cell>
          <cell r="D3361" t="str">
            <v>.82</v>
          </cell>
          <cell r="E3361">
            <v>23</v>
          </cell>
          <cell r="H3361">
            <v>9</v>
          </cell>
          <cell r="I3361">
            <v>17</v>
          </cell>
        </row>
        <row r="3362">
          <cell r="A3362" t="str">
            <v>3524100750A2EB1-0100+05000</v>
          </cell>
          <cell r="B3362" t="str">
            <v>P27</v>
          </cell>
          <cell r="C3362">
            <v>215841636</v>
          </cell>
          <cell r="D3362" t="str">
            <v>.91</v>
          </cell>
          <cell r="E3362">
            <v>30</v>
          </cell>
          <cell r="H3362">
            <v>9</v>
          </cell>
          <cell r="I3362">
            <v>23</v>
          </cell>
        </row>
        <row r="3363">
          <cell r="A3363" t="str">
            <v>3524100750A2EB1-0100+07500</v>
          </cell>
          <cell r="B3363" t="str">
            <v>P27</v>
          </cell>
          <cell r="C3363">
            <v>215841552</v>
          </cell>
          <cell r="D3363" t="str">
            <v>1.3</v>
          </cell>
          <cell r="E3363">
            <v>18</v>
          </cell>
          <cell r="H3363">
            <v>5</v>
          </cell>
          <cell r="I3363">
            <v>10</v>
          </cell>
        </row>
        <row r="3364">
          <cell r="A3364" t="str">
            <v>3524100750A2EB1-0100+10000</v>
          </cell>
          <cell r="B3364" t="str">
            <v>P27</v>
          </cell>
          <cell r="C3364">
            <v>215841479</v>
          </cell>
          <cell r="D3364" t="str">
            <v>1.11</v>
          </cell>
          <cell r="E3364">
            <v>17</v>
          </cell>
          <cell r="H3364">
            <v>7</v>
          </cell>
          <cell r="I3364">
            <v>9</v>
          </cell>
        </row>
        <row r="3365">
          <cell r="A3365" t="str">
            <v>3524100750A2EB1-0125+00000</v>
          </cell>
          <cell r="B3365" t="str">
            <v>P27</v>
          </cell>
          <cell r="C3365">
            <v>215841883</v>
          </cell>
          <cell r="D3365" t="str">
            <v>1.03</v>
          </cell>
          <cell r="E3365">
            <v>48</v>
          </cell>
          <cell r="H3365">
            <v>12</v>
          </cell>
          <cell r="I3365">
            <v>35</v>
          </cell>
        </row>
        <row r="3366">
          <cell r="A3366" t="str">
            <v>3524100750A2EB1-0125+02500</v>
          </cell>
          <cell r="B3366" t="str">
            <v>P27</v>
          </cell>
          <cell r="C3366">
            <v>215841800</v>
          </cell>
          <cell r="D3366">
            <v>1</v>
          </cell>
          <cell r="E3366">
            <v>20</v>
          </cell>
          <cell r="H3366">
            <v>9</v>
          </cell>
          <cell r="I3366">
            <v>11</v>
          </cell>
        </row>
        <row r="3367">
          <cell r="A3367" t="str">
            <v>3524100750A2EB1-0125+05000</v>
          </cell>
          <cell r="B3367" t="str">
            <v>P27</v>
          </cell>
          <cell r="C3367">
            <v>215841727</v>
          </cell>
          <cell r="D3367" t="str">
            <v>.87</v>
          </cell>
          <cell r="E3367">
            <v>32</v>
          </cell>
          <cell r="H3367">
            <v>12</v>
          </cell>
          <cell r="I3367">
            <v>23</v>
          </cell>
        </row>
        <row r="3368">
          <cell r="A3368" t="str">
            <v>3524100750A2EB1-0125+07500</v>
          </cell>
          <cell r="B3368" t="str">
            <v>P27</v>
          </cell>
          <cell r="C3368">
            <v>215841644</v>
          </cell>
          <cell r="D3368" t="str">
            <v>.88</v>
          </cell>
          <cell r="E3368">
            <v>15</v>
          </cell>
          <cell r="H3368">
            <v>8</v>
          </cell>
          <cell r="I3368">
            <v>8</v>
          </cell>
        </row>
        <row r="3369">
          <cell r="A3369" t="str">
            <v>3524100750A2EB1-0125+10000</v>
          </cell>
          <cell r="B3369" t="str">
            <v>P27</v>
          </cell>
          <cell r="C3369">
            <v>215841560</v>
          </cell>
          <cell r="D3369" t="str">
            <v>1.14</v>
          </cell>
          <cell r="E3369">
            <v>13</v>
          </cell>
          <cell r="H3369">
            <v>5</v>
          </cell>
          <cell r="I3369">
            <v>7</v>
          </cell>
        </row>
        <row r="3370">
          <cell r="A3370" t="str">
            <v>3524100750A2EB1-0125+12500</v>
          </cell>
          <cell r="B3370" t="str">
            <v>P27</v>
          </cell>
          <cell r="C3370">
            <v>215841487</v>
          </cell>
          <cell r="D3370" t="str">
            <v>.44</v>
          </cell>
          <cell r="E3370">
            <v>9</v>
          </cell>
          <cell r="H3370">
            <v>5</v>
          </cell>
          <cell r="I3370">
            <v>9</v>
          </cell>
        </row>
        <row r="3371">
          <cell r="A3371" t="str">
            <v>3524100750A2EB1-0150+00000</v>
          </cell>
          <cell r="B3371" t="str">
            <v>P27</v>
          </cell>
          <cell r="C3371">
            <v>215841974</v>
          </cell>
          <cell r="D3371" t="str">
            <v>.68</v>
          </cell>
          <cell r="E3371">
            <v>38</v>
          </cell>
          <cell r="H3371">
            <v>13</v>
          </cell>
          <cell r="I3371">
            <v>37</v>
          </cell>
        </row>
        <row r="3372">
          <cell r="A3372" t="str">
            <v>3524100750A2EB1-0150+02500</v>
          </cell>
          <cell r="B3372" t="str">
            <v>P27</v>
          </cell>
          <cell r="C3372">
            <v>215841891</v>
          </cell>
          <cell r="D3372" t="str">
            <v>.67</v>
          </cell>
          <cell r="E3372">
            <v>15</v>
          </cell>
          <cell r="H3372">
            <v>9</v>
          </cell>
          <cell r="I3372">
            <v>9</v>
          </cell>
        </row>
        <row r="3373">
          <cell r="A3373" t="str">
            <v>3524100750A2EB1-0150+05000</v>
          </cell>
          <cell r="B3373" t="str">
            <v>P27</v>
          </cell>
          <cell r="C3373">
            <v>215841818</v>
          </cell>
          <cell r="D3373" t="str">
            <v>.88</v>
          </cell>
          <cell r="E3373">
            <v>37</v>
          </cell>
          <cell r="H3373">
            <v>15</v>
          </cell>
          <cell r="I3373">
            <v>25</v>
          </cell>
        </row>
        <row r="3374">
          <cell r="A3374" t="str">
            <v>3524100750A2EB1-0150+07500</v>
          </cell>
          <cell r="B3374" t="str">
            <v>P27</v>
          </cell>
          <cell r="C3374">
            <v>215841735</v>
          </cell>
          <cell r="D3374" t="str">
            <v>.91</v>
          </cell>
          <cell r="E3374">
            <v>17</v>
          </cell>
          <cell r="H3374">
            <v>7</v>
          </cell>
          <cell r="I3374">
            <v>11</v>
          </cell>
        </row>
        <row r="3375">
          <cell r="A3375" t="str">
            <v>3524100750A2EB1-0150+10000</v>
          </cell>
          <cell r="B3375" t="str">
            <v>P27</v>
          </cell>
          <cell r="C3375">
            <v>215841651</v>
          </cell>
          <cell r="D3375" t="str">
            <v>.57</v>
          </cell>
          <cell r="E3375">
            <v>8</v>
          </cell>
          <cell r="H3375">
            <v>4</v>
          </cell>
          <cell r="I3375">
            <v>7</v>
          </cell>
        </row>
        <row r="3376">
          <cell r="A3376" t="str">
            <v>3524100750A2EB1-0150+12500</v>
          </cell>
          <cell r="B3376" t="str">
            <v>P27</v>
          </cell>
          <cell r="C3376">
            <v>215841578</v>
          </cell>
          <cell r="D3376">
            <v>1</v>
          </cell>
          <cell r="E3376">
            <v>10</v>
          </cell>
          <cell r="H3376">
            <v>4</v>
          </cell>
          <cell r="I3376">
            <v>6</v>
          </cell>
        </row>
        <row r="3377">
          <cell r="A3377" t="str">
            <v>3524100750A2EB1-0150+15000</v>
          </cell>
          <cell r="B3377" t="str">
            <v>P27</v>
          </cell>
          <cell r="C3377">
            <v>215841495</v>
          </cell>
          <cell r="D3377" t="str">
            <v>1.14</v>
          </cell>
          <cell r="E3377">
            <v>11</v>
          </cell>
          <cell r="H3377">
            <v>3</v>
          </cell>
          <cell r="I3377">
            <v>7</v>
          </cell>
        </row>
        <row r="3378">
          <cell r="A3378" t="str">
            <v>3524100750A2EB1-0175+00000</v>
          </cell>
          <cell r="B3378" t="str">
            <v>P27</v>
          </cell>
          <cell r="C3378">
            <v>215842063</v>
          </cell>
          <cell r="D3378" t="str">
            <v>.77</v>
          </cell>
          <cell r="E3378">
            <v>45</v>
          </cell>
          <cell r="H3378">
            <v>12</v>
          </cell>
          <cell r="I3378">
            <v>43</v>
          </cell>
        </row>
        <row r="3379">
          <cell r="A3379" t="str">
            <v>3524100750A2EB1-0175+02500</v>
          </cell>
          <cell r="B3379" t="str">
            <v>P27</v>
          </cell>
          <cell r="C3379">
            <v>215841982</v>
          </cell>
          <cell r="D3379" t="str">
            <v>.69</v>
          </cell>
          <cell r="E3379">
            <v>22</v>
          </cell>
          <cell r="H3379">
            <v>11</v>
          </cell>
          <cell r="I3379">
            <v>16</v>
          </cell>
        </row>
        <row r="3380">
          <cell r="A3380" t="str">
            <v>3524100750A2EB1-0175+05000</v>
          </cell>
          <cell r="B3380" t="str">
            <v>P27</v>
          </cell>
          <cell r="C3380">
            <v>215841909</v>
          </cell>
          <cell r="D3380">
            <v>1</v>
          </cell>
          <cell r="E3380">
            <v>37</v>
          </cell>
          <cell r="H3380">
            <v>13</v>
          </cell>
          <cell r="I3380">
            <v>24</v>
          </cell>
        </row>
        <row r="3381">
          <cell r="A3381" t="str">
            <v>3524100750A2EB1-0175+07500</v>
          </cell>
          <cell r="B3381" t="str">
            <v>P27</v>
          </cell>
          <cell r="C3381">
            <v>215841826</v>
          </cell>
          <cell r="D3381">
            <v>1</v>
          </cell>
          <cell r="E3381">
            <v>17</v>
          </cell>
          <cell r="H3381">
            <v>9</v>
          </cell>
          <cell r="I3381">
            <v>8</v>
          </cell>
        </row>
        <row r="3382">
          <cell r="A3382" t="str">
            <v>3524100750A2EB1-0175+10000</v>
          </cell>
          <cell r="B3382" t="str">
            <v>P27</v>
          </cell>
          <cell r="C3382">
            <v>215841743</v>
          </cell>
          <cell r="D3382">
            <v>1</v>
          </cell>
          <cell r="E3382">
            <v>14</v>
          </cell>
          <cell r="H3382">
            <v>6</v>
          </cell>
          <cell r="I3382">
            <v>8</v>
          </cell>
        </row>
        <row r="3383">
          <cell r="A3383" t="str">
            <v>3524100750A2EB1-0175+12500</v>
          </cell>
          <cell r="B3383" t="str">
            <v>P27</v>
          </cell>
          <cell r="C3383">
            <v>215841669</v>
          </cell>
          <cell r="D3383" t="str">
            <v>.83</v>
          </cell>
          <cell r="E3383">
            <v>9</v>
          </cell>
          <cell r="H3383">
            <v>4</v>
          </cell>
          <cell r="I3383">
            <v>6</v>
          </cell>
        </row>
        <row r="3384">
          <cell r="A3384" t="str">
            <v>3524100750A2EB1-0175+15000</v>
          </cell>
          <cell r="B3384" t="str">
            <v>P27</v>
          </cell>
          <cell r="C3384">
            <v>215841586</v>
          </cell>
          <cell r="D3384" t="str">
            <v>1.5</v>
          </cell>
          <cell r="E3384">
            <v>12</v>
          </cell>
          <cell r="H3384">
            <v>3</v>
          </cell>
          <cell r="I3384">
            <v>6</v>
          </cell>
        </row>
        <row r="3385">
          <cell r="A3385" t="str">
            <v>3524100750A2EB1-0175+17500</v>
          </cell>
          <cell r="B3385" t="str">
            <v>P27</v>
          </cell>
          <cell r="C3385">
            <v>215841503</v>
          </cell>
          <cell r="D3385" t="str">
            <v>.6</v>
          </cell>
          <cell r="E3385">
            <v>6</v>
          </cell>
          <cell r="H3385">
            <v>3</v>
          </cell>
          <cell r="I3385">
            <v>5</v>
          </cell>
        </row>
        <row r="3386">
          <cell r="A3386" t="str">
            <v>3524100750A2EB1-0200+00000</v>
          </cell>
          <cell r="B3386" t="str">
            <v>P27</v>
          </cell>
          <cell r="C3386">
            <v>215842154</v>
          </cell>
          <cell r="D3386" t="str">
            <v>.88</v>
          </cell>
          <cell r="E3386">
            <v>38</v>
          </cell>
          <cell r="H3386">
            <v>15</v>
          </cell>
          <cell r="I3386">
            <v>26</v>
          </cell>
        </row>
        <row r="3387">
          <cell r="A3387" t="str">
            <v>3524100750A2EB1-0200+02500</v>
          </cell>
          <cell r="B3387" t="str">
            <v>P27</v>
          </cell>
          <cell r="C3387">
            <v>215842071</v>
          </cell>
          <cell r="D3387" t="str">
            <v>1.1</v>
          </cell>
          <cell r="E3387">
            <v>37</v>
          </cell>
          <cell r="H3387">
            <v>14</v>
          </cell>
          <cell r="I3387">
            <v>21</v>
          </cell>
        </row>
        <row r="3388">
          <cell r="A3388" t="str">
            <v>3524100750A2EB1-0200+05000</v>
          </cell>
          <cell r="B3388" t="str">
            <v>P27</v>
          </cell>
          <cell r="C3388">
            <v>215841990</v>
          </cell>
          <cell r="D3388">
            <v>1</v>
          </cell>
          <cell r="E3388">
            <v>38</v>
          </cell>
          <cell r="H3388">
            <v>14</v>
          </cell>
          <cell r="I3388">
            <v>24</v>
          </cell>
        </row>
        <row r="3389">
          <cell r="A3389" t="str">
            <v>3524100750A2EB1-0200+07500</v>
          </cell>
          <cell r="B3389" t="str">
            <v>P27</v>
          </cell>
          <cell r="C3389">
            <v>215841917</v>
          </cell>
          <cell r="D3389" t="str">
            <v>1.19</v>
          </cell>
          <cell r="E3389">
            <v>29</v>
          </cell>
          <cell r="H3389">
            <v>10</v>
          </cell>
          <cell r="I3389">
            <v>16</v>
          </cell>
        </row>
        <row r="3390">
          <cell r="A3390" t="str">
            <v>3524100750A2EB1-0200+10000</v>
          </cell>
          <cell r="B3390" t="str">
            <v>P27</v>
          </cell>
          <cell r="C3390">
            <v>215841834</v>
          </cell>
          <cell r="D3390" t="str">
            <v>.85</v>
          </cell>
          <cell r="E3390">
            <v>18</v>
          </cell>
          <cell r="H3390">
            <v>7</v>
          </cell>
          <cell r="I3390">
            <v>13</v>
          </cell>
        </row>
        <row r="3391">
          <cell r="A3391" t="str">
            <v>3524100750A2EB1-0200+12500</v>
          </cell>
          <cell r="B3391" t="str">
            <v>P27</v>
          </cell>
          <cell r="C3391">
            <v>215841750</v>
          </cell>
          <cell r="D3391" t="str">
            <v>.86</v>
          </cell>
          <cell r="E3391">
            <v>11</v>
          </cell>
          <cell r="H3391">
            <v>5</v>
          </cell>
          <cell r="I3391">
            <v>7</v>
          </cell>
        </row>
        <row r="3392">
          <cell r="A3392" t="str">
            <v>3524100750A2EB1-0200+15000</v>
          </cell>
          <cell r="B3392" t="str">
            <v>P27</v>
          </cell>
          <cell r="C3392">
            <v>215841677</v>
          </cell>
          <cell r="D3392" t="str">
            <v>1.13</v>
          </cell>
          <cell r="E3392">
            <v>15</v>
          </cell>
          <cell r="H3392">
            <v>6</v>
          </cell>
          <cell r="I3392">
            <v>8</v>
          </cell>
        </row>
        <row r="3393">
          <cell r="A3393" t="str">
            <v>3524100750A2EB1-0200+17500</v>
          </cell>
          <cell r="B3393" t="str">
            <v>P27</v>
          </cell>
          <cell r="C3393">
            <v>215841594</v>
          </cell>
          <cell r="D3393" t="str">
            <v>.8</v>
          </cell>
          <cell r="E3393">
            <v>7</v>
          </cell>
          <cell r="H3393">
            <v>3</v>
          </cell>
          <cell r="I3393">
            <v>5</v>
          </cell>
        </row>
        <row r="3394">
          <cell r="A3394" t="str">
            <v>3524100750A2EB1-0200+20000</v>
          </cell>
          <cell r="B3394" t="str">
            <v>P27</v>
          </cell>
          <cell r="C3394">
            <v>215841511</v>
          </cell>
          <cell r="D3394" t="str">
            <v>.67</v>
          </cell>
          <cell r="E3394">
            <v>7</v>
          </cell>
          <cell r="H3394">
            <v>3</v>
          </cell>
          <cell r="I3394">
            <v>6</v>
          </cell>
        </row>
        <row r="3395">
          <cell r="A3395" t="str">
            <v>3524100750A2EB1-0225+00000</v>
          </cell>
          <cell r="B3395" t="str">
            <v>P27</v>
          </cell>
          <cell r="C3395">
            <v>215842246</v>
          </cell>
          <cell r="D3395" t="str">
            <v>.94</v>
          </cell>
          <cell r="E3395">
            <v>64</v>
          </cell>
          <cell r="H3395">
            <v>17</v>
          </cell>
          <cell r="I3395">
            <v>50</v>
          </cell>
        </row>
        <row r="3396">
          <cell r="A3396" t="str">
            <v>3524100750A2EB1-0225+02500</v>
          </cell>
          <cell r="B3396" t="str">
            <v>P27</v>
          </cell>
          <cell r="C3396">
            <v>215842162</v>
          </cell>
          <cell r="D3396">
            <v>1</v>
          </cell>
          <cell r="E3396">
            <v>24</v>
          </cell>
          <cell r="H3396">
            <v>9</v>
          </cell>
          <cell r="I3396">
            <v>15</v>
          </cell>
        </row>
        <row r="3397">
          <cell r="A3397" t="str">
            <v>3524100750A2EB1-0225+05000</v>
          </cell>
          <cell r="B3397" t="str">
            <v>P27</v>
          </cell>
          <cell r="C3397">
            <v>215842089</v>
          </cell>
          <cell r="D3397" t="str">
            <v>.7</v>
          </cell>
          <cell r="E3397">
            <v>29</v>
          </cell>
          <cell r="H3397">
            <v>13</v>
          </cell>
          <cell r="I3397">
            <v>23</v>
          </cell>
        </row>
        <row r="3398">
          <cell r="A3398" t="str">
            <v>3524100750A2EB1-0225+07500</v>
          </cell>
          <cell r="B3398" t="str">
            <v>P27</v>
          </cell>
          <cell r="C3398">
            <v>215842006</v>
          </cell>
          <cell r="D3398" t="str">
            <v>1.3</v>
          </cell>
          <cell r="E3398">
            <v>23</v>
          </cell>
          <cell r="H3398">
            <v>10</v>
          </cell>
          <cell r="I3398">
            <v>10</v>
          </cell>
        </row>
        <row r="3399">
          <cell r="A3399" t="str">
            <v>3524100750A2EB1-0225+10000</v>
          </cell>
          <cell r="B3399" t="str">
            <v>P27</v>
          </cell>
          <cell r="C3399">
            <v>215841925</v>
          </cell>
          <cell r="D3399" t="str">
            <v>.88</v>
          </cell>
          <cell r="E3399">
            <v>14</v>
          </cell>
          <cell r="H3399">
            <v>7</v>
          </cell>
          <cell r="I3399">
            <v>8</v>
          </cell>
        </row>
        <row r="3400">
          <cell r="A3400" t="str">
            <v>3524100750A2EB1-0225+12500</v>
          </cell>
          <cell r="B3400" t="str">
            <v>P27</v>
          </cell>
          <cell r="C3400">
            <v>215841842</v>
          </cell>
          <cell r="D3400">
            <v>1</v>
          </cell>
          <cell r="E3400">
            <v>10</v>
          </cell>
          <cell r="H3400">
            <v>4</v>
          </cell>
          <cell r="I3400">
            <v>6</v>
          </cell>
        </row>
        <row r="3401">
          <cell r="A3401" t="str">
            <v>3524100750A2EB1-0225+15000</v>
          </cell>
          <cell r="B3401" t="str">
            <v>P27</v>
          </cell>
          <cell r="C3401">
            <v>215841768</v>
          </cell>
          <cell r="D3401">
            <v>1</v>
          </cell>
          <cell r="E3401">
            <v>8</v>
          </cell>
          <cell r="H3401">
            <v>2</v>
          </cell>
          <cell r="I3401">
            <v>6</v>
          </cell>
        </row>
        <row r="3402">
          <cell r="A3402" t="str">
            <v>3524100750A2EB1-0225+17500</v>
          </cell>
          <cell r="B3402" t="str">
            <v>P27</v>
          </cell>
          <cell r="C3402">
            <v>215841685</v>
          </cell>
          <cell r="D3402" t="str">
            <v>1.6</v>
          </cell>
          <cell r="E3402">
            <v>11</v>
          </cell>
          <cell r="H3402">
            <v>3</v>
          </cell>
          <cell r="I3402">
            <v>5</v>
          </cell>
        </row>
        <row r="3403">
          <cell r="A3403" t="str">
            <v>3524100750A2EB1-0225+20000</v>
          </cell>
          <cell r="B3403" t="str">
            <v>P27</v>
          </cell>
          <cell r="C3403">
            <v>215841602</v>
          </cell>
          <cell r="D3403" t="str">
            <v>1.5</v>
          </cell>
          <cell r="E3403">
            <v>10</v>
          </cell>
          <cell r="H3403">
            <v>1</v>
          </cell>
          <cell r="I3403">
            <v>6</v>
          </cell>
        </row>
        <row r="3404">
          <cell r="A3404" t="str">
            <v>3524100750A2EB1-0250+00000</v>
          </cell>
          <cell r="B3404" t="str">
            <v>P27</v>
          </cell>
          <cell r="C3404">
            <v>215842337</v>
          </cell>
          <cell r="D3404">
            <v>1</v>
          </cell>
          <cell r="E3404">
            <v>45</v>
          </cell>
          <cell r="H3404">
            <v>16</v>
          </cell>
          <cell r="I3404">
            <v>29</v>
          </cell>
        </row>
        <row r="3405">
          <cell r="A3405" t="str">
            <v>3524100750A2EB1-0250+02500</v>
          </cell>
          <cell r="B3405" t="str">
            <v>P27</v>
          </cell>
          <cell r="C3405">
            <v>215842253</v>
          </cell>
          <cell r="D3405">
            <v>1</v>
          </cell>
          <cell r="E3405">
            <v>26</v>
          </cell>
          <cell r="H3405">
            <v>9</v>
          </cell>
          <cell r="I3405">
            <v>17</v>
          </cell>
        </row>
        <row r="3406">
          <cell r="A3406" t="str">
            <v>3524100750A2EB1-0250+05000</v>
          </cell>
          <cell r="B3406" t="str">
            <v>P27</v>
          </cell>
          <cell r="C3406">
            <v>215842170</v>
          </cell>
          <cell r="D3406" t="str">
            <v>.84</v>
          </cell>
          <cell r="E3406">
            <v>38</v>
          </cell>
          <cell r="H3406">
            <v>17</v>
          </cell>
          <cell r="I3406">
            <v>25</v>
          </cell>
        </row>
        <row r="3407">
          <cell r="A3407" t="str">
            <v>3524100750A2EB1-0250+07500</v>
          </cell>
          <cell r="B3407" t="str">
            <v>P27</v>
          </cell>
          <cell r="C3407">
            <v>215842097</v>
          </cell>
          <cell r="D3407" t="str">
            <v>.83</v>
          </cell>
          <cell r="E3407">
            <v>20</v>
          </cell>
          <cell r="H3407">
            <v>10</v>
          </cell>
          <cell r="I3407">
            <v>12</v>
          </cell>
        </row>
        <row r="3408">
          <cell r="A3408" t="str">
            <v>3524100750A2EB1-0250+10000</v>
          </cell>
          <cell r="B3408" t="str">
            <v>P27</v>
          </cell>
          <cell r="C3408">
            <v>215842014</v>
          </cell>
          <cell r="D3408" t="str">
            <v>1.05</v>
          </cell>
          <cell r="E3408">
            <v>25</v>
          </cell>
          <cell r="H3408">
            <v>5</v>
          </cell>
          <cell r="I3408">
            <v>19</v>
          </cell>
        </row>
        <row r="3409">
          <cell r="A3409" t="str">
            <v>3524100750A2EB1-0250+12500</v>
          </cell>
          <cell r="B3409" t="str">
            <v>P27</v>
          </cell>
          <cell r="C3409">
            <v>215841933</v>
          </cell>
          <cell r="D3409" t="str">
            <v>.5</v>
          </cell>
          <cell r="E3409">
            <v>5</v>
          </cell>
          <cell r="H3409">
            <v>4</v>
          </cell>
          <cell r="I3409">
            <v>2</v>
          </cell>
        </row>
        <row r="3410">
          <cell r="A3410" t="str">
            <v>3524100750A2EB1-0250+15000</v>
          </cell>
          <cell r="B3410" t="str">
            <v>P27</v>
          </cell>
          <cell r="C3410">
            <v>215841859</v>
          </cell>
          <cell r="D3410" t="str">
            <v>1.17</v>
          </cell>
          <cell r="E3410">
            <v>10</v>
          </cell>
          <cell r="H3410">
            <v>3</v>
          </cell>
          <cell r="I3410">
            <v>6</v>
          </cell>
        </row>
        <row r="3411">
          <cell r="A3411" t="str">
            <v>3524100750A2EB1-0250+17500</v>
          </cell>
          <cell r="B3411" t="str">
            <v>P27</v>
          </cell>
          <cell r="C3411">
            <v>215841776</v>
          </cell>
          <cell r="D3411" t="str">
            <v>1.2</v>
          </cell>
          <cell r="E3411">
            <v>8</v>
          </cell>
          <cell r="H3411">
            <v>2</v>
          </cell>
          <cell r="I3411">
            <v>5</v>
          </cell>
        </row>
        <row r="3412">
          <cell r="A3412" t="str">
            <v>3524100750A2EB1-0250+20000</v>
          </cell>
          <cell r="B3412" t="str">
            <v>P27</v>
          </cell>
          <cell r="C3412">
            <v>215841693</v>
          </cell>
          <cell r="D3412">
            <v>2</v>
          </cell>
          <cell r="E3412">
            <v>5</v>
          </cell>
          <cell r="H3412">
            <v>1</v>
          </cell>
          <cell r="I3412">
            <v>2</v>
          </cell>
        </row>
        <row r="3413">
          <cell r="A3413" t="str">
            <v>3524100750A2EB1-0275+00000</v>
          </cell>
          <cell r="B3413" t="str">
            <v>P27</v>
          </cell>
          <cell r="C3413">
            <v>215842428</v>
          </cell>
          <cell r="D3413" t="str">
            <v>.84</v>
          </cell>
          <cell r="E3413">
            <v>36</v>
          </cell>
          <cell r="H3413">
            <v>10</v>
          </cell>
          <cell r="I3413">
            <v>31</v>
          </cell>
        </row>
        <row r="3414">
          <cell r="A3414" t="str">
            <v>3524100750A2EB1-0275+02500</v>
          </cell>
          <cell r="B3414" t="str">
            <v>P27</v>
          </cell>
          <cell r="C3414">
            <v>215842345</v>
          </cell>
          <cell r="D3414" t="str">
            <v>.67</v>
          </cell>
          <cell r="E3414">
            <v>16</v>
          </cell>
          <cell r="H3414">
            <v>10</v>
          </cell>
          <cell r="I3414">
            <v>9</v>
          </cell>
        </row>
        <row r="3415">
          <cell r="A3415" t="str">
            <v>3524100750A2EB1-0275+05000</v>
          </cell>
          <cell r="B3415" t="str">
            <v>P27</v>
          </cell>
          <cell r="C3415">
            <v>215842261</v>
          </cell>
          <cell r="D3415" t="str">
            <v>.71</v>
          </cell>
          <cell r="E3415">
            <v>29</v>
          </cell>
          <cell r="H3415">
            <v>12</v>
          </cell>
          <cell r="I3415">
            <v>24</v>
          </cell>
        </row>
        <row r="3416">
          <cell r="A3416" t="str">
            <v>3524100750A2EB1-0275+07500</v>
          </cell>
          <cell r="B3416" t="str">
            <v>P27</v>
          </cell>
          <cell r="C3416">
            <v>215842188</v>
          </cell>
          <cell r="D3416" t="str">
            <v>1.15</v>
          </cell>
          <cell r="E3416">
            <v>41</v>
          </cell>
          <cell r="H3416">
            <v>11</v>
          </cell>
          <cell r="I3416">
            <v>26</v>
          </cell>
        </row>
        <row r="3417">
          <cell r="A3417" t="str">
            <v>3524100750A2EB1-0275+10000</v>
          </cell>
          <cell r="B3417" t="str">
            <v>P27</v>
          </cell>
          <cell r="C3417">
            <v>215842105</v>
          </cell>
          <cell r="D3417" t="str">
            <v>1.11</v>
          </cell>
          <cell r="E3417">
            <v>29</v>
          </cell>
          <cell r="H3417">
            <v>9</v>
          </cell>
          <cell r="I3417">
            <v>18</v>
          </cell>
        </row>
        <row r="3418">
          <cell r="A3418" t="str">
            <v>3524100750A2EB1-0275+12500</v>
          </cell>
          <cell r="B3418" t="str">
            <v>P27</v>
          </cell>
          <cell r="C3418">
            <v>215842022</v>
          </cell>
          <cell r="D3418">
            <v>1</v>
          </cell>
          <cell r="E3418">
            <v>10</v>
          </cell>
          <cell r="H3418">
            <v>4</v>
          </cell>
          <cell r="I3418">
            <v>6</v>
          </cell>
        </row>
        <row r="3419">
          <cell r="A3419" t="str">
            <v>3524100750A2EB1-0275+15000</v>
          </cell>
          <cell r="B3419" t="str">
            <v>P27</v>
          </cell>
          <cell r="C3419">
            <v>215841941</v>
          </cell>
          <cell r="D3419" t="str">
            <v>1.17</v>
          </cell>
          <cell r="E3419">
            <v>9</v>
          </cell>
          <cell r="H3419">
            <v>2</v>
          </cell>
          <cell r="I3419">
            <v>6</v>
          </cell>
        </row>
        <row r="3420">
          <cell r="A3420" t="str">
            <v>3524100750A2EB1-0275+17500</v>
          </cell>
          <cell r="B3420" t="str">
            <v>P27</v>
          </cell>
          <cell r="C3420">
            <v>215841867</v>
          </cell>
          <cell r="D3420" t="str">
            <v>1.17</v>
          </cell>
          <cell r="E3420">
            <v>11</v>
          </cell>
          <cell r="H3420">
            <v>4</v>
          </cell>
          <cell r="I3420">
            <v>6</v>
          </cell>
        </row>
        <row r="3421">
          <cell r="A3421" t="str">
            <v>3524100750A2EB1-0275+20000</v>
          </cell>
          <cell r="B3421" t="str">
            <v>P27</v>
          </cell>
          <cell r="C3421">
            <v>215841784</v>
          </cell>
          <cell r="D3421">
            <v>2</v>
          </cell>
          <cell r="E3421">
            <v>5</v>
          </cell>
          <cell r="H3421">
            <v>1</v>
          </cell>
          <cell r="I3421">
            <v>2</v>
          </cell>
        </row>
        <row r="3422">
          <cell r="A3422" t="str">
            <v>3524100750A2EB1-0300+00000</v>
          </cell>
          <cell r="B3422" t="str">
            <v>P27</v>
          </cell>
          <cell r="C3422">
            <v>215842519</v>
          </cell>
          <cell r="D3422" t="str">
            <v>.61</v>
          </cell>
          <cell r="E3422">
            <v>22</v>
          </cell>
          <cell r="H3422">
            <v>11</v>
          </cell>
          <cell r="I3422">
            <v>18</v>
          </cell>
        </row>
        <row r="3423">
          <cell r="A3423" t="str">
            <v>3524100750A2EB1-0300+02500</v>
          </cell>
          <cell r="B3423" t="str">
            <v>P27</v>
          </cell>
          <cell r="C3423">
            <v>215842436</v>
          </cell>
          <cell r="D3423" t="str">
            <v>.89</v>
          </cell>
          <cell r="E3423">
            <v>15</v>
          </cell>
          <cell r="H3423">
            <v>7</v>
          </cell>
          <cell r="I3423">
            <v>9</v>
          </cell>
        </row>
        <row r="3424">
          <cell r="A3424" t="str">
            <v>3524100750A2EB1-0300+05000</v>
          </cell>
          <cell r="B3424" t="str">
            <v>P27</v>
          </cell>
          <cell r="C3424">
            <v>215842352</v>
          </cell>
          <cell r="D3424" t="str">
            <v>1.14</v>
          </cell>
          <cell r="E3424">
            <v>37</v>
          </cell>
          <cell r="H3424">
            <v>12</v>
          </cell>
          <cell r="I3424">
            <v>22</v>
          </cell>
        </row>
        <row r="3425">
          <cell r="A3425" t="str">
            <v>3524100750A2EB1-0300+07500</v>
          </cell>
          <cell r="B3425" t="str">
            <v>P27</v>
          </cell>
          <cell r="C3425">
            <v>215842279</v>
          </cell>
          <cell r="D3425" t="str">
            <v>1.25</v>
          </cell>
          <cell r="E3425">
            <v>17</v>
          </cell>
          <cell r="H3425">
            <v>7</v>
          </cell>
          <cell r="I3425">
            <v>8</v>
          </cell>
        </row>
        <row r="3426">
          <cell r="A3426" t="str">
            <v>3524100750A2EB1-0300+10000</v>
          </cell>
          <cell r="B3426" t="str">
            <v>P27</v>
          </cell>
          <cell r="C3426">
            <v>215842196</v>
          </cell>
          <cell r="D3426">
            <v>1</v>
          </cell>
          <cell r="E3426">
            <v>11</v>
          </cell>
          <cell r="H3426">
            <v>4</v>
          </cell>
          <cell r="I3426">
            <v>7</v>
          </cell>
        </row>
        <row r="3427">
          <cell r="A3427" t="str">
            <v>3524100750A2EB1-0300+12500</v>
          </cell>
          <cell r="B3427" t="str">
            <v>P27</v>
          </cell>
          <cell r="C3427">
            <v>215842113</v>
          </cell>
          <cell r="D3427" t="str">
            <v>1.33</v>
          </cell>
          <cell r="E3427">
            <v>12</v>
          </cell>
          <cell r="H3427">
            <v>4</v>
          </cell>
          <cell r="I3427">
            <v>6</v>
          </cell>
        </row>
        <row r="3428">
          <cell r="A3428" t="str">
            <v>3524100750A2EB1-0300+15000</v>
          </cell>
          <cell r="B3428" t="str">
            <v>P27</v>
          </cell>
          <cell r="C3428">
            <v>215842030</v>
          </cell>
          <cell r="D3428" t="str">
            <v>1.33</v>
          </cell>
          <cell r="E3428">
            <v>14</v>
          </cell>
          <cell r="H3428">
            <v>6</v>
          </cell>
          <cell r="I3428">
            <v>6</v>
          </cell>
        </row>
        <row r="3429">
          <cell r="A3429" t="str">
            <v>3524100750A2EB1-0300+17500</v>
          </cell>
          <cell r="B3429" t="str">
            <v>P27</v>
          </cell>
          <cell r="C3429">
            <v>215841958</v>
          </cell>
          <cell r="D3429">
            <v>2</v>
          </cell>
          <cell r="E3429">
            <v>5</v>
          </cell>
          <cell r="H3429">
            <v>1</v>
          </cell>
          <cell r="I3429">
            <v>2</v>
          </cell>
        </row>
        <row r="3430">
          <cell r="A3430" t="str">
            <v>3524100750A2EB1-0300+20000</v>
          </cell>
          <cell r="B3430" t="str">
            <v>P27</v>
          </cell>
          <cell r="C3430">
            <v>215841875</v>
          </cell>
          <cell r="D3430" t="str">
            <v>.75</v>
          </cell>
          <cell r="E3430">
            <v>4</v>
          </cell>
          <cell r="H3430">
            <v>1</v>
          </cell>
          <cell r="I3430">
            <v>4</v>
          </cell>
        </row>
        <row r="3431">
          <cell r="A3431" t="str">
            <v>3524100750A2EB1-0325+00000</v>
          </cell>
          <cell r="B3431" t="str">
            <v>P27</v>
          </cell>
          <cell r="C3431">
            <v>215842600</v>
          </cell>
          <cell r="D3431" t="str">
            <v>1.06</v>
          </cell>
          <cell r="E3431">
            <v>28</v>
          </cell>
          <cell r="H3431">
            <v>10</v>
          </cell>
          <cell r="I3431">
            <v>17</v>
          </cell>
        </row>
        <row r="3432">
          <cell r="A3432" t="str">
            <v>3524100750A2EB1-0325+02500</v>
          </cell>
          <cell r="B3432" t="str">
            <v>P27</v>
          </cell>
          <cell r="C3432">
            <v>215842527</v>
          </cell>
          <cell r="D3432" t="str">
            <v>1.14</v>
          </cell>
          <cell r="E3432">
            <v>13</v>
          </cell>
          <cell r="H3432">
            <v>5</v>
          </cell>
          <cell r="I3432">
            <v>7</v>
          </cell>
        </row>
        <row r="3433">
          <cell r="A3433" t="str">
            <v>3524100750A2EB1-0325+05000</v>
          </cell>
          <cell r="B3433" t="str">
            <v>P27</v>
          </cell>
          <cell r="C3433">
            <v>215842444</v>
          </cell>
          <cell r="D3433" t="str">
            <v>1.44</v>
          </cell>
          <cell r="E3433">
            <v>22</v>
          </cell>
          <cell r="H3433">
            <v>9</v>
          </cell>
          <cell r="I3433">
            <v>9</v>
          </cell>
        </row>
        <row r="3434">
          <cell r="A3434" t="str">
            <v>3524100750A2EB1-0325+07500</v>
          </cell>
          <cell r="B3434" t="str">
            <v>P27</v>
          </cell>
          <cell r="C3434">
            <v>215842360</v>
          </cell>
          <cell r="D3434" t="str">
            <v>1.38</v>
          </cell>
          <cell r="E3434">
            <v>18</v>
          </cell>
          <cell r="H3434">
            <v>7</v>
          </cell>
          <cell r="I3434">
            <v>8</v>
          </cell>
        </row>
        <row r="3435">
          <cell r="A3435" t="str">
            <v>3524100750A2EB1-0325+10000</v>
          </cell>
          <cell r="B3435" t="str">
            <v>P27</v>
          </cell>
          <cell r="C3435">
            <v>215842287</v>
          </cell>
          <cell r="D3435" t="str">
            <v>.83</v>
          </cell>
          <cell r="E3435">
            <v>9</v>
          </cell>
          <cell r="H3435">
            <v>4</v>
          </cell>
          <cell r="I3435">
            <v>6</v>
          </cell>
        </row>
        <row r="3436">
          <cell r="A3436" t="str">
            <v>3524100750A2EB1-0325+12500</v>
          </cell>
          <cell r="B3436" t="str">
            <v>P27</v>
          </cell>
          <cell r="C3436">
            <v>215842204</v>
          </cell>
          <cell r="D3436">
            <v>1</v>
          </cell>
          <cell r="E3436">
            <v>10</v>
          </cell>
          <cell r="H3436">
            <v>3</v>
          </cell>
          <cell r="I3436">
            <v>7</v>
          </cell>
        </row>
        <row r="3437">
          <cell r="A3437" t="str">
            <v>3524100750A2EB1-0325+15000</v>
          </cell>
          <cell r="B3437" t="str">
            <v>P27</v>
          </cell>
          <cell r="C3437">
            <v>215842121</v>
          </cell>
          <cell r="D3437" t="str">
            <v>1.5</v>
          </cell>
          <cell r="E3437">
            <v>11</v>
          </cell>
          <cell r="H3437">
            <v>2</v>
          </cell>
          <cell r="I3437">
            <v>6</v>
          </cell>
        </row>
        <row r="3438">
          <cell r="A3438" t="str">
            <v>3524100750A2EB1-0325+17500</v>
          </cell>
          <cell r="B3438" t="str">
            <v>P27</v>
          </cell>
          <cell r="C3438">
            <v>215842048</v>
          </cell>
          <cell r="D3438" t="str">
            <v>1.33</v>
          </cell>
          <cell r="E3438">
            <v>6</v>
          </cell>
          <cell r="H3438">
            <v>2</v>
          </cell>
          <cell r="I3438">
            <v>3</v>
          </cell>
        </row>
        <row r="3439">
          <cell r="A3439" t="str">
            <v>3524100750A2EB1-0325+20000</v>
          </cell>
          <cell r="B3439" t="str">
            <v>P27</v>
          </cell>
          <cell r="C3439">
            <v>215841966</v>
          </cell>
          <cell r="D3439">
            <v>1</v>
          </cell>
          <cell r="E3439">
            <v>6</v>
          </cell>
          <cell r="H3439">
            <v>1</v>
          </cell>
          <cell r="I3439">
            <v>5</v>
          </cell>
        </row>
        <row r="3440">
          <cell r="A3440" t="str">
            <v>3524100750A2EB1-0350+00000</v>
          </cell>
          <cell r="B3440" t="str">
            <v>P27</v>
          </cell>
          <cell r="C3440">
            <v>215842691</v>
          </cell>
          <cell r="D3440" t="str">
            <v>1.07</v>
          </cell>
          <cell r="E3440">
            <v>24</v>
          </cell>
          <cell r="H3440">
            <v>8</v>
          </cell>
          <cell r="I3440">
            <v>15</v>
          </cell>
        </row>
        <row r="3441">
          <cell r="A3441" t="str">
            <v>3524100750A2EB1-0350+02500</v>
          </cell>
          <cell r="B3441" t="str">
            <v>P27</v>
          </cell>
          <cell r="C3441">
            <v>215842618</v>
          </cell>
          <cell r="D3441">
            <v>1</v>
          </cell>
          <cell r="E3441">
            <v>16</v>
          </cell>
          <cell r="H3441">
            <v>8</v>
          </cell>
          <cell r="I3441">
            <v>8</v>
          </cell>
        </row>
        <row r="3442">
          <cell r="A3442" t="str">
            <v>3524100750A2EB1-0350+05000</v>
          </cell>
          <cell r="B3442" t="str">
            <v>P27</v>
          </cell>
          <cell r="C3442">
            <v>215842535</v>
          </cell>
          <cell r="D3442" t="str">
            <v>1.1</v>
          </cell>
          <cell r="E3442">
            <v>19</v>
          </cell>
          <cell r="H3442">
            <v>8</v>
          </cell>
          <cell r="I3442">
            <v>10</v>
          </cell>
        </row>
        <row r="3443">
          <cell r="A3443" t="str">
            <v>3524100750A2EB1-0350+07500</v>
          </cell>
          <cell r="B3443" t="str">
            <v>P27</v>
          </cell>
          <cell r="C3443">
            <v>215842451</v>
          </cell>
          <cell r="D3443" t="str">
            <v>1.38</v>
          </cell>
          <cell r="E3443">
            <v>19</v>
          </cell>
          <cell r="H3443">
            <v>8</v>
          </cell>
          <cell r="I3443">
            <v>8</v>
          </cell>
        </row>
        <row r="3444">
          <cell r="A3444" t="str">
            <v>3524100750A2EB1-0350+10000</v>
          </cell>
          <cell r="B3444" t="str">
            <v>P27</v>
          </cell>
          <cell r="C3444">
            <v>215842378</v>
          </cell>
          <cell r="D3444" t="str">
            <v>1.25</v>
          </cell>
          <cell r="E3444">
            <v>15</v>
          </cell>
          <cell r="H3444">
            <v>5</v>
          </cell>
          <cell r="I3444">
            <v>8</v>
          </cell>
        </row>
        <row r="3445">
          <cell r="A3445" t="str">
            <v>3524100750A2EB1-0350+12500</v>
          </cell>
          <cell r="B3445" t="str">
            <v>P27</v>
          </cell>
          <cell r="C3445">
            <v>215842295</v>
          </cell>
          <cell r="D3445" t="str">
            <v>1.17</v>
          </cell>
          <cell r="E3445">
            <v>12</v>
          </cell>
          <cell r="H3445">
            <v>5</v>
          </cell>
          <cell r="I3445">
            <v>6</v>
          </cell>
        </row>
        <row r="3446">
          <cell r="A3446" t="str">
            <v>3524100750A2EB1-0350+15000</v>
          </cell>
          <cell r="B3446" t="str">
            <v>P27</v>
          </cell>
          <cell r="C3446">
            <v>215842212</v>
          </cell>
          <cell r="D3446">
            <v>0</v>
          </cell>
          <cell r="E3446">
            <v>3</v>
          </cell>
          <cell r="H3446">
            <v>3</v>
          </cell>
          <cell r="I3446">
            <v>5</v>
          </cell>
        </row>
        <row r="3447">
          <cell r="A3447" t="str">
            <v>3524100750A2EB1-0350+17500</v>
          </cell>
          <cell r="B3447" t="str">
            <v>P27</v>
          </cell>
          <cell r="C3447">
            <v>215842139</v>
          </cell>
          <cell r="D3447" t="str">
            <v>1.2</v>
          </cell>
          <cell r="E3447">
            <v>9</v>
          </cell>
          <cell r="H3447">
            <v>3</v>
          </cell>
          <cell r="I3447">
            <v>5</v>
          </cell>
        </row>
        <row r="3448">
          <cell r="A3448" t="str">
            <v>3524100750A2EB1-0350+20000</v>
          </cell>
          <cell r="B3448" t="str">
            <v>P27</v>
          </cell>
          <cell r="C3448">
            <v>215842055</v>
          </cell>
          <cell r="D3448" t="str">
            <v>1.4</v>
          </cell>
          <cell r="E3448">
            <v>8</v>
          </cell>
          <cell r="H3448">
            <v>1</v>
          </cell>
          <cell r="I3448">
            <v>5</v>
          </cell>
        </row>
        <row r="3449">
          <cell r="A3449" t="str">
            <v>3524100750A2EB1-0375+00000</v>
          </cell>
          <cell r="B3449" t="str">
            <v>P27</v>
          </cell>
          <cell r="C3449">
            <v>215842782</v>
          </cell>
          <cell r="D3449" t="str">
            <v>.89</v>
          </cell>
          <cell r="E3449">
            <v>13</v>
          </cell>
          <cell r="H3449">
            <v>5</v>
          </cell>
          <cell r="I3449">
            <v>9</v>
          </cell>
        </row>
        <row r="3450">
          <cell r="A3450" t="str">
            <v>3524100750A2EB1-0375+02500</v>
          </cell>
          <cell r="B3450" t="str">
            <v>P27</v>
          </cell>
          <cell r="C3450">
            <v>215842709</v>
          </cell>
          <cell r="D3450" t="str">
            <v>1.2</v>
          </cell>
          <cell r="E3450">
            <v>10</v>
          </cell>
          <cell r="H3450">
            <v>4</v>
          </cell>
          <cell r="I3450">
            <v>5</v>
          </cell>
        </row>
        <row r="3451">
          <cell r="A3451" t="str">
            <v>3524100750A2EB1-0375+05000</v>
          </cell>
          <cell r="B3451" t="str">
            <v>P27</v>
          </cell>
          <cell r="C3451">
            <v>215842626</v>
          </cell>
          <cell r="D3451" t="str">
            <v>1.08</v>
          </cell>
          <cell r="E3451">
            <v>22</v>
          </cell>
          <cell r="H3451">
            <v>8</v>
          </cell>
          <cell r="I3451">
            <v>13</v>
          </cell>
        </row>
        <row r="3452">
          <cell r="A3452" t="str">
            <v>3524100750A2EB1-0375+07500</v>
          </cell>
          <cell r="B3452" t="str">
            <v>P27</v>
          </cell>
          <cell r="C3452">
            <v>215842543</v>
          </cell>
          <cell r="D3452" t="str">
            <v>.75</v>
          </cell>
          <cell r="E3452">
            <v>10</v>
          </cell>
          <cell r="H3452">
            <v>4</v>
          </cell>
          <cell r="I3452">
            <v>8</v>
          </cell>
        </row>
        <row r="3453">
          <cell r="A3453" t="str">
            <v>3524100750A2EB1-0375+10000</v>
          </cell>
          <cell r="B3453" t="str">
            <v>P27</v>
          </cell>
          <cell r="C3453">
            <v>215842469</v>
          </cell>
          <cell r="D3453">
            <v>1</v>
          </cell>
          <cell r="E3453">
            <v>10</v>
          </cell>
          <cell r="H3453">
            <v>3</v>
          </cell>
          <cell r="I3453">
            <v>7</v>
          </cell>
        </row>
        <row r="3454">
          <cell r="A3454" t="str">
            <v>3524100750A2EB1-0375+12500</v>
          </cell>
          <cell r="B3454" t="str">
            <v>P27</v>
          </cell>
          <cell r="C3454">
            <v>215842386</v>
          </cell>
          <cell r="D3454" t="str">
            <v>1.17</v>
          </cell>
          <cell r="E3454">
            <v>10</v>
          </cell>
          <cell r="H3454">
            <v>3</v>
          </cell>
          <cell r="I3454">
            <v>6</v>
          </cell>
        </row>
        <row r="3455">
          <cell r="A3455" t="str">
            <v>3524100750A2EB1-0375+15000</v>
          </cell>
          <cell r="B3455" t="str">
            <v>P27</v>
          </cell>
          <cell r="C3455">
            <v>215842303</v>
          </cell>
          <cell r="D3455" t="str">
            <v>.67</v>
          </cell>
          <cell r="E3455">
            <v>8</v>
          </cell>
          <cell r="H3455">
            <v>4</v>
          </cell>
          <cell r="I3455">
            <v>6</v>
          </cell>
        </row>
        <row r="3456">
          <cell r="A3456" t="str">
            <v>3524100750A2EB1-0375+17500</v>
          </cell>
          <cell r="B3456" t="str">
            <v>P27</v>
          </cell>
          <cell r="C3456">
            <v>215842220</v>
          </cell>
          <cell r="D3456">
            <v>2</v>
          </cell>
          <cell r="E3456">
            <v>6</v>
          </cell>
          <cell r="H3456">
            <v>2</v>
          </cell>
          <cell r="I3456">
            <v>2</v>
          </cell>
        </row>
        <row r="3457">
          <cell r="A3457" t="str">
            <v>3524100750A2EB1-0375+20000</v>
          </cell>
          <cell r="B3457" t="str">
            <v>P27</v>
          </cell>
          <cell r="C3457">
            <v>215842147</v>
          </cell>
          <cell r="D3457" t="str">
            <v>1.25</v>
          </cell>
          <cell r="E3457">
            <v>5</v>
          </cell>
          <cell r="H3457">
            <v>0</v>
          </cell>
          <cell r="I3457">
            <v>4</v>
          </cell>
        </row>
        <row r="3458">
          <cell r="A3458" t="str">
            <v>3524100750A2EB1-0400+00000</v>
          </cell>
          <cell r="B3458" t="str">
            <v>P27</v>
          </cell>
          <cell r="C3458">
            <v>215842873</v>
          </cell>
          <cell r="D3458" t="str">
            <v>.43</v>
          </cell>
          <cell r="E3458">
            <v>7</v>
          </cell>
          <cell r="H3458">
            <v>4</v>
          </cell>
          <cell r="I3458">
            <v>7</v>
          </cell>
        </row>
        <row r="3459">
          <cell r="A3459" t="str">
            <v>3524100750A2EB1-0400+02500</v>
          </cell>
          <cell r="B3459" t="str">
            <v>P27</v>
          </cell>
          <cell r="C3459">
            <v>215842790</v>
          </cell>
          <cell r="D3459" t="str">
            <v>1.33</v>
          </cell>
          <cell r="E3459">
            <v>12</v>
          </cell>
          <cell r="H3459">
            <v>4</v>
          </cell>
          <cell r="I3459">
            <v>6</v>
          </cell>
        </row>
        <row r="3460">
          <cell r="A3460" t="str">
            <v>3524100750A2EB1-0400+05000</v>
          </cell>
          <cell r="B3460" t="str">
            <v>P27</v>
          </cell>
          <cell r="C3460">
            <v>215842717</v>
          </cell>
          <cell r="D3460" t="str">
            <v>1.13</v>
          </cell>
          <cell r="E3460">
            <v>14</v>
          </cell>
          <cell r="H3460">
            <v>5</v>
          </cell>
          <cell r="I3460">
            <v>8</v>
          </cell>
        </row>
        <row r="3461">
          <cell r="A3461" t="str">
            <v>3524100750A2EB1-0400+07500</v>
          </cell>
          <cell r="B3461" t="str">
            <v>P27</v>
          </cell>
          <cell r="C3461">
            <v>215842634</v>
          </cell>
          <cell r="D3461" t="str">
            <v>1.5</v>
          </cell>
          <cell r="E3461">
            <v>16</v>
          </cell>
          <cell r="H3461">
            <v>7</v>
          </cell>
          <cell r="I3461">
            <v>6</v>
          </cell>
        </row>
        <row r="3462">
          <cell r="A3462" t="str">
            <v>3524100750A2EB1-0400+10000</v>
          </cell>
          <cell r="B3462" t="str">
            <v>P27</v>
          </cell>
          <cell r="C3462">
            <v>215842550</v>
          </cell>
          <cell r="D3462" t="str">
            <v>1.8</v>
          </cell>
          <cell r="E3462">
            <v>14</v>
          </cell>
          <cell r="H3462">
            <v>5</v>
          </cell>
          <cell r="I3462">
            <v>5</v>
          </cell>
        </row>
        <row r="3463">
          <cell r="A3463" t="str">
            <v>3524100750A2EB1-0400+12500</v>
          </cell>
          <cell r="B3463" t="str">
            <v>P27</v>
          </cell>
          <cell r="C3463">
            <v>215842477</v>
          </cell>
          <cell r="D3463" t="str">
            <v>1.6</v>
          </cell>
          <cell r="E3463">
            <v>9</v>
          </cell>
          <cell r="H3463">
            <v>1</v>
          </cell>
          <cell r="I3463">
            <v>5</v>
          </cell>
        </row>
        <row r="3464">
          <cell r="A3464" t="str">
            <v>3524100750A2EB1-0400+15000</v>
          </cell>
          <cell r="B3464" t="str">
            <v>P27</v>
          </cell>
          <cell r="C3464">
            <v>215842394</v>
          </cell>
          <cell r="D3464">
            <v>2</v>
          </cell>
          <cell r="E3464">
            <v>5</v>
          </cell>
          <cell r="H3464">
            <v>1</v>
          </cell>
          <cell r="I3464">
            <v>2</v>
          </cell>
        </row>
        <row r="3465">
          <cell r="A3465" t="str">
            <v>3524100750A2EB1-0400+17500</v>
          </cell>
          <cell r="B3465" t="str">
            <v>P27</v>
          </cell>
          <cell r="C3465">
            <v>215842311</v>
          </cell>
          <cell r="D3465" t="str">
            <v>1.5</v>
          </cell>
          <cell r="E3465">
            <v>7</v>
          </cell>
          <cell r="H3465">
            <v>1</v>
          </cell>
          <cell r="I3465">
            <v>4</v>
          </cell>
        </row>
        <row r="3466">
          <cell r="A3466" t="str">
            <v>3524100750A2EB1-0400+20000</v>
          </cell>
          <cell r="B3466" t="str">
            <v>P27</v>
          </cell>
          <cell r="C3466">
            <v>215842238</v>
          </cell>
          <cell r="D3466" t="str">
            <v>.67</v>
          </cell>
          <cell r="E3466">
            <v>2</v>
          </cell>
          <cell r="H3466">
            <v>0</v>
          </cell>
          <cell r="I3466">
            <v>3</v>
          </cell>
        </row>
        <row r="3467">
          <cell r="A3467" t="str">
            <v>3524100750A2EB1-0425+00000</v>
          </cell>
          <cell r="B3467" t="str">
            <v>P27</v>
          </cell>
          <cell r="C3467">
            <v>215842964</v>
          </cell>
          <cell r="D3467" t="str">
            <v>1.29</v>
          </cell>
          <cell r="E3467">
            <v>11</v>
          </cell>
          <cell r="H3467">
            <v>2</v>
          </cell>
          <cell r="I3467">
            <v>7</v>
          </cell>
        </row>
        <row r="3468">
          <cell r="A3468" t="str">
            <v>3524100750A2EB1-0425+02500</v>
          </cell>
          <cell r="B3468" t="str">
            <v>P27</v>
          </cell>
          <cell r="C3468">
            <v>215842881</v>
          </cell>
          <cell r="D3468" t="str">
            <v>1.8</v>
          </cell>
          <cell r="E3468">
            <v>10</v>
          </cell>
          <cell r="H3468">
            <v>1</v>
          </cell>
          <cell r="I3468">
            <v>5</v>
          </cell>
        </row>
        <row r="3469">
          <cell r="A3469" t="str">
            <v>3524100750A2EB1-0425+05000</v>
          </cell>
          <cell r="B3469" t="str">
            <v>P27</v>
          </cell>
          <cell r="C3469">
            <v>215842808</v>
          </cell>
          <cell r="D3469">
            <v>1</v>
          </cell>
          <cell r="E3469">
            <v>7</v>
          </cell>
          <cell r="H3469">
            <v>2</v>
          </cell>
          <cell r="I3469">
            <v>5</v>
          </cell>
        </row>
        <row r="3470">
          <cell r="A3470" t="str">
            <v>3524100750A2EB1-0425+07500</v>
          </cell>
          <cell r="B3470" t="str">
            <v>P27</v>
          </cell>
          <cell r="C3470">
            <v>215842725</v>
          </cell>
          <cell r="D3470">
            <v>1</v>
          </cell>
          <cell r="E3470">
            <v>10</v>
          </cell>
          <cell r="H3470">
            <v>5</v>
          </cell>
          <cell r="I3470">
            <v>5</v>
          </cell>
        </row>
        <row r="3471">
          <cell r="A3471" t="str">
            <v>3524100750A2EB1-0425+10000</v>
          </cell>
          <cell r="B3471" t="str">
            <v>P27</v>
          </cell>
          <cell r="C3471">
            <v>215842642</v>
          </cell>
          <cell r="D3471" t="str">
            <v>.8</v>
          </cell>
          <cell r="E3471">
            <v>8</v>
          </cell>
          <cell r="H3471">
            <v>4</v>
          </cell>
          <cell r="I3471">
            <v>5</v>
          </cell>
        </row>
        <row r="3472">
          <cell r="A3472" t="str">
            <v>3524100750A2EB1-0425+12500</v>
          </cell>
          <cell r="B3472" t="str">
            <v>P27</v>
          </cell>
          <cell r="C3472">
            <v>215842568</v>
          </cell>
          <cell r="D3472">
            <v>1</v>
          </cell>
          <cell r="E3472">
            <v>7</v>
          </cell>
          <cell r="H3472">
            <v>2</v>
          </cell>
          <cell r="I3472">
            <v>5</v>
          </cell>
        </row>
        <row r="3473">
          <cell r="A3473" t="str">
            <v>3524100750A2EB1-0425+15000</v>
          </cell>
          <cell r="B3473" t="str">
            <v>P27</v>
          </cell>
          <cell r="C3473">
            <v>215842485</v>
          </cell>
          <cell r="D3473" t="str">
            <v>1.2</v>
          </cell>
          <cell r="E3473">
            <v>7</v>
          </cell>
          <cell r="H3473">
            <v>1</v>
          </cell>
          <cell r="I3473">
            <v>5</v>
          </cell>
        </row>
        <row r="3474">
          <cell r="A3474" t="str">
            <v>3524100750A2EB1-0425+17500</v>
          </cell>
          <cell r="B3474" t="str">
            <v>P27</v>
          </cell>
          <cell r="C3474">
            <v>215842402</v>
          </cell>
          <cell r="D3474" t="str">
            <v>1.33</v>
          </cell>
          <cell r="E3474">
            <v>4</v>
          </cell>
          <cell r="H3474">
            <v>0</v>
          </cell>
          <cell r="I3474">
            <v>3</v>
          </cell>
        </row>
        <row r="3475">
          <cell r="A3475" t="str">
            <v>3524100750A2EB1-0425+20000</v>
          </cell>
          <cell r="B3475" t="str">
            <v>P27</v>
          </cell>
          <cell r="C3475">
            <v>215842329</v>
          </cell>
          <cell r="D3475" t="str">
            <v>1.33</v>
          </cell>
          <cell r="E3475">
            <v>4</v>
          </cell>
          <cell r="H3475">
            <v>0</v>
          </cell>
          <cell r="I3475">
            <v>3</v>
          </cell>
        </row>
        <row r="3476">
          <cell r="A3476" t="str">
            <v>3524100750A2EB1-0450+00000</v>
          </cell>
          <cell r="B3476" t="str">
            <v>P27</v>
          </cell>
          <cell r="C3476">
            <v>215843046</v>
          </cell>
          <cell r="D3476" t="str">
            <v>1.6</v>
          </cell>
          <cell r="E3476">
            <v>9</v>
          </cell>
          <cell r="H3476">
            <v>1</v>
          </cell>
          <cell r="I3476">
            <v>5</v>
          </cell>
        </row>
        <row r="3477">
          <cell r="A3477" t="str">
            <v>3524100750A2EB1-0450+02500</v>
          </cell>
          <cell r="B3477" t="str">
            <v>P27</v>
          </cell>
          <cell r="C3477">
            <v>215842972</v>
          </cell>
          <cell r="D3477" t="str">
            <v>1.25</v>
          </cell>
          <cell r="E3477">
            <v>6</v>
          </cell>
          <cell r="H3477">
            <v>1</v>
          </cell>
          <cell r="I3477">
            <v>4</v>
          </cell>
        </row>
        <row r="3478">
          <cell r="A3478" t="str">
            <v>3524100750A2EB1-0450+05000</v>
          </cell>
          <cell r="B3478" t="str">
            <v>P27</v>
          </cell>
          <cell r="C3478">
            <v>215842899</v>
          </cell>
          <cell r="D3478" t="str">
            <v>1.5</v>
          </cell>
          <cell r="E3478">
            <v>11</v>
          </cell>
          <cell r="H3478">
            <v>2</v>
          </cell>
          <cell r="I3478">
            <v>6</v>
          </cell>
        </row>
        <row r="3479">
          <cell r="A3479" t="str">
            <v>3524100750A2EB1-0450+07500</v>
          </cell>
          <cell r="B3479" t="str">
            <v>P27</v>
          </cell>
          <cell r="C3479">
            <v>215842816</v>
          </cell>
          <cell r="D3479" t="str">
            <v>1.25</v>
          </cell>
          <cell r="E3479">
            <v>6</v>
          </cell>
          <cell r="H3479">
            <v>1</v>
          </cell>
          <cell r="I3479">
            <v>4</v>
          </cell>
        </row>
        <row r="3480">
          <cell r="A3480" t="str">
            <v>3524100750A2EB1-0450+10000</v>
          </cell>
          <cell r="B3480" t="str">
            <v>P27</v>
          </cell>
          <cell r="C3480">
            <v>215842733</v>
          </cell>
          <cell r="D3480" t="str">
            <v>1.2</v>
          </cell>
          <cell r="E3480">
            <v>9</v>
          </cell>
          <cell r="H3480">
            <v>3</v>
          </cell>
          <cell r="I3480">
            <v>5</v>
          </cell>
        </row>
        <row r="3481">
          <cell r="A3481" t="str">
            <v>3524100750A2EB1-0450+12500</v>
          </cell>
          <cell r="B3481" t="str">
            <v>P27</v>
          </cell>
          <cell r="C3481">
            <v>215842659</v>
          </cell>
          <cell r="D3481" t="str">
            <v>2.33</v>
          </cell>
          <cell r="E3481">
            <v>7</v>
          </cell>
          <cell r="H3481">
            <v>0</v>
          </cell>
          <cell r="I3481">
            <v>3</v>
          </cell>
        </row>
        <row r="3482">
          <cell r="A3482" t="str">
            <v>3524100750A2EB1-0450+15000</v>
          </cell>
          <cell r="B3482" t="str">
            <v>P27</v>
          </cell>
          <cell r="C3482">
            <v>215842576</v>
          </cell>
          <cell r="D3482" t="str">
            <v>1.67</v>
          </cell>
          <cell r="E3482">
            <v>7</v>
          </cell>
          <cell r="H3482">
            <v>2</v>
          </cell>
          <cell r="I3482">
            <v>3</v>
          </cell>
        </row>
        <row r="3483">
          <cell r="A3483" t="str">
            <v>3524100750A2EB1-0450+17500</v>
          </cell>
          <cell r="B3483" t="str">
            <v>P27</v>
          </cell>
          <cell r="C3483">
            <v>215842493</v>
          </cell>
          <cell r="D3483" t="str">
            <v>1.67</v>
          </cell>
          <cell r="E3483">
            <v>5</v>
          </cell>
          <cell r="H3483">
            <v>0</v>
          </cell>
          <cell r="I3483">
            <v>3</v>
          </cell>
        </row>
        <row r="3484">
          <cell r="A3484" t="str">
            <v>3524100750A2EB1-0450+20000</v>
          </cell>
          <cell r="B3484" t="str">
            <v>P27</v>
          </cell>
          <cell r="C3484">
            <v>215842410</v>
          </cell>
          <cell r="D3484">
            <v>1</v>
          </cell>
          <cell r="E3484">
            <v>3</v>
          </cell>
          <cell r="H3484">
            <v>0</v>
          </cell>
          <cell r="I3484">
            <v>3</v>
          </cell>
        </row>
        <row r="3485">
          <cell r="A3485" t="str">
            <v>3524100750A2EB1-0475+00000</v>
          </cell>
          <cell r="B3485" t="str">
            <v>P27</v>
          </cell>
          <cell r="C3485">
            <v>215843111</v>
          </cell>
          <cell r="D3485">
            <v>1</v>
          </cell>
          <cell r="E3485">
            <v>6</v>
          </cell>
          <cell r="H3485">
            <v>1</v>
          </cell>
          <cell r="I3485">
            <v>5</v>
          </cell>
        </row>
        <row r="3486">
          <cell r="A3486" t="str">
            <v>3524100750A2EB1-0475+02500</v>
          </cell>
          <cell r="B3486" t="str">
            <v>P27</v>
          </cell>
          <cell r="C3486">
            <v>215843053</v>
          </cell>
          <cell r="D3486" t="str">
            <v>1.75</v>
          </cell>
          <cell r="E3486">
            <v>7</v>
          </cell>
          <cell r="H3486">
            <v>0</v>
          </cell>
          <cell r="I3486">
            <v>4</v>
          </cell>
        </row>
        <row r="3487">
          <cell r="A3487" t="str">
            <v>3524100750A2EB1-0475+05000</v>
          </cell>
          <cell r="B3487" t="str">
            <v>P27</v>
          </cell>
          <cell r="C3487">
            <v>215842980</v>
          </cell>
          <cell r="D3487" t="str">
            <v>.6</v>
          </cell>
          <cell r="E3487">
            <v>6</v>
          </cell>
          <cell r="H3487">
            <v>3</v>
          </cell>
          <cell r="I3487">
            <v>5</v>
          </cell>
        </row>
        <row r="3488">
          <cell r="A3488" t="str">
            <v>3524100750A2EB1-0475+07500</v>
          </cell>
          <cell r="B3488" t="str">
            <v>P27</v>
          </cell>
          <cell r="C3488">
            <v>215842907</v>
          </cell>
          <cell r="D3488" t="str">
            <v>.8</v>
          </cell>
          <cell r="E3488">
            <v>5</v>
          </cell>
          <cell r="H3488">
            <v>1</v>
          </cell>
          <cell r="I3488">
            <v>5</v>
          </cell>
        </row>
        <row r="3489">
          <cell r="A3489" t="str">
            <v>3524100750A2EB1-0475+10000</v>
          </cell>
          <cell r="B3489" t="str">
            <v>P27</v>
          </cell>
          <cell r="C3489">
            <v>215842824</v>
          </cell>
          <cell r="D3489" t="str">
            <v>1.5</v>
          </cell>
          <cell r="E3489">
            <v>7</v>
          </cell>
          <cell r="H3489">
            <v>1</v>
          </cell>
          <cell r="I3489">
            <v>4</v>
          </cell>
        </row>
        <row r="3490">
          <cell r="A3490" t="str">
            <v>3524100750A2EB1-0475+12500</v>
          </cell>
          <cell r="B3490" t="str">
            <v>P27</v>
          </cell>
          <cell r="C3490">
            <v>215842741</v>
          </cell>
          <cell r="D3490">
            <v>1</v>
          </cell>
          <cell r="E3490">
            <v>4</v>
          </cell>
          <cell r="H3490">
            <v>1</v>
          </cell>
          <cell r="I3490">
            <v>3</v>
          </cell>
        </row>
        <row r="3491">
          <cell r="A3491" t="str">
            <v>3524100750A2EB1-0475+15000</v>
          </cell>
          <cell r="B3491" t="str">
            <v>P27</v>
          </cell>
          <cell r="C3491">
            <v>215842667</v>
          </cell>
          <cell r="D3491" t="str">
            <v>1.5</v>
          </cell>
          <cell r="E3491">
            <v>6</v>
          </cell>
          <cell r="H3491">
            <v>0</v>
          </cell>
          <cell r="I3491">
            <v>4</v>
          </cell>
        </row>
        <row r="3492">
          <cell r="A3492" t="str">
            <v>3524100750A2EB1-0475+17500</v>
          </cell>
          <cell r="B3492" t="str">
            <v>P27</v>
          </cell>
          <cell r="C3492">
            <v>215842584</v>
          </cell>
          <cell r="D3492" t="str">
            <v>1.33</v>
          </cell>
          <cell r="E3492">
            <v>4</v>
          </cell>
          <cell r="H3492">
            <v>0</v>
          </cell>
          <cell r="I3492">
            <v>3</v>
          </cell>
        </row>
        <row r="3493">
          <cell r="A3493" t="str">
            <v>3524100750A2EB1-0475+20000</v>
          </cell>
          <cell r="B3493" t="str">
            <v>P27</v>
          </cell>
          <cell r="C3493">
            <v>215842501</v>
          </cell>
          <cell r="D3493">
            <v>1</v>
          </cell>
          <cell r="E3493">
            <v>4</v>
          </cell>
          <cell r="H3493">
            <v>1</v>
          </cell>
          <cell r="I3493">
            <v>3</v>
          </cell>
        </row>
        <row r="3494">
          <cell r="A3494" t="str">
            <v>3524100750A2EB1-0500+00000</v>
          </cell>
          <cell r="B3494" t="str">
            <v>P27</v>
          </cell>
          <cell r="C3494">
            <v>215843178</v>
          </cell>
          <cell r="D3494">
            <v>1</v>
          </cell>
          <cell r="E3494">
            <v>4</v>
          </cell>
          <cell r="H3494">
            <v>1</v>
          </cell>
          <cell r="I3494">
            <v>3</v>
          </cell>
        </row>
        <row r="3495">
          <cell r="A3495" t="str">
            <v>3524100750A2EB1-0500+02500</v>
          </cell>
          <cell r="B3495" t="str">
            <v>P27</v>
          </cell>
          <cell r="C3495">
            <v>215843129</v>
          </cell>
          <cell r="D3495" t="str">
            <v>.67</v>
          </cell>
          <cell r="E3495">
            <v>2</v>
          </cell>
          <cell r="H3495">
            <v>0</v>
          </cell>
          <cell r="I3495">
            <v>3</v>
          </cell>
        </row>
        <row r="3496">
          <cell r="A3496" t="str">
            <v>3524100750A2EB1-0500+05000</v>
          </cell>
          <cell r="B3496" t="str">
            <v>P27</v>
          </cell>
          <cell r="C3496">
            <v>215843061</v>
          </cell>
          <cell r="D3496">
            <v>2</v>
          </cell>
          <cell r="E3496">
            <v>7</v>
          </cell>
          <cell r="H3496">
            <v>1</v>
          </cell>
          <cell r="I3496">
            <v>3</v>
          </cell>
        </row>
        <row r="3497">
          <cell r="A3497" t="str">
            <v>3524100750A2EB1-0500+07500</v>
          </cell>
          <cell r="B3497" t="str">
            <v>P27</v>
          </cell>
          <cell r="C3497">
            <v>215842998</v>
          </cell>
          <cell r="D3497" t="str">
            <v>1.33</v>
          </cell>
          <cell r="E3497">
            <v>4</v>
          </cell>
          <cell r="H3497">
            <v>0</v>
          </cell>
          <cell r="I3497">
            <v>3</v>
          </cell>
        </row>
        <row r="3498">
          <cell r="A3498" t="str">
            <v>3524100750A2EB1-0500+10000</v>
          </cell>
          <cell r="B3498" t="str">
            <v>P27</v>
          </cell>
          <cell r="C3498">
            <v>215842915</v>
          </cell>
          <cell r="D3498" t="str">
            <v>1.5</v>
          </cell>
          <cell r="E3498">
            <v>7</v>
          </cell>
          <cell r="H3498">
            <v>1</v>
          </cell>
          <cell r="I3498">
            <v>4</v>
          </cell>
        </row>
        <row r="3499">
          <cell r="A3499" t="str">
            <v>3524100750A2EB1-0500+12500</v>
          </cell>
          <cell r="B3499" t="str">
            <v>P27</v>
          </cell>
          <cell r="C3499">
            <v>215842832</v>
          </cell>
          <cell r="D3499" t="str">
            <v>1.67</v>
          </cell>
          <cell r="E3499">
            <v>5</v>
          </cell>
          <cell r="H3499">
            <v>0</v>
          </cell>
          <cell r="I3499">
            <v>3</v>
          </cell>
        </row>
        <row r="3500">
          <cell r="A3500" t="str">
            <v>3524100750A2EB1-0500+15000</v>
          </cell>
          <cell r="B3500" t="str">
            <v>P27</v>
          </cell>
          <cell r="C3500">
            <v>215842758</v>
          </cell>
          <cell r="D3500" t="str">
            <v>1.33</v>
          </cell>
          <cell r="E3500">
            <v>5</v>
          </cell>
          <cell r="H3500">
            <v>1</v>
          </cell>
          <cell r="I3500">
            <v>3</v>
          </cell>
        </row>
        <row r="3501">
          <cell r="A3501" t="str">
            <v>3524100750A2EB1-0500+17500</v>
          </cell>
          <cell r="B3501" t="str">
            <v>P27</v>
          </cell>
          <cell r="C3501">
            <v>215842675</v>
          </cell>
          <cell r="D3501" t="str">
            <v>1.33</v>
          </cell>
          <cell r="E3501">
            <v>4</v>
          </cell>
          <cell r="H3501">
            <v>0</v>
          </cell>
          <cell r="I3501">
            <v>3</v>
          </cell>
        </row>
        <row r="3502">
          <cell r="A3502" t="str">
            <v>3524100750A2EB1-0500+20000</v>
          </cell>
          <cell r="B3502" t="str">
            <v>P27</v>
          </cell>
          <cell r="C3502">
            <v>215842592</v>
          </cell>
          <cell r="D3502">
            <v>0</v>
          </cell>
          <cell r="H3502">
            <v>0</v>
          </cell>
          <cell r="I3502">
            <v>2</v>
          </cell>
        </row>
        <row r="3503">
          <cell r="A3503" t="str">
            <v>3524100750A2EB1-0525+00000</v>
          </cell>
          <cell r="B3503" t="str">
            <v>P27</v>
          </cell>
          <cell r="C3503">
            <v>215843228</v>
          </cell>
          <cell r="D3503">
            <v>2</v>
          </cell>
          <cell r="E3503">
            <v>6</v>
          </cell>
          <cell r="H3503">
            <v>0</v>
          </cell>
          <cell r="I3503">
            <v>3</v>
          </cell>
        </row>
        <row r="3504">
          <cell r="A3504" t="str">
            <v>3524100750A2EB1-0525+02500</v>
          </cell>
          <cell r="B3504" t="str">
            <v>P27</v>
          </cell>
          <cell r="C3504">
            <v>215843186</v>
          </cell>
          <cell r="D3504" t="str">
            <v>1.67</v>
          </cell>
          <cell r="E3504">
            <v>5</v>
          </cell>
          <cell r="H3504">
            <v>0</v>
          </cell>
          <cell r="I3504">
            <v>3</v>
          </cell>
        </row>
        <row r="3505">
          <cell r="A3505" t="str">
            <v>3524100750A2EB1-0525+05000</v>
          </cell>
          <cell r="B3505" t="str">
            <v>P27</v>
          </cell>
          <cell r="C3505">
            <v>215843137</v>
          </cell>
          <cell r="D3505" t="str">
            <v>1.33</v>
          </cell>
          <cell r="E3505">
            <v>4</v>
          </cell>
          <cell r="H3505">
            <v>0</v>
          </cell>
          <cell r="I3505">
            <v>3</v>
          </cell>
        </row>
        <row r="3506">
          <cell r="A3506" t="str">
            <v>3524100750A2EB1-0525+07500</v>
          </cell>
          <cell r="B3506" t="str">
            <v>P27</v>
          </cell>
          <cell r="C3506">
            <v>215843079</v>
          </cell>
          <cell r="D3506" t="str">
            <v>1.5</v>
          </cell>
          <cell r="E3506">
            <v>7</v>
          </cell>
          <cell r="H3506">
            <v>1</v>
          </cell>
          <cell r="I3506">
            <v>4</v>
          </cell>
        </row>
        <row r="3507">
          <cell r="A3507" t="str">
            <v>3524100750A2EB1-0525+10000</v>
          </cell>
          <cell r="B3507" t="str">
            <v>P27</v>
          </cell>
          <cell r="C3507">
            <v>215843004</v>
          </cell>
          <cell r="D3507" t="str">
            <v>1.4</v>
          </cell>
          <cell r="E3507">
            <v>7</v>
          </cell>
          <cell r="H3507">
            <v>0</v>
          </cell>
          <cell r="I3507">
            <v>5</v>
          </cell>
        </row>
        <row r="3508">
          <cell r="A3508" t="str">
            <v>3524100750A2EB1-0525+12500</v>
          </cell>
          <cell r="B3508" t="str">
            <v>P27</v>
          </cell>
          <cell r="C3508">
            <v>215842923</v>
          </cell>
          <cell r="D3508">
            <v>1</v>
          </cell>
          <cell r="E3508">
            <v>3</v>
          </cell>
          <cell r="H3508">
            <v>0</v>
          </cell>
          <cell r="I3508">
            <v>3</v>
          </cell>
        </row>
        <row r="3509">
          <cell r="A3509" t="str">
            <v>3524100750A2EB1-0525+15000</v>
          </cell>
          <cell r="B3509" t="str">
            <v>P27</v>
          </cell>
          <cell r="C3509">
            <v>215842840</v>
          </cell>
          <cell r="D3509">
            <v>2</v>
          </cell>
          <cell r="E3509">
            <v>4</v>
          </cell>
          <cell r="H3509">
            <v>0</v>
          </cell>
          <cell r="I3509">
            <v>2</v>
          </cell>
        </row>
        <row r="3510">
          <cell r="A3510" t="str">
            <v>3524100750A2EB1-0525+17500</v>
          </cell>
          <cell r="B3510" t="str">
            <v>P27</v>
          </cell>
          <cell r="C3510">
            <v>215842766</v>
          </cell>
          <cell r="D3510" t="str">
            <v>.5</v>
          </cell>
          <cell r="E3510">
            <v>1</v>
          </cell>
          <cell r="H3510">
            <v>0</v>
          </cell>
          <cell r="I3510">
            <v>2</v>
          </cell>
        </row>
        <row r="3511">
          <cell r="A3511" t="str">
            <v>3524100750A2EB1-0525+20000</v>
          </cell>
          <cell r="B3511" t="str">
            <v>P27</v>
          </cell>
          <cell r="C3511">
            <v>215842683</v>
          </cell>
          <cell r="D3511">
            <v>3</v>
          </cell>
          <cell r="E3511">
            <v>6</v>
          </cell>
          <cell r="H3511">
            <v>0</v>
          </cell>
          <cell r="I3511">
            <v>2</v>
          </cell>
        </row>
        <row r="3512">
          <cell r="A3512" t="str">
            <v>3524100750A2EB1-0550+00000</v>
          </cell>
          <cell r="B3512" t="str">
            <v>P27</v>
          </cell>
          <cell r="C3512">
            <v>215843269</v>
          </cell>
          <cell r="D3512" t="str">
            <v>1.75</v>
          </cell>
          <cell r="E3512">
            <v>7</v>
          </cell>
          <cell r="H3512">
            <v>0</v>
          </cell>
          <cell r="I3512">
            <v>4</v>
          </cell>
        </row>
        <row r="3513">
          <cell r="A3513" t="str">
            <v>3524100750A2EB1-0550+02500</v>
          </cell>
          <cell r="B3513" t="str">
            <v>P27</v>
          </cell>
          <cell r="C3513">
            <v>215843236</v>
          </cell>
          <cell r="D3513" t="str">
            <v>1.5</v>
          </cell>
          <cell r="E3513">
            <v>3</v>
          </cell>
          <cell r="H3513">
            <v>0</v>
          </cell>
          <cell r="I3513">
            <v>2</v>
          </cell>
        </row>
        <row r="3514">
          <cell r="A3514" t="str">
            <v>3524100750A2EB1-0550+05000</v>
          </cell>
          <cell r="B3514" t="str">
            <v>P27</v>
          </cell>
          <cell r="C3514">
            <v>215843194</v>
          </cell>
          <cell r="D3514">
            <v>1</v>
          </cell>
          <cell r="E3514">
            <v>3</v>
          </cell>
          <cell r="H3514">
            <v>0</v>
          </cell>
          <cell r="I3514">
            <v>3</v>
          </cell>
        </row>
        <row r="3515">
          <cell r="A3515" t="str">
            <v>3524100750A2EB1-0550+07500</v>
          </cell>
          <cell r="B3515" t="str">
            <v>P27</v>
          </cell>
          <cell r="C3515">
            <v>215843145</v>
          </cell>
          <cell r="D3515" t="str">
            <v>1.33</v>
          </cell>
          <cell r="E3515">
            <v>4</v>
          </cell>
          <cell r="H3515">
            <v>0</v>
          </cell>
          <cell r="I3515">
            <v>3</v>
          </cell>
        </row>
        <row r="3516">
          <cell r="A3516" t="str">
            <v>3524100750A2EB1-0550+10000</v>
          </cell>
          <cell r="B3516" t="str">
            <v>P27</v>
          </cell>
          <cell r="C3516">
            <v>215843087</v>
          </cell>
          <cell r="D3516">
            <v>1</v>
          </cell>
          <cell r="E3516">
            <v>3</v>
          </cell>
          <cell r="H3516">
            <v>0</v>
          </cell>
          <cell r="I3516">
            <v>3</v>
          </cell>
        </row>
        <row r="3517">
          <cell r="A3517" t="str">
            <v>3524100750A2EB1-0550+12500</v>
          </cell>
          <cell r="B3517" t="str">
            <v>P27</v>
          </cell>
          <cell r="C3517">
            <v>215843012</v>
          </cell>
          <cell r="D3517">
            <v>1</v>
          </cell>
          <cell r="E3517">
            <v>3</v>
          </cell>
          <cell r="H3517">
            <v>0</v>
          </cell>
          <cell r="I3517">
            <v>3</v>
          </cell>
        </row>
        <row r="3518">
          <cell r="A3518" t="str">
            <v>3524100750A2EB1-0550+15000</v>
          </cell>
          <cell r="B3518" t="str">
            <v>P27</v>
          </cell>
          <cell r="C3518">
            <v>215842931</v>
          </cell>
          <cell r="D3518" t="str">
            <v>1.33</v>
          </cell>
          <cell r="E3518">
            <v>4</v>
          </cell>
          <cell r="H3518">
            <v>0</v>
          </cell>
          <cell r="I3518">
            <v>3</v>
          </cell>
        </row>
        <row r="3519">
          <cell r="A3519" t="str">
            <v>3524100750A2EB1-0550+17500</v>
          </cell>
          <cell r="B3519" t="str">
            <v>P27</v>
          </cell>
          <cell r="C3519">
            <v>215842857</v>
          </cell>
          <cell r="D3519" t="str">
            <v>1.33</v>
          </cell>
          <cell r="E3519">
            <v>5</v>
          </cell>
          <cell r="H3519">
            <v>1</v>
          </cell>
          <cell r="I3519">
            <v>3</v>
          </cell>
        </row>
        <row r="3520">
          <cell r="A3520" t="str">
            <v>3524100750A2EB1-0550+20000</v>
          </cell>
          <cell r="B3520" t="str">
            <v>P27</v>
          </cell>
          <cell r="C3520">
            <v>215842774</v>
          </cell>
          <cell r="D3520">
            <v>2</v>
          </cell>
          <cell r="E3520">
            <v>4</v>
          </cell>
          <cell r="H3520">
            <v>0</v>
          </cell>
          <cell r="I3520">
            <v>2</v>
          </cell>
        </row>
        <row r="3521">
          <cell r="A3521" t="str">
            <v>3524100750A2EB1-0575+00000</v>
          </cell>
          <cell r="B3521" t="str">
            <v>P27</v>
          </cell>
          <cell r="C3521">
            <v>215843293</v>
          </cell>
          <cell r="D3521" t="str">
            <v>1.67</v>
          </cell>
          <cell r="E3521">
            <v>5</v>
          </cell>
          <cell r="H3521">
            <v>0</v>
          </cell>
          <cell r="I3521">
            <v>3</v>
          </cell>
        </row>
        <row r="3522">
          <cell r="A3522" t="str">
            <v>3524100750A2EB1-0575+02500</v>
          </cell>
          <cell r="B3522" t="str">
            <v>P27</v>
          </cell>
          <cell r="C3522">
            <v>215843277</v>
          </cell>
          <cell r="D3522" t="str">
            <v>1.33</v>
          </cell>
          <cell r="E3522">
            <v>4</v>
          </cell>
          <cell r="H3522">
            <v>0</v>
          </cell>
          <cell r="I3522">
            <v>3</v>
          </cell>
        </row>
        <row r="3523">
          <cell r="A3523" t="str">
            <v>3524100750A2EB1-0575+05000</v>
          </cell>
          <cell r="B3523" t="str">
            <v>P27</v>
          </cell>
          <cell r="C3523">
            <v>215843244</v>
          </cell>
          <cell r="D3523" t="str">
            <v>1.67</v>
          </cell>
          <cell r="E3523">
            <v>5</v>
          </cell>
          <cell r="H3523">
            <v>0</v>
          </cell>
          <cell r="I3523">
            <v>3</v>
          </cell>
        </row>
        <row r="3524">
          <cell r="A3524" t="str">
            <v>3524100750A2EB1-0575+07500</v>
          </cell>
          <cell r="B3524" t="str">
            <v>P27</v>
          </cell>
          <cell r="C3524">
            <v>215843202</v>
          </cell>
          <cell r="D3524" t="str">
            <v>1.67</v>
          </cell>
          <cell r="E3524">
            <v>6</v>
          </cell>
          <cell r="H3524">
            <v>1</v>
          </cell>
          <cell r="I3524">
            <v>3</v>
          </cell>
        </row>
        <row r="3525">
          <cell r="A3525" t="str">
            <v>3524100750A2EB1-0575+10000</v>
          </cell>
          <cell r="B3525" t="str">
            <v>P27</v>
          </cell>
          <cell r="C3525">
            <v>215843152</v>
          </cell>
          <cell r="D3525" t="str">
            <v>2.5</v>
          </cell>
          <cell r="E3525">
            <v>5</v>
          </cell>
          <cell r="H3525">
            <v>0</v>
          </cell>
          <cell r="I3525">
            <v>2</v>
          </cell>
        </row>
        <row r="3526">
          <cell r="A3526" t="str">
            <v>3524100750A2EB1-0575+12500</v>
          </cell>
          <cell r="B3526" t="str">
            <v>P27</v>
          </cell>
          <cell r="C3526">
            <v>215843095</v>
          </cell>
          <cell r="D3526">
            <v>4</v>
          </cell>
          <cell r="E3526">
            <v>8</v>
          </cell>
          <cell r="H3526">
            <v>0</v>
          </cell>
          <cell r="I3526">
            <v>2</v>
          </cell>
        </row>
        <row r="3527">
          <cell r="A3527" t="str">
            <v>3524100750A2EB1-0575+15000</v>
          </cell>
          <cell r="B3527" t="str">
            <v>P27</v>
          </cell>
          <cell r="C3527">
            <v>215843020</v>
          </cell>
          <cell r="D3527">
            <v>3</v>
          </cell>
          <cell r="E3527">
            <v>6</v>
          </cell>
          <cell r="H3527">
            <v>0</v>
          </cell>
          <cell r="I3527">
            <v>2</v>
          </cell>
        </row>
        <row r="3528">
          <cell r="A3528" t="str">
            <v>3524100750A2EB1-0575+17500</v>
          </cell>
          <cell r="B3528" t="str">
            <v>P27</v>
          </cell>
          <cell r="C3528">
            <v>215842949</v>
          </cell>
          <cell r="D3528">
            <v>4</v>
          </cell>
          <cell r="E3528">
            <v>4</v>
          </cell>
          <cell r="H3528">
            <v>0</v>
          </cell>
          <cell r="I3528">
            <v>1</v>
          </cell>
        </row>
        <row r="3529">
          <cell r="A3529" t="str">
            <v>3524100750A2EB1-0575+20000</v>
          </cell>
          <cell r="B3529" t="str">
            <v>P27</v>
          </cell>
          <cell r="C3529">
            <v>215842865</v>
          </cell>
          <cell r="D3529">
            <v>8</v>
          </cell>
          <cell r="E3529">
            <v>8</v>
          </cell>
          <cell r="H3529">
            <v>0</v>
          </cell>
          <cell r="I3529">
            <v>1</v>
          </cell>
        </row>
        <row r="3530">
          <cell r="A3530" t="str">
            <v>3524100750A2EB1-0600+00000</v>
          </cell>
          <cell r="B3530" t="str">
            <v>P27</v>
          </cell>
          <cell r="C3530">
            <v>215843319</v>
          </cell>
          <cell r="D3530">
            <v>2</v>
          </cell>
          <cell r="E3530">
            <v>6</v>
          </cell>
          <cell r="H3530">
            <v>0</v>
          </cell>
          <cell r="I3530">
            <v>3</v>
          </cell>
        </row>
        <row r="3531">
          <cell r="A3531" t="str">
            <v>3524100750A2EB1-0600+02500</v>
          </cell>
          <cell r="B3531" t="str">
            <v>P27</v>
          </cell>
          <cell r="C3531">
            <v>215843301</v>
          </cell>
          <cell r="D3531">
            <v>2</v>
          </cell>
          <cell r="E3531">
            <v>4</v>
          </cell>
          <cell r="H3531">
            <v>0</v>
          </cell>
          <cell r="I3531">
            <v>2</v>
          </cell>
        </row>
        <row r="3532">
          <cell r="A3532" t="str">
            <v>3524100750A2EB1-0600+05000</v>
          </cell>
          <cell r="B3532" t="str">
            <v>P27</v>
          </cell>
          <cell r="C3532">
            <v>215843285</v>
          </cell>
          <cell r="D3532" t="str">
            <v>1.5</v>
          </cell>
          <cell r="E3532">
            <v>3</v>
          </cell>
          <cell r="H3532">
            <v>0</v>
          </cell>
          <cell r="I3532">
            <v>2</v>
          </cell>
        </row>
        <row r="3533">
          <cell r="A3533" t="str">
            <v>3524100750A2EB1-0600+07500</v>
          </cell>
          <cell r="B3533" t="str">
            <v>P27</v>
          </cell>
          <cell r="C3533">
            <v>215843251</v>
          </cell>
          <cell r="D3533">
            <v>2</v>
          </cell>
          <cell r="E3533">
            <v>4</v>
          </cell>
          <cell r="H3533">
            <v>0</v>
          </cell>
          <cell r="I3533">
            <v>2</v>
          </cell>
        </row>
        <row r="3534">
          <cell r="A3534" t="str">
            <v>3524100750A2EB1-0600+10000</v>
          </cell>
          <cell r="B3534" t="str">
            <v>P27</v>
          </cell>
          <cell r="C3534">
            <v>215843210</v>
          </cell>
          <cell r="D3534" t="str">
            <v>1.33</v>
          </cell>
          <cell r="E3534">
            <v>5</v>
          </cell>
          <cell r="H3534">
            <v>1</v>
          </cell>
          <cell r="I3534">
            <v>3</v>
          </cell>
        </row>
        <row r="3535">
          <cell r="A3535" t="str">
            <v>3524100750A2EB1-0600+12500</v>
          </cell>
          <cell r="B3535" t="str">
            <v>P27</v>
          </cell>
          <cell r="C3535">
            <v>215843160</v>
          </cell>
          <cell r="D3535">
            <v>8</v>
          </cell>
          <cell r="E3535">
            <v>8</v>
          </cell>
          <cell r="H3535">
            <v>0</v>
          </cell>
          <cell r="I3535">
            <v>1</v>
          </cell>
        </row>
        <row r="3536">
          <cell r="A3536" t="str">
            <v>3524100750A2EB1-0600+15000</v>
          </cell>
          <cell r="B3536" t="str">
            <v>P27</v>
          </cell>
          <cell r="C3536">
            <v>215843103</v>
          </cell>
          <cell r="D3536" t="str">
            <v>1.5</v>
          </cell>
          <cell r="E3536">
            <v>3</v>
          </cell>
          <cell r="H3536">
            <v>0</v>
          </cell>
          <cell r="I3536">
            <v>2</v>
          </cell>
        </row>
        <row r="3537">
          <cell r="A3537" t="str">
            <v>3524100750A2EB1-0600+17500</v>
          </cell>
          <cell r="B3537" t="str">
            <v>P27</v>
          </cell>
          <cell r="C3537">
            <v>215843038</v>
          </cell>
          <cell r="D3537">
            <v>4</v>
          </cell>
          <cell r="E3537">
            <v>8</v>
          </cell>
          <cell r="H3537">
            <v>0</v>
          </cell>
          <cell r="I3537">
            <v>2</v>
          </cell>
        </row>
        <row r="3538">
          <cell r="A3538" t="str">
            <v>3524100750A2EB1-0600+20000</v>
          </cell>
          <cell r="B3538" t="str">
            <v>P27</v>
          </cell>
          <cell r="C3538">
            <v>215842956</v>
          </cell>
          <cell r="D3538" t="str">
            <v>1.67</v>
          </cell>
          <cell r="E3538">
            <v>5</v>
          </cell>
          <cell r="H3538">
            <v>0</v>
          </cell>
          <cell r="I3538">
            <v>3</v>
          </cell>
        </row>
        <row r="3539">
          <cell r="A3539" t="str">
            <v>3524942650640EF+0000+02500</v>
          </cell>
          <cell r="B3539" t="str">
            <v>X28</v>
          </cell>
          <cell r="C3539">
            <v>59723221</v>
          </cell>
          <cell r="D3539" t="str">
            <v>3.77</v>
          </cell>
          <cell r="E3539">
            <v>116</v>
          </cell>
          <cell r="F3539">
            <v>4</v>
          </cell>
          <cell r="H3539">
            <v>22</v>
          </cell>
          <cell r="I3539">
            <v>26</v>
          </cell>
        </row>
        <row r="3540">
          <cell r="A3540" t="str">
            <v>3524942650640EF+0000+05000</v>
          </cell>
          <cell r="B3540" t="str">
            <v>X28</v>
          </cell>
          <cell r="C3540">
            <v>59723148</v>
          </cell>
          <cell r="D3540" t="str">
            <v>3.28</v>
          </cell>
          <cell r="E3540">
            <v>122</v>
          </cell>
          <cell r="F3540">
            <v>10</v>
          </cell>
          <cell r="H3540">
            <v>27</v>
          </cell>
          <cell r="I3540">
            <v>32</v>
          </cell>
        </row>
        <row r="3541">
          <cell r="A3541" t="str">
            <v>3524942650640EF+0000+07500</v>
          </cell>
          <cell r="B3541" t="str">
            <v>X28</v>
          </cell>
          <cell r="C3541">
            <v>59723064</v>
          </cell>
          <cell r="D3541" t="str">
            <v>3.73</v>
          </cell>
          <cell r="E3541">
            <v>66</v>
          </cell>
          <cell r="H3541">
            <v>10</v>
          </cell>
          <cell r="I3541">
            <v>15</v>
          </cell>
        </row>
        <row r="3542">
          <cell r="A3542" t="str">
            <v>3524942650640EF+0000+10000</v>
          </cell>
          <cell r="B3542" t="str">
            <v>X28</v>
          </cell>
          <cell r="C3542">
            <v>59722983</v>
          </cell>
          <cell r="D3542" t="str">
            <v>2.8</v>
          </cell>
          <cell r="E3542">
            <v>34</v>
          </cell>
          <cell r="H3542">
            <v>6</v>
          </cell>
          <cell r="I3542">
            <v>10</v>
          </cell>
        </row>
        <row r="3543">
          <cell r="A3543" t="str">
            <v>3524942650640EF+0000+12500</v>
          </cell>
          <cell r="B3543" t="str">
            <v>X28</v>
          </cell>
          <cell r="C3543">
            <v>59722900</v>
          </cell>
          <cell r="D3543" t="str">
            <v>2.88</v>
          </cell>
          <cell r="E3543">
            <v>27</v>
          </cell>
          <cell r="H3543">
            <v>4</v>
          </cell>
          <cell r="I3543">
            <v>8</v>
          </cell>
        </row>
        <row r="3544">
          <cell r="A3544" t="str">
            <v>3524942650640EF+0000+15000</v>
          </cell>
          <cell r="B3544" t="str">
            <v>X28</v>
          </cell>
          <cell r="C3544">
            <v>59722827</v>
          </cell>
          <cell r="D3544" t="str">
            <v>2.88</v>
          </cell>
          <cell r="E3544">
            <v>27</v>
          </cell>
          <cell r="H3544">
            <v>4</v>
          </cell>
          <cell r="I3544">
            <v>8</v>
          </cell>
        </row>
        <row r="3545">
          <cell r="A3545" t="str">
            <v>3524942650640EF+0000+17500</v>
          </cell>
          <cell r="B3545" t="str">
            <v>X28</v>
          </cell>
          <cell r="C3545">
            <v>59722744</v>
          </cell>
          <cell r="D3545" t="str">
            <v>3.5</v>
          </cell>
          <cell r="E3545">
            <v>24</v>
          </cell>
          <cell r="H3545">
            <v>3</v>
          </cell>
          <cell r="I3545">
            <v>6</v>
          </cell>
        </row>
        <row r="3546">
          <cell r="A3546" t="str">
            <v>3524942650640EF+0000+20000</v>
          </cell>
          <cell r="B3546" t="str">
            <v>X28</v>
          </cell>
          <cell r="C3546">
            <v>59722660</v>
          </cell>
          <cell r="D3546" t="str">
            <v>3.33</v>
          </cell>
          <cell r="E3546">
            <v>22</v>
          </cell>
          <cell r="H3546">
            <v>2</v>
          </cell>
          <cell r="I3546">
            <v>6</v>
          </cell>
        </row>
        <row r="3547">
          <cell r="A3547" t="str">
            <v>3524942650640EF+0025+00000</v>
          </cell>
          <cell r="B3547" t="str">
            <v>X28</v>
          </cell>
          <cell r="C3547">
            <v>59723213</v>
          </cell>
          <cell r="D3547">
            <v>3</v>
          </cell>
          <cell r="E3547">
            <v>84</v>
          </cell>
          <cell r="H3547">
            <v>18</v>
          </cell>
          <cell r="I3547">
            <v>22</v>
          </cell>
        </row>
        <row r="3548">
          <cell r="A3548" t="str">
            <v>3524942650640EF+0025+02500</v>
          </cell>
          <cell r="B3548" t="str">
            <v>X28</v>
          </cell>
          <cell r="C3548">
            <v>59723130</v>
          </cell>
          <cell r="D3548" t="str">
            <v>4.18</v>
          </cell>
          <cell r="E3548">
            <v>175</v>
          </cell>
          <cell r="H3548">
            <v>37</v>
          </cell>
          <cell r="I3548">
            <v>33</v>
          </cell>
        </row>
        <row r="3549">
          <cell r="A3549" t="str">
            <v>3524942650640EF+0025+05000</v>
          </cell>
          <cell r="B3549" t="str">
            <v>X28</v>
          </cell>
          <cell r="C3549">
            <v>59723056</v>
          </cell>
          <cell r="D3549" t="str">
            <v>2.65</v>
          </cell>
          <cell r="E3549">
            <v>108</v>
          </cell>
          <cell r="H3549">
            <v>26</v>
          </cell>
          <cell r="I3549">
            <v>31</v>
          </cell>
        </row>
        <row r="3550">
          <cell r="A3550" t="str">
            <v>3524942650640EF+0025+07500</v>
          </cell>
          <cell r="B3550" t="str">
            <v>X28</v>
          </cell>
          <cell r="C3550">
            <v>59722975</v>
          </cell>
          <cell r="D3550" t="str">
            <v>3.42</v>
          </cell>
          <cell r="E3550">
            <v>47</v>
          </cell>
          <cell r="F3550">
            <v>4</v>
          </cell>
          <cell r="H3550">
            <v>10</v>
          </cell>
          <cell r="I3550">
            <v>12</v>
          </cell>
        </row>
        <row r="3551">
          <cell r="A3551" t="str">
            <v>3524942650640EF+0025+10000</v>
          </cell>
          <cell r="B3551" t="str">
            <v>X28</v>
          </cell>
          <cell r="C3551">
            <v>59722892</v>
          </cell>
          <cell r="D3551" t="str">
            <v>4.3</v>
          </cell>
          <cell r="E3551">
            <v>50</v>
          </cell>
          <cell r="H3551">
            <v>7</v>
          </cell>
          <cell r="I3551">
            <v>10</v>
          </cell>
        </row>
        <row r="3552">
          <cell r="A3552" t="str">
            <v>3524942650640EF+0025+12500</v>
          </cell>
          <cell r="B3552" t="str">
            <v>X28</v>
          </cell>
          <cell r="C3552">
            <v>59722819</v>
          </cell>
          <cell r="D3552">
            <v>4</v>
          </cell>
          <cell r="E3552">
            <v>36</v>
          </cell>
          <cell r="H3552">
            <v>4</v>
          </cell>
          <cell r="I3552">
            <v>8</v>
          </cell>
        </row>
        <row r="3553">
          <cell r="A3553" t="str">
            <v>3524942650640EF+0025+15000</v>
          </cell>
          <cell r="B3553" t="str">
            <v>X28</v>
          </cell>
          <cell r="C3553">
            <v>59722736</v>
          </cell>
          <cell r="D3553" t="str">
            <v>3.38</v>
          </cell>
          <cell r="E3553">
            <v>31</v>
          </cell>
          <cell r="H3553">
            <v>4</v>
          </cell>
          <cell r="I3553">
            <v>8</v>
          </cell>
        </row>
        <row r="3554">
          <cell r="A3554" t="str">
            <v>3524942650640EF+0025+17500</v>
          </cell>
          <cell r="B3554" t="str">
            <v>X28</v>
          </cell>
          <cell r="C3554">
            <v>59722652</v>
          </cell>
          <cell r="D3554" t="str">
            <v>2.83</v>
          </cell>
          <cell r="E3554">
            <v>20</v>
          </cell>
          <cell r="H3554">
            <v>3</v>
          </cell>
          <cell r="I3554">
            <v>6</v>
          </cell>
        </row>
        <row r="3555">
          <cell r="A3555" t="str">
            <v>3524942650640EF+0025+20000</v>
          </cell>
          <cell r="B3555" t="str">
            <v>X28</v>
          </cell>
          <cell r="C3555">
            <v>59722579</v>
          </cell>
          <cell r="D3555" t="str">
            <v>4.4</v>
          </cell>
          <cell r="E3555">
            <v>24</v>
          </cell>
          <cell r="H3555">
            <v>2</v>
          </cell>
          <cell r="I3555">
            <v>5</v>
          </cell>
        </row>
        <row r="3556">
          <cell r="A3556" t="str">
            <v>3524942650640EF+0050+00000</v>
          </cell>
          <cell r="B3556" t="str">
            <v>X28</v>
          </cell>
          <cell r="C3556">
            <v>59723122</v>
          </cell>
          <cell r="D3556" t="str">
            <v>4.22</v>
          </cell>
          <cell r="E3556">
            <v>164</v>
          </cell>
          <cell r="F3556">
            <v>36</v>
          </cell>
          <cell r="H3556">
            <v>44</v>
          </cell>
          <cell r="I3556">
            <v>37</v>
          </cell>
        </row>
        <row r="3557">
          <cell r="A3557" t="str">
            <v>3524942650640EF+0050+02500</v>
          </cell>
          <cell r="B3557" t="str">
            <v>X28</v>
          </cell>
          <cell r="C3557">
            <v>59723049</v>
          </cell>
          <cell r="D3557" t="str">
            <v>3.78</v>
          </cell>
          <cell r="E3557">
            <v>133</v>
          </cell>
          <cell r="H3557">
            <v>31</v>
          </cell>
          <cell r="I3557">
            <v>27</v>
          </cell>
        </row>
        <row r="3558">
          <cell r="A3558" t="str">
            <v>3524942650640EF+0050+05000</v>
          </cell>
          <cell r="B3558" t="str">
            <v>X28</v>
          </cell>
          <cell r="C3558">
            <v>59722967</v>
          </cell>
          <cell r="D3558" t="str">
            <v>3.04</v>
          </cell>
          <cell r="E3558">
            <v>87</v>
          </cell>
          <cell r="F3558">
            <v>7</v>
          </cell>
          <cell r="H3558">
            <v>21</v>
          </cell>
          <cell r="I3558">
            <v>24</v>
          </cell>
        </row>
        <row r="3559">
          <cell r="A3559" t="str">
            <v>3524942650640EF+0050+07500</v>
          </cell>
          <cell r="B3559" t="str">
            <v>X28</v>
          </cell>
          <cell r="C3559">
            <v>59722884</v>
          </cell>
          <cell r="D3559" t="str">
            <v>4.17</v>
          </cell>
          <cell r="E3559">
            <v>58</v>
          </cell>
          <cell r="H3559">
            <v>8</v>
          </cell>
          <cell r="I3559">
            <v>12</v>
          </cell>
        </row>
        <row r="3560">
          <cell r="A3560" t="str">
            <v>3524942650640EF+0050+10000</v>
          </cell>
          <cell r="B3560" t="str">
            <v>X28</v>
          </cell>
          <cell r="C3560">
            <v>59722801</v>
          </cell>
          <cell r="D3560" t="str">
            <v>3.4</v>
          </cell>
          <cell r="E3560">
            <v>40</v>
          </cell>
          <cell r="H3560">
            <v>6</v>
          </cell>
          <cell r="I3560">
            <v>10</v>
          </cell>
        </row>
        <row r="3561">
          <cell r="A3561" t="str">
            <v>3524942650640EF+0050+12500</v>
          </cell>
          <cell r="B3561" t="str">
            <v>X28</v>
          </cell>
          <cell r="C3561">
            <v>59722728</v>
          </cell>
          <cell r="D3561" t="str">
            <v>2.5</v>
          </cell>
          <cell r="E3561">
            <v>24</v>
          </cell>
          <cell r="H3561">
            <v>4</v>
          </cell>
          <cell r="I3561">
            <v>8</v>
          </cell>
        </row>
        <row r="3562">
          <cell r="A3562" t="str">
            <v>3524942650640EF+0050+15000</v>
          </cell>
          <cell r="B3562" t="str">
            <v>X28</v>
          </cell>
          <cell r="C3562">
            <v>59722645</v>
          </cell>
          <cell r="D3562" t="str">
            <v>2.63</v>
          </cell>
          <cell r="E3562">
            <v>25</v>
          </cell>
          <cell r="H3562">
            <v>4</v>
          </cell>
          <cell r="I3562">
            <v>8</v>
          </cell>
        </row>
        <row r="3563">
          <cell r="A3563" t="str">
            <v>3524942650640EF+0050+17500</v>
          </cell>
          <cell r="B3563" t="str">
            <v>X28</v>
          </cell>
          <cell r="C3563">
            <v>59722561</v>
          </cell>
          <cell r="D3563" t="str">
            <v>3.8</v>
          </cell>
          <cell r="E3563">
            <v>21</v>
          </cell>
          <cell r="H3563">
            <v>2</v>
          </cell>
          <cell r="I3563">
            <v>5</v>
          </cell>
        </row>
        <row r="3564">
          <cell r="A3564" t="str">
            <v>3524942650640EF+0050+20000</v>
          </cell>
          <cell r="B3564" t="str">
            <v>X28</v>
          </cell>
          <cell r="C3564">
            <v>59722488</v>
          </cell>
          <cell r="D3564">
            <v>4</v>
          </cell>
          <cell r="E3564">
            <v>22</v>
          </cell>
          <cell r="H3564">
            <v>2</v>
          </cell>
          <cell r="I3564">
            <v>5</v>
          </cell>
        </row>
        <row r="3565">
          <cell r="A3565" t="str">
            <v>3524942650640EF+0075+00000</v>
          </cell>
          <cell r="B3565" t="str">
            <v>X28</v>
          </cell>
          <cell r="C3565">
            <v>59723031</v>
          </cell>
          <cell r="D3565" t="str">
            <v>4.14</v>
          </cell>
          <cell r="E3565">
            <v>148</v>
          </cell>
          <cell r="H3565">
            <v>32</v>
          </cell>
          <cell r="I3565">
            <v>28</v>
          </cell>
        </row>
        <row r="3566">
          <cell r="A3566" t="str">
            <v>3524942650640EF+0075+02500</v>
          </cell>
          <cell r="B3566" t="str">
            <v>X28</v>
          </cell>
          <cell r="C3566">
            <v>59722959</v>
          </cell>
          <cell r="D3566" t="str">
            <v>2.88</v>
          </cell>
          <cell r="E3566">
            <v>88</v>
          </cell>
          <cell r="H3566">
            <v>19</v>
          </cell>
          <cell r="I3566">
            <v>24</v>
          </cell>
        </row>
        <row r="3567">
          <cell r="A3567" t="str">
            <v>3524942650640EF+0075+05000</v>
          </cell>
          <cell r="B3567" t="str">
            <v>X28</v>
          </cell>
          <cell r="C3567">
            <v>59722876</v>
          </cell>
          <cell r="D3567" t="str">
            <v>3.3</v>
          </cell>
          <cell r="E3567">
            <v>68</v>
          </cell>
          <cell r="F3567">
            <v>14</v>
          </cell>
          <cell r="H3567">
            <v>16</v>
          </cell>
          <cell r="I3567">
            <v>20</v>
          </cell>
        </row>
        <row r="3568">
          <cell r="A3568" t="str">
            <v>3524942650640EF+0075+07500</v>
          </cell>
          <cell r="B3568" t="str">
            <v>X28</v>
          </cell>
          <cell r="C3568">
            <v>59722793</v>
          </cell>
          <cell r="D3568" t="str">
            <v>2.9</v>
          </cell>
          <cell r="E3568">
            <v>35</v>
          </cell>
          <cell r="H3568">
            <v>6</v>
          </cell>
          <cell r="I3568">
            <v>10</v>
          </cell>
        </row>
        <row r="3569">
          <cell r="A3569" t="str">
            <v>3524942650640EF+0075+10000</v>
          </cell>
          <cell r="B3569" t="str">
            <v>X28</v>
          </cell>
          <cell r="C3569">
            <v>59722710</v>
          </cell>
          <cell r="D3569" t="str">
            <v>3.13</v>
          </cell>
          <cell r="E3569">
            <v>31</v>
          </cell>
          <cell r="H3569">
            <v>6</v>
          </cell>
          <cell r="I3569">
            <v>8</v>
          </cell>
        </row>
        <row r="3570">
          <cell r="A3570" t="str">
            <v>3524942650640EF+0075+12500</v>
          </cell>
          <cell r="B3570" t="str">
            <v>X28</v>
          </cell>
          <cell r="C3570">
            <v>59722637</v>
          </cell>
          <cell r="D3570" t="str">
            <v>3.75</v>
          </cell>
          <cell r="E3570">
            <v>34</v>
          </cell>
          <cell r="H3570">
            <v>4</v>
          </cell>
          <cell r="I3570">
            <v>8</v>
          </cell>
        </row>
        <row r="3571">
          <cell r="A3571" t="str">
            <v>3524942650640EF+0075+15000</v>
          </cell>
          <cell r="B3571" t="str">
            <v>X28</v>
          </cell>
          <cell r="C3571">
            <v>59722553</v>
          </cell>
          <cell r="D3571" t="str">
            <v>2.25</v>
          </cell>
          <cell r="E3571">
            <v>22</v>
          </cell>
          <cell r="H3571">
            <v>4</v>
          </cell>
          <cell r="I3571">
            <v>8</v>
          </cell>
        </row>
        <row r="3572">
          <cell r="A3572" t="str">
            <v>3524942650640EF+0075+17500</v>
          </cell>
          <cell r="B3572" t="str">
            <v>X28</v>
          </cell>
          <cell r="C3572">
            <v>59722470</v>
          </cell>
          <cell r="D3572" t="str">
            <v>4.8</v>
          </cell>
          <cell r="E3572">
            <v>26</v>
          </cell>
          <cell r="H3572">
            <v>2</v>
          </cell>
          <cell r="I3572">
            <v>5</v>
          </cell>
        </row>
        <row r="3573">
          <cell r="A3573" t="str">
            <v>3524942650640EF+0075+20000</v>
          </cell>
          <cell r="B3573" t="str">
            <v>X28</v>
          </cell>
          <cell r="C3573">
            <v>59722397</v>
          </cell>
          <cell r="D3573" t="str">
            <v>2.25</v>
          </cell>
          <cell r="E3573">
            <v>10</v>
          </cell>
          <cell r="H3573">
            <v>1</v>
          </cell>
          <cell r="I3573">
            <v>4</v>
          </cell>
        </row>
        <row r="3574">
          <cell r="A3574" t="str">
            <v>3524942650640EF+0100+00000</v>
          </cell>
          <cell r="B3574" t="str">
            <v>X28</v>
          </cell>
          <cell r="C3574">
            <v>59722942</v>
          </cell>
          <cell r="D3574" t="str">
            <v>3.29</v>
          </cell>
          <cell r="E3574">
            <v>123</v>
          </cell>
          <cell r="F3574">
            <v>5</v>
          </cell>
          <cell r="H3574">
            <v>26</v>
          </cell>
          <cell r="I3574">
            <v>31</v>
          </cell>
        </row>
        <row r="3575">
          <cell r="A3575" t="str">
            <v>3524942650640EF+0100+02500</v>
          </cell>
          <cell r="B3575" t="str">
            <v>X28</v>
          </cell>
          <cell r="C3575">
            <v>59722868</v>
          </cell>
          <cell r="D3575" t="str">
            <v>3.15</v>
          </cell>
          <cell r="E3575">
            <v>81</v>
          </cell>
          <cell r="H3575">
            <v>18</v>
          </cell>
          <cell r="I3575">
            <v>20</v>
          </cell>
        </row>
        <row r="3576">
          <cell r="A3576" t="str">
            <v>3524942650640EF+0100+05000</v>
          </cell>
          <cell r="B3576" t="str">
            <v>X28</v>
          </cell>
          <cell r="C3576">
            <v>59722785</v>
          </cell>
          <cell r="D3576" t="str">
            <v>2.85</v>
          </cell>
          <cell r="E3576">
            <v>74</v>
          </cell>
          <cell r="H3576">
            <v>17</v>
          </cell>
          <cell r="I3576">
            <v>20</v>
          </cell>
        </row>
        <row r="3577">
          <cell r="A3577" t="str">
            <v>3524942650640EF+0100+07500</v>
          </cell>
          <cell r="B3577" t="str">
            <v>X28</v>
          </cell>
          <cell r="C3577">
            <v>59722702</v>
          </cell>
          <cell r="D3577" t="str">
            <v>2.85</v>
          </cell>
          <cell r="E3577">
            <v>47</v>
          </cell>
          <cell r="H3577">
            <v>10</v>
          </cell>
          <cell r="I3577">
            <v>13</v>
          </cell>
        </row>
        <row r="3578">
          <cell r="A3578" t="str">
            <v>3524942650640EF+0100+10000</v>
          </cell>
          <cell r="B3578" t="str">
            <v>X28</v>
          </cell>
          <cell r="C3578">
            <v>59722629</v>
          </cell>
          <cell r="D3578" t="str">
            <v>2.5</v>
          </cell>
          <cell r="E3578">
            <v>24</v>
          </cell>
          <cell r="H3578">
            <v>4</v>
          </cell>
          <cell r="I3578">
            <v>8</v>
          </cell>
        </row>
        <row r="3579">
          <cell r="A3579" t="str">
            <v>3524942650640EF+0100+12500</v>
          </cell>
          <cell r="B3579" t="str">
            <v>X28</v>
          </cell>
          <cell r="C3579">
            <v>59722546</v>
          </cell>
          <cell r="D3579" t="str">
            <v>3.13</v>
          </cell>
          <cell r="E3579">
            <v>15</v>
          </cell>
          <cell r="F3579">
            <v>14</v>
          </cell>
          <cell r="H3579">
            <v>4</v>
          </cell>
          <cell r="I3579">
            <v>8</v>
          </cell>
        </row>
        <row r="3580">
          <cell r="A3580" t="str">
            <v>3524942650640EF+0100+15000</v>
          </cell>
          <cell r="B3580" t="str">
            <v>X28</v>
          </cell>
          <cell r="C3580">
            <v>59722462</v>
          </cell>
          <cell r="D3580" t="str">
            <v>3.75</v>
          </cell>
          <cell r="E3580">
            <v>29</v>
          </cell>
          <cell r="F3580">
            <v>4</v>
          </cell>
          <cell r="H3580">
            <v>3</v>
          </cell>
          <cell r="I3580">
            <v>8</v>
          </cell>
        </row>
        <row r="3581">
          <cell r="A3581" t="str">
            <v>3524942650640EF+0100+17500</v>
          </cell>
          <cell r="B3581" t="str">
            <v>X28</v>
          </cell>
          <cell r="C3581">
            <v>59722389</v>
          </cell>
          <cell r="D3581" t="str">
            <v>3.8</v>
          </cell>
          <cell r="E3581">
            <v>21</v>
          </cell>
          <cell r="H3581">
            <v>2</v>
          </cell>
          <cell r="I3581">
            <v>5</v>
          </cell>
        </row>
        <row r="3582">
          <cell r="A3582" t="str">
            <v>3524942650640EF+0100+20000</v>
          </cell>
          <cell r="B3582" t="str">
            <v>X28</v>
          </cell>
          <cell r="C3582">
            <v>59722306</v>
          </cell>
          <cell r="D3582">
            <v>3</v>
          </cell>
          <cell r="E3582">
            <v>16</v>
          </cell>
          <cell r="H3582">
            <v>1</v>
          </cell>
          <cell r="I3582">
            <v>5</v>
          </cell>
        </row>
        <row r="3583">
          <cell r="A3583" t="str">
            <v>3524942650640EF+0125+00000</v>
          </cell>
          <cell r="B3583" t="str">
            <v>X28</v>
          </cell>
          <cell r="C3583">
            <v>59722850</v>
          </cell>
          <cell r="D3583" t="str">
            <v>3.26</v>
          </cell>
          <cell r="E3583">
            <v>127</v>
          </cell>
          <cell r="H3583">
            <v>26</v>
          </cell>
          <cell r="I3583">
            <v>31</v>
          </cell>
        </row>
        <row r="3584">
          <cell r="A3584" t="str">
            <v>3524942650640EF+0125+02500</v>
          </cell>
          <cell r="B3584" t="str">
            <v>X28</v>
          </cell>
          <cell r="C3584">
            <v>59722777</v>
          </cell>
          <cell r="D3584" t="str">
            <v>3.33</v>
          </cell>
          <cell r="E3584">
            <v>89</v>
          </cell>
          <cell r="F3584">
            <v>12</v>
          </cell>
          <cell r="H3584">
            <v>21</v>
          </cell>
          <cell r="I3584">
            <v>24</v>
          </cell>
        </row>
        <row r="3585">
          <cell r="A3585" t="str">
            <v>3524942650640EF+0125+05000</v>
          </cell>
          <cell r="B3585" t="str">
            <v>X28</v>
          </cell>
          <cell r="C3585">
            <v>59722694</v>
          </cell>
          <cell r="D3585" t="str">
            <v>3.15</v>
          </cell>
          <cell r="E3585">
            <v>75</v>
          </cell>
          <cell r="F3585">
            <v>5</v>
          </cell>
          <cell r="H3585">
            <v>17</v>
          </cell>
          <cell r="I3585">
            <v>20</v>
          </cell>
        </row>
        <row r="3586">
          <cell r="A3586" t="str">
            <v>3524942650640EF+0125+07500</v>
          </cell>
          <cell r="B3586" t="str">
            <v>X28</v>
          </cell>
          <cell r="C3586">
            <v>59722611</v>
          </cell>
          <cell r="D3586" t="str">
            <v>3.64</v>
          </cell>
          <cell r="E3586">
            <v>61</v>
          </cell>
          <cell r="H3586">
            <v>10</v>
          </cell>
          <cell r="I3586">
            <v>14</v>
          </cell>
        </row>
        <row r="3587">
          <cell r="A3587" t="str">
            <v>3524942650640EF+0125+10000</v>
          </cell>
          <cell r="B3587" t="str">
            <v>X28</v>
          </cell>
          <cell r="C3587">
            <v>59722538</v>
          </cell>
          <cell r="D3587" t="str">
            <v>2.8</v>
          </cell>
          <cell r="E3587">
            <v>34</v>
          </cell>
          <cell r="H3587">
            <v>6</v>
          </cell>
          <cell r="I3587">
            <v>10</v>
          </cell>
        </row>
        <row r="3588">
          <cell r="A3588" t="str">
            <v>3524942650640EF+0125+12500</v>
          </cell>
          <cell r="B3588" t="str">
            <v>X28</v>
          </cell>
          <cell r="C3588">
            <v>59722454</v>
          </cell>
          <cell r="D3588" t="str">
            <v>1.57</v>
          </cell>
          <cell r="E3588">
            <v>15</v>
          </cell>
          <cell r="H3588">
            <v>4</v>
          </cell>
          <cell r="I3588">
            <v>7</v>
          </cell>
        </row>
        <row r="3589">
          <cell r="A3589" t="str">
            <v>3524942650640EF+0125+15000</v>
          </cell>
          <cell r="B3589" t="str">
            <v>X28</v>
          </cell>
          <cell r="C3589">
            <v>59722371</v>
          </cell>
          <cell r="D3589">
            <v>2</v>
          </cell>
          <cell r="E3589">
            <v>18</v>
          </cell>
          <cell r="H3589">
            <v>4</v>
          </cell>
          <cell r="I3589">
            <v>7</v>
          </cell>
        </row>
        <row r="3590">
          <cell r="A3590" t="str">
            <v>3524942650640EF+0125+17500</v>
          </cell>
          <cell r="B3590" t="str">
            <v>X28</v>
          </cell>
          <cell r="C3590">
            <v>59722298</v>
          </cell>
          <cell r="D3590" t="str">
            <v>3.2</v>
          </cell>
          <cell r="E3590">
            <v>18</v>
          </cell>
          <cell r="H3590">
            <v>2</v>
          </cell>
          <cell r="I3590">
            <v>5</v>
          </cell>
        </row>
        <row r="3591">
          <cell r="A3591" t="str">
            <v>3524942650640EF+0125+20000</v>
          </cell>
          <cell r="B3591" t="str">
            <v>X28</v>
          </cell>
          <cell r="C3591">
            <v>59722215</v>
          </cell>
          <cell r="D3591" t="str">
            <v>3.6</v>
          </cell>
          <cell r="E3591">
            <v>19</v>
          </cell>
          <cell r="H3591">
            <v>1</v>
          </cell>
          <cell r="I3591">
            <v>5</v>
          </cell>
        </row>
        <row r="3592">
          <cell r="A3592" t="str">
            <v>3524942650640EF+0150+00000</v>
          </cell>
          <cell r="B3592" t="str">
            <v>X28</v>
          </cell>
          <cell r="C3592">
            <v>59722769</v>
          </cell>
          <cell r="D3592" t="str">
            <v>3.75</v>
          </cell>
          <cell r="E3592">
            <v>132</v>
          </cell>
          <cell r="F3592">
            <v>5</v>
          </cell>
          <cell r="H3592">
            <v>32</v>
          </cell>
          <cell r="I3592">
            <v>28</v>
          </cell>
        </row>
        <row r="3593">
          <cell r="A3593" t="str">
            <v>3524942650640EF+0150+02500</v>
          </cell>
          <cell r="B3593" t="str">
            <v>X28</v>
          </cell>
          <cell r="C3593">
            <v>59722686</v>
          </cell>
          <cell r="D3593" t="str">
            <v>2.84</v>
          </cell>
          <cell r="E3593">
            <v>64</v>
          </cell>
          <cell r="F3593">
            <v>4</v>
          </cell>
          <cell r="H3593">
            <v>14</v>
          </cell>
          <cell r="I3593">
            <v>19</v>
          </cell>
        </row>
        <row r="3594">
          <cell r="A3594" t="str">
            <v>3524942650640EF+0150+05000</v>
          </cell>
          <cell r="B3594" t="str">
            <v>X28</v>
          </cell>
          <cell r="C3594">
            <v>59722603</v>
          </cell>
          <cell r="D3594">
            <v>3</v>
          </cell>
          <cell r="E3594">
            <v>84</v>
          </cell>
          <cell r="H3594">
            <v>18</v>
          </cell>
          <cell r="I3594">
            <v>22</v>
          </cell>
        </row>
        <row r="3595">
          <cell r="A3595" t="str">
            <v>3524942650640EF+0150+07500</v>
          </cell>
          <cell r="B3595" t="str">
            <v>X28</v>
          </cell>
          <cell r="C3595">
            <v>59722520</v>
          </cell>
          <cell r="D3595" t="str">
            <v>3.67</v>
          </cell>
          <cell r="E3595">
            <v>54</v>
          </cell>
          <cell r="H3595">
            <v>10</v>
          </cell>
          <cell r="I3595">
            <v>12</v>
          </cell>
        </row>
        <row r="3596">
          <cell r="A3596" t="str">
            <v>3524942650640EF+0150+10000</v>
          </cell>
          <cell r="B3596" t="str">
            <v>X28</v>
          </cell>
          <cell r="C3596">
            <v>59722447</v>
          </cell>
          <cell r="D3596" t="str">
            <v>2.38</v>
          </cell>
          <cell r="E3596">
            <v>23</v>
          </cell>
          <cell r="H3596">
            <v>4</v>
          </cell>
          <cell r="I3596">
            <v>8</v>
          </cell>
        </row>
        <row r="3597">
          <cell r="A3597" t="str">
            <v>3524942650640EF+0150+12500</v>
          </cell>
          <cell r="B3597" t="str">
            <v>X28</v>
          </cell>
          <cell r="C3597">
            <v>59722363</v>
          </cell>
          <cell r="D3597" t="str">
            <v>2.63</v>
          </cell>
          <cell r="E3597">
            <v>25</v>
          </cell>
          <cell r="H3597">
            <v>4</v>
          </cell>
          <cell r="I3597">
            <v>8</v>
          </cell>
        </row>
        <row r="3598">
          <cell r="A3598" t="str">
            <v>3524942650640EF+0150+15000</v>
          </cell>
          <cell r="B3598" t="str">
            <v>X28</v>
          </cell>
          <cell r="C3598">
            <v>59722280</v>
          </cell>
          <cell r="D3598" t="str">
            <v>2.5</v>
          </cell>
          <cell r="E3598">
            <v>13</v>
          </cell>
          <cell r="F3598">
            <v>4</v>
          </cell>
          <cell r="H3598">
            <v>2</v>
          </cell>
          <cell r="I3598">
            <v>6</v>
          </cell>
        </row>
        <row r="3599">
          <cell r="A3599" t="str">
            <v>3524942650640EF+0150+17500</v>
          </cell>
          <cell r="B3599" t="str">
            <v>X28</v>
          </cell>
          <cell r="C3599">
            <v>59722207</v>
          </cell>
          <cell r="D3599" t="str">
            <v>3.6</v>
          </cell>
          <cell r="E3599">
            <v>20</v>
          </cell>
          <cell r="H3599">
            <v>2</v>
          </cell>
          <cell r="I3599">
            <v>5</v>
          </cell>
        </row>
        <row r="3600">
          <cell r="A3600" t="str">
            <v>3524942650640EF+0150+20000</v>
          </cell>
          <cell r="B3600" t="str">
            <v>X28</v>
          </cell>
          <cell r="C3600">
            <v>59722124</v>
          </cell>
          <cell r="D3600" t="str">
            <v>4.6</v>
          </cell>
          <cell r="E3600">
            <v>24</v>
          </cell>
          <cell r="H3600">
            <v>1</v>
          </cell>
          <cell r="I3600">
            <v>5</v>
          </cell>
        </row>
        <row r="3601">
          <cell r="A3601" t="str">
            <v>3524942650640EF+0175+00000</v>
          </cell>
          <cell r="B3601" t="str">
            <v>X28</v>
          </cell>
          <cell r="C3601">
            <v>59722678</v>
          </cell>
          <cell r="D3601" t="str">
            <v>3.1</v>
          </cell>
          <cell r="E3601">
            <v>119</v>
          </cell>
          <cell r="H3601">
            <v>26</v>
          </cell>
          <cell r="I3601">
            <v>30</v>
          </cell>
        </row>
        <row r="3602">
          <cell r="A3602" t="str">
            <v>3524942650640EF+0175+02500</v>
          </cell>
          <cell r="B3602" t="str">
            <v>X28</v>
          </cell>
          <cell r="C3602">
            <v>59722595</v>
          </cell>
          <cell r="D3602" t="str">
            <v>2.95</v>
          </cell>
          <cell r="E3602">
            <v>75</v>
          </cell>
          <cell r="F3602">
            <v>5</v>
          </cell>
          <cell r="H3602">
            <v>18</v>
          </cell>
          <cell r="I3602">
            <v>21</v>
          </cell>
        </row>
        <row r="3603">
          <cell r="A3603" t="str">
            <v>3524942650640EF+0175+05000</v>
          </cell>
          <cell r="B3603" t="str">
            <v>X28</v>
          </cell>
          <cell r="C3603">
            <v>59722512</v>
          </cell>
          <cell r="D3603" t="str">
            <v>2.39</v>
          </cell>
          <cell r="E3603">
            <v>73</v>
          </cell>
          <cell r="H3603">
            <v>18</v>
          </cell>
          <cell r="I3603">
            <v>23</v>
          </cell>
        </row>
        <row r="3604">
          <cell r="A3604" t="str">
            <v>3524942650640EF+0175+07500</v>
          </cell>
          <cell r="B3604" t="str">
            <v>X28</v>
          </cell>
          <cell r="C3604">
            <v>59722439</v>
          </cell>
          <cell r="D3604" t="str">
            <v>2.5</v>
          </cell>
          <cell r="E3604">
            <v>52</v>
          </cell>
          <cell r="H3604">
            <v>12</v>
          </cell>
          <cell r="I3604">
            <v>16</v>
          </cell>
        </row>
        <row r="3605">
          <cell r="A3605" t="str">
            <v>3524942650640EF+0175+10000</v>
          </cell>
          <cell r="B3605" t="str">
            <v>X28</v>
          </cell>
          <cell r="C3605">
            <v>59722355</v>
          </cell>
          <cell r="D3605" t="str">
            <v>2.5</v>
          </cell>
          <cell r="E3605">
            <v>25</v>
          </cell>
          <cell r="H3605">
            <v>5</v>
          </cell>
          <cell r="I3605">
            <v>8</v>
          </cell>
        </row>
        <row r="3606">
          <cell r="A3606" t="str">
            <v>3524942650640EF+0175+12500</v>
          </cell>
          <cell r="B3606" t="str">
            <v>X28</v>
          </cell>
          <cell r="C3606">
            <v>59722272</v>
          </cell>
          <cell r="D3606" t="str">
            <v>3.43</v>
          </cell>
          <cell r="E3606">
            <v>14</v>
          </cell>
          <cell r="F3606">
            <v>13</v>
          </cell>
          <cell r="H3606">
            <v>3</v>
          </cell>
          <cell r="I3606">
            <v>7</v>
          </cell>
        </row>
        <row r="3607">
          <cell r="A3607" t="str">
            <v>3524942650640EF+0175+15000</v>
          </cell>
          <cell r="B3607" t="str">
            <v>X28</v>
          </cell>
          <cell r="C3607">
            <v>59722199</v>
          </cell>
          <cell r="D3607" t="str">
            <v>2.17</v>
          </cell>
          <cell r="E3607">
            <v>11</v>
          </cell>
          <cell r="F3607">
            <v>4</v>
          </cell>
          <cell r="H3607">
            <v>2</v>
          </cell>
          <cell r="I3607">
            <v>6</v>
          </cell>
        </row>
        <row r="3608">
          <cell r="A3608" t="str">
            <v>3524942650640EF+0175+17500</v>
          </cell>
          <cell r="B3608" t="str">
            <v>X28</v>
          </cell>
          <cell r="C3608">
            <v>59722116</v>
          </cell>
          <cell r="D3608" t="str">
            <v>4.5</v>
          </cell>
          <cell r="E3608">
            <v>19</v>
          </cell>
          <cell r="H3608">
            <v>1</v>
          </cell>
          <cell r="I3608">
            <v>4</v>
          </cell>
        </row>
        <row r="3609">
          <cell r="A3609" t="str">
            <v>3524942650640EF+0175+20000</v>
          </cell>
          <cell r="B3609" t="str">
            <v>X28</v>
          </cell>
          <cell r="C3609">
            <v>59722033</v>
          </cell>
          <cell r="D3609">
            <v>2</v>
          </cell>
          <cell r="E3609">
            <v>9</v>
          </cell>
          <cell r="H3609">
            <v>1</v>
          </cell>
          <cell r="I3609">
            <v>4</v>
          </cell>
        </row>
        <row r="3610">
          <cell r="A3610" t="str">
            <v>3524942650640EF+0200+00000</v>
          </cell>
          <cell r="B3610" t="str">
            <v>X28</v>
          </cell>
          <cell r="C3610">
            <v>59722587</v>
          </cell>
          <cell r="D3610" t="str">
            <v>3.41</v>
          </cell>
          <cell r="E3610">
            <v>124</v>
          </cell>
          <cell r="H3610">
            <v>32</v>
          </cell>
          <cell r="I3610">
            <v>27</v>
          </cell>
        </row>
        <row r="3611">
          <cell r="A3611" t="str">
            <v>3524942650640EF+0200+02500</v>
          </cell>
          <cell r="B3611" t="str">
            <v>X28</v>
          </cell>
          <cell r="C3611">
            <v>59722504</v>
          </cell>
          <cell r="D3611" t="str">
            <v>2.61</v>
          </cell>
          <cell r="E3611">
            <v>78</v>
          </cell>
          <cell r="H3611">
            <v>18</v>
          </cell>
          <cell r="I3611">
            <v>23</v>
          </cell>
        </row>
        <row r="3612">
          <cell r="A3612" t="str">
            <v>3524942650640EF+0200+05000</v>
          </cell>
          <cell r="B3612" t="str">
            <v>X28</v>
          </cell>
          <cell r="C3612">
            <v>59722421</v>
          </cell>
          <cell r="D3612" t="str">
            <v>2.85</v>
          </cell>
          <cell r="E3612">
            <v>81</v>
          </cell>
          <cell r="F3612">
            <v>15</v>
          </cell>
          <cell r="H3612">
            <v>22</v>
          </cell>
          <cell r="I3612">
            <v>26</v>
          </cell>
        </row>
        <row r="3613">
          <cell r="A3613" t="str">
            <v>3524942650640EF+0200+07500</v>
          </cell>
          <cell r="B3613" t="str">
            <v>X28</v>
          </cell>
          <cell r="C3613">
            <v>59722348</v>
          </cell>
          <cell r="D3613" t="str">
            <v>3.13</v>
          </cell>
          <cell r="E3613">
            <v>44</v>
          </cell>
          <cell r="F3613">
            <v>13</v>
          </cell>
          <cell r="H3613">
            <v>10</v>
          </cell>
          <cell r="I3613">
            <v>15</v>
          </cell>
        </row>
        <row r="3614">
          <cell r="A3614" t="str">
            <v>3524942650640EF+0200+10000</v>
          </cell>
          <cell r="B3614" t="str">
            <v>X28</v>
          </cell>
          <cell r="C3614">
            <v>59722264</v>
          </cell>
          <cell r="D3614" t="str">
            <v>2.8</v>
          </cell>
          <cell r="E3614">
            <v>35</v>
          </cell>
          <cell r="H3614">
            <v>7</v>
          </cell>
          <cell r="I3614">
            <v>10</v>
          </cell>
        </row>
        <row r="3615">
          <cell r="A3615" t="str">
            <v>3524942650640EF+0200+12500</v>
          </cell>
          <cell r="B3615" t="str">
            <v>X28</v>
          </cell>
          <cell r="C3615">
            <v>59722181</v>
          </cell>
          <cell r="D3615" t="str">
            <v>2.5</v>
          </cell>
          <cell r="E3615">
            <v>18</v>
          </cell>
          <cell r="H3615">
            <v>3</v>
          </cell>
          <cell r="I3615">
            <v>6</v>
          </cell>
        </row>
        <row r="3616">
          <cell r="A3616" t="str">
            <v>3524942650640EF+0200+15000</v>
          </cell>
          <cell r="B3616" t="str">
            <v>X28</v>
          </cell>
          <cell r="C3616">
            <v>59722108</v>
          </cell>
          <cell r="D3616">
            <v>3</v>
          </cell>
          <cell r="E3616">
            <v>24</v>
          </cell>
          <cell r="H3616">
            <v>3</v>
          </cell>
          <cell r="I3616">
            <v>7</v>
          </cell>
        </row>
        <row r="3617">
          <cell r="A3617" t="str">
            <v>3524942650640EF+0200+17500</v>
          </cell>
          <cell r="B3617" t="str">
            <v>X28</v>
          </cell>
          <cell r="C3617">
            <v>59722025</v>
          </cell>
          <cell r="D3617">
            <v>2</v>
          </cell>
          <cell r="E3617">
            <v>11</v>
          </cell>
          <cell r="H3617">
            <v>1</v>
          </cell>
          <cell r="I3617">
            <v>5</v>
          </cell>
        </row>
        <row r="3618">
          <cell r="A3618" t="str">
            <v>3524942650640EF+0200+20000</v>
          </cell>
          <cell r="B3618" t="str">
            <v>X28</v>
          </cell>
          <cell r="C3618">
            <v>59721944</v>
          </cell>
          <cell r="D3618">
            <v>4</v>
          </cell>
          <cell r="E3618">
            <v>17</v>
          </cell>
          <cell r="H3618">
            <v>1</v>
          </cell>
          <cell r="I3618">
            <v>4</v>
          </cell>
        </row>
        <row r="3619">
          <cell r="A3619" t="str">
            <v>3524942650640EF+0225+00000</v>
          </cell>
          <cell r="B3619" t="str">
            <v>X28</v>
          </cell>
          <cell r="C3619">
            <v>59722496</v>
          </cell>
          <cell r="D3619" t="str">
            <v>3.44</v>
          </cell>
          <cell r="E3619">
            <v>124</v>
          </cell>
          <cell r="H3619">
            <v>31</v>
          </cell>
          <cell r="I3619">
            <v>27</v>
          </cell>
        </row>
        <row r="3620">
          <cell r="A3620" t="str">
            <v>3524942650640EF+0225+02500</v>
          </cell>
          <cell r="B3620" t="str">
            <v>X28</v>
          </cell>
          <cell r="C3620">
            <v>59722413</v>
          </cell>
          <cell r="D3620" t="str">
            <v>2.95</v>
          </cell>
          <cell r="E3620">
            <v>83</v>
          </cell>
          <cell r="H3620">
            <v>18</v>
          </cell>
          <cell r="I3620">
            <v>22</v>
          </cell>
        </row>
        <row r="3621">
          <cell r="A3621" t="str">
            <v>3524942650640EF+0225+05000</v>
          </cell>
          <cell r="B3621" t="str">
            <v>X28</v>
          </cell>
          <cell r="C3621">
            <v>59722330</v>
          </cell>
          <cell r="D3621" t="str">
            <v>2.68</v>
          </cell>
          <cell r="E3621">
            <v>69</v>
          </cell>
          <cell r="F3621">
            <v>8</v>
          </cell>
          <cell r="H3621">
            <v>18</v>
          </cell>
          <cell r="I3621">
            <v>22</v>
          </cell>
        </row>
        <row r="3622">
          <cell r="A3622" t="str">
            <v>3524942650640EF+0225+07500</v>
          </cell>
          <cell r="B3622" t="str">
            <v>X28</v>
          </cell>
          <cell r="C3622">
            <v>59722256</v>
          </cell>
          <cell r="D3622" t="str">
            <v>4.08</v>
          </cell>
          <cell r="E3622">
            <v>59</v>
          </cell>
          <cell r="H3622">
            <v>10</v>
          </cell>
          <cell r="I3622">
            <v>12</v>
          </cell>
        </row>
        <row r="3623">
          <cell r="A3623" t="str">
            <v>3524942650640EF+0225+10000</v>
          </cell>
          <cell r="B3623" t="str">
            <v>X28</v>
          </cell>
          <cell r="C3623">
            <v>59722173</v>
          </cell>
          <cell r="D3623">
            <v>3</v>
          </cell>
          <cell r="E3623">
            <v>27</v>
          </cell>
          <cell r="F3623">
            <v>3</v>
          </cell>
          <cell r="H3623">
            <v>6</v>
          </cell>
          <cell r="I3623">
            <v>8</v>
          </cell>
        </row>
        <row r="3624">
          <cell r="A3624" t="str">
            <v>3524942650640EF+0225+12500</v>
          </cell>
          <cell r="B3624" t="str">
            <v>X28</v>
          </cell>
          <cell r="C3624">
            <v>59722090</v>
          </cell>
          <cell r="D3624" t="str">
            <v>3.38</v>
          </cell>
          <cell r="E3624">
            <v>30</v>
          </cell>
          <cell r="H3624">
            <v>3</v>
          </cell>
          <cell r="I3624">
            <v>8</v>
          </cell>
        </row>
        <row r="3625">
          <cell r="A3625" t="str">
            <v>3524942650640EF+0225+15000</v>
          </cell>
          <cell r="B3625" t="str">
            <v>X28</v>
          </cell>
          <cell r="C3625">
            <v>59722017</v>
          </cell>
          <cell r="D3625" t="str">
            <v>2.2</v>
          </cell>
          <cell r="E3625">
            <v>13</v>
          </cell>
          <cell r="H3625">
            <v>2</v>
          </cell>
          <cell r="I3625">
            <v>5</v>
          </cell>
        </row>
        <row r="3626">
          <cell r="A3626" t="str">
            <v>3524942650640EF+0225+17500</v>
          </cell>
          <cell r="B3626" t="str">
            <v>X28</v>
          </cell>
          <cell r="C3626">
            <v>59721936</v>
          </cell>
          <cell r="D3626">
            <v>2</v>
          </cell>
          <cell r="E3626">
            <v>9</v>
          </cell>
          <cell r="H3626">
            <v>1</v>
          </cell>
          <cell r="I3626">
            <v>4</v>
          </cell>
        </row>
        <row r="3627">
          <cell r="A3627" t="str">
            <v>3524942650640EF+0225+20000</v>
          </cell>
          <cell r="B3627" t="str">
            <v>X28</v>
          </cell>
          <cell r="C3627">
            <v>59721852</v>
          </cell>
          <cell r="D3627" t="str">
            <v>3.5</v>
          </cell>
          <cell r="E3627">
            <v>14</v>
          </cell>
          <cell r="H3627">
            <v>0</v>
          </cell>
          <cell r="I3627">
            <v>4</v>
          </cell>
        </row>
        <row r="3628">
          <cell r="A3628" t="str">
            <v>3524942650640EF+0250+00000</v>
          </cell>
          <cell r="B3628" t="str">
            <v>X28</v>
          </cell>
          <cell r="C3628">
            <v>59722405</v>
          </cell>
          <cell r="D3628" t="str">
            <v>2.85</v>
          </cell>
          <cell r="E3628">
            <v>103</v>
          </cell>
          <cell r="H3628">
            <v>29</v>
          </cell>
          <cell r="I3628">
            <v>26</v>
          </cell>
        </row>
        <row r="3629">
          <cell r="A3629" t="str">
            <v>3524942650640EF+0250+02500</v>
          </cell>
          <cell r="B3629" t="str">
            <v>X28</v>
          </cell>
          <cell r="C3629">
            <v>59722322</v>
          </cell>
          <cell r="D3629" t="str">
            <v>2.95</v>
          </cell>
          <cell r="E3629">
            <v>80</v>
          </cell>
          <cell r="H3629">
            <v>18</v>
          </cell>
          <cell r="I3629">
            <v>21</v>
          </cell>
        </row>
        <row r="3630">
          <cell r="A3630" t="str">
            <v>3524942650640EF+0250+05000</v>
          </cell>
          <cell r="B3630" t="str">
            <v>X28</v>
          </cell>
          <cell r="C3630">
            <v>59722249</v>
          </cell>
          <cell r="D3630" t="str">
            <v>3.04</v>
          </cell>
          <cell r="E3630">
            <v>88</v>
          </cell>
          <cell r="H3630">
            <v>18</v>
          </cell>
          <cell r="I3630">
            <v>23</v>
          </cell>
        </row>
        <row r="3631">
          <cell r="A3631" t="str">
            <v>3524942650640EF+0250+07500</v>
          </cell>
          <cell r="B3631" t="str">
            <v>X28</v>
          </cell>
          <cell r="C3631">
            <v>59722165</v>
          </cell>
          <cell r="D3631" t="str">
            <v>2.9</v>
          </cell>
          <cell r="E3631">
            <v>37</v>
          </cell>
          <cell r="H3631">
            <v>8</v>
          </cell>
          <cell r="I3631">
            <v>10</v>
          </cell>
        </row>
        <row r="3632">
          <cell r="A3632" t="str">
            <v>3524942650640EF+0250+10000</v>
          </cell>
          <cell r="B3632" t="str">
            <v>X28</v>
          </cell>
          <cell r="C3632">
            <v>59722082</v>
          </cell>
          <cell r="D3632" t="str">
            <v>3.13</v>
          </cell>
          <cell r="E3632">
            <v>29</v>
          </cell>
          <cell r="H3632">
            <v>4</v>
          </cell>
          <cell r="I3632">
            <v>8</v>
          </cell>
        </row>
        <row r="3633">
          <cell r="A3633" t="str">
            <v>3524942650640EF+0250+12500</v>
          </cell>
          <cell r="B3633" t="str">
            <v>X28</v>
          </cell>
          <cell r="C3633">
            <v>59722009</v>
          </cell>
          <cell r="D3633">
            <v>2</v>
          </cell>
          <cell r="E3633">
            <v>20</v>
          </cell>
          <cell r="H3633">
            <v>4</v>
          </cell>
          <cell r="I3633">
            <v>8</v>
          </cell>
        </row>
        <row r="3634">
          <cell r="A3634" t="str">
            <v>3524942650640EF+0250+15000</v>
          </cell>
          <cell r="B3634" t="str">
            <v>X28</v>
          </cell>
          <cell r="C3634">
            <v>59721928</v>
          </cell>
          <cell r="D3634" t="str">
            <v>4.4</v>
          </cell>
          <cell r="E3634">
            <v>23</v>
          </cell>
          <cell r="H3634">
            <v>1</v>
          </cell>
          <cell r="I3634">
            <v>5</v>
          </cell>
        </row>
        <row r="3635">
          <cell r="A3635" t="str">
            <v>3524942650640EF+0250+17500</v>
          </cell>
          <cell r="B3635" t="str">
            <v>X28</v>
          </cell>
          <cell r="C3635">
            <v>59721845</v>
          </cell>
          <cell r="D3635" t="str">
            <v>4.5</v>
          </cell>
          <cell r="E3635">
            <v>18</v>
          </cell>
          <cell r="H3635">
            <v>0</v>
          </cell>
          <cell r="I3635">
            <v>4</v>
          </cell>
        </row>
        <row r="3636">
          <cell r="A3636" t="str">
            <v>3524942650640EF+0250+20000</v>
          </cell>
          <cell r="B3636" t="str">
            <v>X28</v>
          </cell>
          <cell r="C3636">
            <v>59721761</v>
          </cell>
          <cell r="D3636" t="str">
            <v>3.75</v>
          </cell>
          <cell r="E3636">
            <v>15</v>
          </cell>
          <cell r="H3636">
            <v>0</v>
          </cell>
          <cell r="I3636">
            <v>4</v>
          </cell>
        </row>
        <row r="3637">
          <cell r="A3637" t="str">
            <v>3524942650640EF+0275+00000</v>
          </cell>
          <cell r="B3637" t="str">
            <v>X28</v>
          </cell>
          <cell r="C3637">
            <v>59722314</v>
          </cell>
          <cell r="D3637" t="str">
            <v>2.07</v>
          </cell>
          <cell r="E3637">
            <v>78</v>
          </cell>
          <cell r="H3637">
            <v>22</v>
          </cell>
          <cell r="I3637">
            <v>27</v>
          </cell>
        </row>
        <row r="3638">
          <cell r="A3638" t="str">
            <v>3524942650640EF+0275+02500</v>
          </cell>
          <cell r="B3638" t="str">
            <v>X28</v>
          </cell>
          <cell r="C3638">
            <v>59722231</v>
          </cell>
          <cell r="D3638" t="str">
            <v>3.83</v>
          </cell>
          <cell r="E3638">
            <v>78</v>
          </cell>
          <cell r="F3638">
            <v>5</v>
          </cell>
          <cell r="H3638">
            <v>14</v>
          </cell>
          <cell r="I3638">
            <v>18</v>
          </cell>
        </row>
        <row r="3639">
          <cell r="A3639" t="str">
            <v>3524942650640EF+0275+05000</v>
          </cell>
          <cell r="B3639" t="str">
            <v>X28</v>
          </cell>
          <cell r="C3639">
            <v>59722157</v>
          </cell>
          <cell r="D3639" t="str">
            <v>3.05</v>
          </cell>
          <cell r="E3639">
            <v>73</v>
          </cell>
          <cell r="H3639">
            <v>15</v>
          </cell>
          <cell r="I3639">
            <v>19</v>
          </cell>
        </row>
        <row r="3640">
          <cell r="A3640" t="str">
            <v>3524942650640EF+0275+07500</v>
          </cell>
          <cell r="B3640" t="str">
            <v>X28</v>
          </cell>
          <cell r="C3640">
            <v>59722074</v>
          </cell>
          <cell r="D3640" t="str">
            <v>2.4</v>
          </cell>
          <cell r="E3640">
            <v>31</v>
          </cell>
          <cell r="H3640">
            <v>7</v>
          </cell>
          <cell r="I3640">
            <v>10</v>
          </cell>
        </row>
        <row r="3641">
          <cell r="A3641" t="str">
            <v>3524942650640EF+0275+10000</v>
          </cell>
          <cell r="B3641" t="str">
            <v>X28</v>
          </cell>
          <cell r="C3641">
            <v>59721993</v>
          </cell>
          <cell r="D3641" t="str">
            <v>2.71</v>
          </cell>
          <cell r="E3641">
            <v>17</v>
          </cell>
          <cell r="F3641">
            <v>5</v>
          </cell>
          <cell r="H3641">
            <v>3</v>
          </cell>
          <cell r="I3641">
            <v>7</v>
          </cell>
        </row>
        <row r="3642">
          <cell r="A3642" t="str">
            <v>3524942650640EF+0275+12500</v>
          </cell>
          <cell r="B3642" t="str">
            <v>X28</v>
          </cell>
          <cell r="C3642">
            <v>59721910</v>
          </cell>
          <cell r="D3642" t="str">
            <v>3.8</v>
          </cell>
          <cell r="E3642">
            <v>21</v>
          </cell>
          <cell r="H3642">
            <v>2</v>
          </cell>
          <cell r="I3642">
            <v>5</v>
          </cell>
        </row>
        <row r="3643">
          <cell r="A3643" t="str">
            <v>3524942650640EF+0275+15000</v>
          </cell>
          <cell r="B3643" t="str">
            <v>X28</v>
          </cell>
          <cell r="C3643">
            <v>59721837</v>
          </cell>
          <cell r="D3643" t="str">
            <v>1.8</v>
          </cell>
          <cell r="E3643">
            <v>10</v>
          </cell>
          <cell r="H3643">
            <v>1</v>
          </cell>
          <cell r="I3643">
            <v>5</v>
          </cell>
        </row>
        <row r="3644">
          <cell r="A3644" t="str">
            <v>3524942650640EF+0275+17500</v>
          </cell>
          <cell r="B3644" t="str">
            <v>X28</v>
          </cell>
          <cell r="C3644">
            <v>59721753</v>
          </cell>
          <cell r="D3644">
            <v>4</v>
          </cell>
          <cell r="E3644">
            <v>16</v>
          </cell>
          <cell r="H3644">
            <v>0</v>
          </cell>
          <cell r="I3644">
            <v>4</v>
          </cell>
        </row>
        <row r="3645">
          <cell r="A3645" t="str">
            <v>3524942650640EF+0275+20000</v>
          </cell>
          <cell r="B3645" t="str">
            <v>X28</v>
          </cell>
          <cell r="C3645">
            <v>59721670</v>
          </cell>
          <cell r="D3645" t="str">
            <v>2.33</v>
          </cell>
          <cell r="E3645">
            <v>7</v>
          </cell>
          <cell r="H3645">
            <v>0</v>
          </cell>
          <cell r="I3645">
            <v>3</v>
          </cell>
        </row>
        <row r="3646">
          <cell r="A3646" t="str">
            <v>3524942650640EF+0300+00000</v>
          </cell>
          <cell r="B3646" t="str">
            <v>X28</v>
          </cell>
          <cell r="C3646">
            <v>59722223</v>
          </cell>
          <cell r="D3646" t="str">
            <v>2.4</v>
          </cell>
          <cell r="E3646">
            <v>82</v>
          </cell>
          <cell r="H3646">
            <v>22</v>
          </cell>
          <cell r="I3646">
            <v>25</v>
          </cell>
        </row>
        <row r="3647">
          <cell r="A3647" t="str">
            <v>3524942650640EF+0300+02500</v>
          </cell>
          <cell r="B3647" t="str">
            <v>X28</v>
          </cell>
          <cell r="C3647">
            <v>59722140</v>
          </cell>
          <cell r="D3647" t="str">
            <v>2.82</v>
          </cell>
          <cell r="E3647">
            <v>39</v>
          </cell>
          <cell r="H3647">
            <v>8</v>
          </cell>
          <cell r="I3647">
            <v>11</v>
          </cell>
        </row>
        <row r="3648">
          <cell r="A3648" t="str">
            <v>3524942650640EF+0300+05000</v>
          </cell>
          <cell r="B3648" t="str">
            <v>X28</v>
          </cell>
          <cell r="C3648">
            <v>59722066</v>
          </cell>
          <cell r="D3648" t="str">
            <v>2.69</v>
          </cell>
          <cell r="E3648">
            <v>55</v>
          </cell>
          <cell r="H3648">
            <v>12</v>
          </cell>
          <cell r="I3648">
            <v>16</v>
          </cell>
        </row>
        <row r="3649">
          <cell r="A3649" t="str">
            <v>3524942650640EF+0300+07500</v>
          </cell>
          <cell r="B3649" t="str">
            <v>X28</v>
          </cell>
          <cell r="C3649">
            <v>59721985</v>
          </cell>
          <cell r="D3649" t="str">
            <v>2.25</v>
          </cell>
          <cell r="E3649">
            <v>19</v>
          </cell>
          <cell r="F3649">
            <v>3</v>
          </cell>
          <cell r="H3649">
            <v>4</v>
          </cell>
          <cell r="I3649">
            <v>8</v>
          </cell>
        </row>
        <row r="3650">
          <cell r="A3650" t="str">
            <v>3524942650640EF+0300+10000</v>
          </cell>
          <cell r="B3650" t="str">
            <v>X28</v>
          </cell>
          <cell r="C3650">
            <v>59721902</v>
          </cell>
          <cell r="D3650" t="str">
            <v>2.5</v>
          </cell>
          <cell r="E3650">
            <v>18</v>
          </cell>
          <cell r="H3650">
            <v>3</v>
          </cell>
          <cell r="I3650">
            <v>6</v>
          </cell>
        </row>
        <row r="3651">
          <cell r="A3651" t="str">
            <v>3524942650640EF+0300+12500</v>
          </cell>
          <cell r="B3651" t="str">
            <v>X28</v>
          </cell>
          <cell r="C3651">
            <v>59721829</v>
          </cell>
          <cell r="D3651" t="str">
            <v>2.2</v>
          </cell>
          <cell r="E3651">
            <v>12</v>
          </cell>
          <cell r="H3651">
            <v>1</v>
          </cell>
          <cell r="I3651">
            <v>5</v>
          </cell>
        </row>
        <row r="3652">
          <cell r="A3652" t="str">
            <v>3524942650640EF+0300+15000</v>
          </cell>
          <cell r="B3652" t="str">
            <v>X28</v>
          </cell>
          <cell r="C3652">
            <v>59721746</v>
          </cell>
          <cell r="D3652" t="str">
            <v>1.5</v>
          </cell>
          <cell r="E3652">
            <v>6</v>
          </cell>
          <cell r="H3652">
            <v>0</v>
          </cell>
          <cell r="I3652">
            <v>4</v>
          </cell>
        </row>
        <row r="3653">
          <cell r="A3653" t="str">
            <v>3524942650640EF+0300+17500</v>
          </cell>
          <cell r="B3653" t="str">
            <v>X28</v>
          </cell>
          <cell r="C3653">
            <v>59721662</v>
          </cell>
          <cell r="D3653">
            <v>2</v>
          </cell>
          <cell r="E3653">
            <v>6</v>
          </cell>
          <cell r="H3653">
            <v>0</v>
          </cell>
          <cell r="I3653">
            <v>3</v>
          </cell>
        </row>
        <row r="3654">
          <cell r="A3654" t="str">
            <v>3524942650640EF+0300+20000</v>
          </cell>
          <cell r="B3654" t="str">
            <v>X28</v>
          </cell>
          <cell r="C3654">
            <v>59721589</v>
          </cell>
          <cell r="D3654">
            <v>3</v>
          </cell>
          <cell r="E3654">
            <v>9</v>
          </cell>
          <cell r="H3654">
            <v>0</v>
          </cell>
          <cell r="I3654">
            <v>3</v>
          </cell>
        </row>
        <row r="3655">
          <cell r="A3655" t="str">
            <v>3524942650640EF+0325+00000</v>
          </cell>
          <cell r="B3655" t="str">
            <v>X28</v>
          </cell>
          <cell r="C3655">
            <v>59722132</v>
          </cell>
          <cell r="D3655" t="str">
            <v>2.69</v>
          </cell>
          <cell r="E3655">
            <v>45</v>
          </cell>
          <cell r="H3655">
            <v>10</v>
          </cell>
          <cell r="I3655">
            <v>13</v>
          </cell>
        </row>
        <row r="3656">
          <cell r="A3656" t="str">
            <v>3524942650640EF+0325+02500</v>
          </cell>
          <cell r="B3656" t="str">
            <v>X28</v>
          </cell>
          <cell r="C3656">
            <v>59722058</v>
          </cell>
          <cell r="D3656" t="str">
            <v>3.63</v>
          </cell>
          <cell r="E3656">
            <v>33</v>
          </cell>
          <cell r="H3656">
            <v>4</v>
          </cell>
          <cell r="I3656">
            <v>8</v>
          </cell>
        </row>
        <row r="3657">
          <cell r="A3657" t="str">
            <v>3524942650640EF+0325+05000</v>
          </cell>
          <cell r="B3657" t="str">
            <v>X28</v>
          </cell>
          <cell r="C3657">
            <v>59721977</v>
          </cell>
          <cell r="D3657" t="str">
            <v>3.45</v>
          </cell>
          <cell r="E3657">
            <v>46</v>
          </cell>
          <cell r="H3657">
            <v>8</v>
          </cell>
          <cell r="I3657">
            <v>11</v>
          </cell>
        </row>
        <row r="3658">
          <cell r="A3658" t="str">
            <v>3524942650640EF+0325+07500</v>
          </cell>
          <cell r="B3658" t="str">
            <v>X28</v>
          </cell>
          <cell r="C3658">
            <v>59721894</v>
          </cell>
          <cell r="D3658" t="str">
            <v>2.5</v>
          </cell>
          <cell r="E3658">
            <v>23</v>
          </cell>
          <cell r="H3658">
            <v>3</v>
          </cell>
          <cell r="I3658">
            <v>8</v>
          </cell>
        </row>
        <row r="3659">
          <cell r="A3659" t="str">
            <v>3524942650640EF+0325+10000</v>
          </cell>
          <cell r="B3659" t="str">
            <v>X28</v>
          </cell>
          <cell r="C3659">
            <v>59721811</v>
          </cell>
          <cell r="D3659">
            <v>2</v>
          </cell>
          <cell r="E3659">
            <v>14</v>
          </cell>
          <cell r="H3659">
            <v>2</v>
          </cell>
          <cell r="I3659">
            <v>6</v>
          </cell>
        </row>
        <row r="3660">
          <cell r="A3660" t="str">
            <v>3524942650640EF+0325+12500</v>
          </cell>
          <cell r="B3660" t="str">
            <v>X28</v>
          </cell>
          <cell r="C3660">
            <v>59721738</v>
          </cell>
          <cell r="D3660">
            <v>4</v>
          </cell>
          <cell r="E3660">
            <v>17</v>
          </cell>
          <cell r="H3660">
            <v>1</v>
          </cell>
          <cell r="I3660">
            <v>4</v>
          </cell>
        </row>
        <row r="3661">
          <cell r="A3661" t="str">
            <v>3524942650640EF+0325+15000</v>
          </cell>
          <cell r="B3661" t="str">
            <v>X28</v>
          </cell>
          <cell r="C3661">
            <v>59721654</v>
          </cell>
          <cell r="D3661" t="str">
            <v>2.33</v>
          </cell>
          <cell r="E3661">
            <v>7</v>
          </cell>
          <cell r="H3661">
            <v>0</v>
          </cell>
          <cell r="I3661">
            <v>3</v>
          </cell>
        </row>
        <row r="3662">
          <cell r="A3662" t="str">
            <v>3524942650640EF+0325+17500</v>
          </cell>
          <cell r="B3662" t="str">
            <v>X28</v>
          </cell>
          <cell r="C3662">
            <v>59721571</v>
          </cell>
          <cell r="D3662" t="str">
            <v>4.33</v>
          </cell>
          <cell r="E3662">
            <v>13</v>
          </cell>
          <cell r="H3662">
            <v>0</v>
          </cell>
          <cell r="I3662">
            <v>3</v>
          </cell>
        </row>
        <row r="3663">
          <cell r="A3663" t="str">
            <v>3524942650640EF+0325+20000</v>
          </cell>
          <cell r="B3663" t="str">
            <v>X28</v>
          </cell>
          <cell r="C3663">
            <v>59721498</v>
          </cell>
          <cell r="D3663" t="str">
            <v>1.33</v>
          </cell>
          <cell r="E3663">
            <v>4</v>
          </cell>
          <cell r="H3663">
            <v>0</v>
          </cell>
          <cell r="I3663">
            <v>3</v>
          </cell>
        </row>
        <row r="3664">
          <cell r="A3664" t="str">
            <v>3524942650640EF+0350+00000</v>
          </cell>
          <cell r="B3664" t="str">
            <v>X28</v>
          </cell>
          <cell r="C3664">
            <v>59722041</v>
          </cell>
          <cell r="D3664" t="str">
            <v>2.64</v>
          </cell>
          <cell r="E3664">
            <v>31</v>
          </cell>
          <cell r="F3664">
            <v>6</v>
          </cell>
          <cell r="H3664">
            <v>8</v>
          </cell>
          <cell r="I3664">
            <v>11</v>
          </cell>
        </row>
        <row r="3665">
          <cell r="A3665" t="str">
            <v>3524942650640EF+0350+02500</v>
          </cell>
          <cell r="B3665" t="str">
            <v>X28</v>
          </cell>
          <cell r="C3665">
            <v>59721969</v>
          </cell>
          <cell r="D3665" t="str">
            <v>2.13</v>
          </cell>
          <cell r="E3665">
            <v>21</v>
          </cell>
          <cell r="H3665">
            <v>4</v>
          </cell>
          <cell r="I3665">
            <v>8</v>
          </cell>
        </row>
        <row r="3666">
          <cell r="A3666" t="str">
            <v>3524942650640EF+0350+05000</v>
          </cell>
          <cell r="B3666" t="str">
            <v>X28</v>
          </cell>
          <cell r="C3666">
            <v>59721886</v>
          </cell>
          <cell r="D3666" t="str">
            <v>2.63</v>
          </cell>
          <cell r="E3666">
            <v>25</v>
          </cell>
          <cell r="H3666">
            <v>4</v>
          </cell>
          <cell r="I3666">
            <v>8</v>
          </cell>
        </row>
        <row r="3667">
          <cell r="A3667" t="str">
            <v>3524942650640EF+0350+07500</v>
          </cell>
          <cell r="B3667" t="str">
            <v>X28</v>
          </cell>
          <cell r="C3667">
            <v>59721803</v>
          </cell>
          <cell r="D3667" t="str">
            <v>2.4</v>
          </cell>
          <cell r="E3667">
            <v>13</v>
          </cell>
          <cell r="H3667">
            <v>1</v>
          </cell>
          <cell r="I3667">
            <v>5</v>
          </cell>
        </row>
        <row r="3668">
          <cell r="A3668" t="str">
            <v>3524942650640EF+0350+10000</v>
          </cell>
          <cell r="B3668" t="str">
            <v>X28</v>
          </cell>
          <cell r="C3668">
            <v>59721720</v>
          </cell>
          <cell r="D3668" t="str">
            <v>3.75</v>
          </cell>
          <cell r="E3668">
            <v>16</v>
          </cell>
          <cell r="H3668">
            <v>1</v>
          </cell>
          <cell r="I3668">
            <v>4</v>
          </cell>
        </row>
        <row r="3669">
          <cell r="A3669" t="str">
            <v>3524942650640EF+0350+12500</v>
          </cell>
          <cell r="B3669" t="str">
            <v>X28</v>
          </cell>
          <cell r="C3669">
            <v>59721647</v>
          </cell>
          <cell r="D3669">
            <v>3</v>
          </cell>
          <cell r="E3669">
            <v>5</v>
          </cell>
          <cell r="F3669">
            <v>5</v>
          </cell>
          <cell r="H3669">
            <v>1</v>
          </cell>
          <cell r="I3669">
            <v>3</v>
          </cell>
        </row>
        <row r="3670">
          <cell r="A3670" t="str">
            <v>3524942650640EF+0350+15000</v>
          </cell>
          <cell r="B3670" t="str">
            <v>X28</v>
          </cell>
          <cell r="C3670">
            <v>59721563</v>
          </cell>
          <cell r="D3670">
            <v>2</v>
          </cell>
          <cell r="E3670">
            <v>6</v>
          </cell>
          <cell r="H3670">
            <v>0</v>
          </cell>
          <cell r="I3670">
            <v>3</v>
          </cell>
        </row>
        <row r="3671">
          <cell r="A3671" t="str">
            <v>3524942650640EF+0350+17500</v>
          </cell>
          <cell r="B3671" t="str">
            <v>X28</v>
          </cell>
          <cell r="C3671">
            <v>59721480</v>
          </cell>
          <cell r="D3671" t="str">
            <v>1.33</v>
          </cell>
          <cell r="E3671">
            <v>4</v>
          </cell>
          <cell r="H3671">
            <v>0</v>
          </cell>
          <cell r="I3671">
            <v>3</v>
          </cell>
        </row>
        <row r="3672">
          <cell r="A3672" t="str">
            <v>3524942650640EF+0350+20000</v>
          </cell>
          <cell r="B3672" t="str">
            <v>X28</v>
          </cell>
          <cell r="C3672">
            <v>59721407</v>
          </cell>
          <cell r="D3672" t="str">
            <v>1.67</v>
          </cell>
          <cell r="E3672">
            <v>5</v>
          </cell>
          <cell r="H3672">
            <v>0</v>
          </cell>
          <cell r="I3672">
            <v>3</v>
          </cell>
        </row>
        <row r="3673">
          <cell r="A3673" t="str">
            <v>3524942650640EF+0375+00000</v>
          </cell>
          <cell r="B3673" t="str">
            <v>X28</v>
          </cell>
          <cell r="C3673">
            <v>59721951</v>
          </cell>
          <cell r="D3673" t="str">
            <v>2.63</v>
          </cell>
          <cell r="E3673">
            <v>20</v>
          </cell>
          <cell r="F3673">
            <v>5</v>
          </cell>
          <cell r="H3673">
            <v>4</v>
          </cell>
          <cell r="I3673">
            <v>8</v>
          </cell>
        </row>
        <row r="3674">
          <cell r="A3674" t="str">
            <v>3524942650640EF+0375+02500</v>
          </cell>
          <cell r="B3674" t="str">
            <v>X28</v>
          </cell>
          <cell r="C3674">
            <v>59721878</v>
          </cell>
          <cell r="D3674">
            <v>3</v>
          </cell>
          <cell r="E3674">
            <v>15</v>
          </cell>
          <cell r="F3674">
            <v>5</v>
          </cell>
          <cell r="H3674">
            <v>2</v>
          </cell>
          <cell r="I3674">
            <v>6</v>
          </cell>
        </row>
        <row r="3675">
          <cell r="A3675" t="str">
            <v>3524942650640EF+0375+05000</v>
          </cell>
          <cell r="B3675" t="str">
            <v>X28</v>
          </cell>
          <cell r="C3675">
            <v>59721795</v>
          </cell>
          <cell r="D3675" t="str">
            <v>2.17</v>
          </cell>
          <cell r="E3675">
            <v>12</v>
          </cell>
          <cell r="F3675">
            <v>4</v>
          </cell>
          <cell r="H3675">
            <v>3</v>
          </cell>
          <cell r="I3675">
            <v>6</v>
          </cell>
        </row>
        <row r="3676">
          <cell r="A3676" t="str">
            <v>3524942650640EF+0375+07500</v>
          </cell>
          <cell r="B3676" t="str">
            <v>X28</v>
          </cell>
          <cell r="C3676">
            <v>59721712</v>
          </cell>
          <cell r="D3676">
            <v>3</v>
          </cell>
          <cell r="E3676">
            <v>16</v>
          </cell>
          <cell r="H3676">
            <v>1</v>
          </cell>
          <cell r="I3676">
            <v>5</v>
          </cell>
        </row>
        <row r="3677">
          <cell r="A3677" t="str">
            <v>3524942650640EF+0375+10000</v>
          </cell>
          <cell r="B3677" t="str">
            <v>X28</v>
          </cell>
          <cell r="C3677">
            <v>59721639</v>
          </cell>
          <cell r="D3677" t="str">
            <v>1.67</v>
          </cell>
          <cell r="E3677">
            <v>6</v>
          </cell>
          <cell r="H3677">
            <v>1</v>
          </cell>
          <cell r="I3677">
            <v>3</v>
          </cell>
        </row>
        <row r="3678">
          <cell r="A3678" t="str">
            <v>3524942650640EF+0375+12500</v>
          </cell>
          <cell r="B3678" t="str">
            <v>X28</v>
          </cell>
          <cell r="C3678">
            <v>59721555</v>
          </cell>
          <cell r="D3678" t="str">
            <v>1.67</v>
          </cell>
          <cell r="E3678">
            <v>5</v>
          </cell>
          <cell r="H3678">
            <v>0</v>
          </cell>
          <cell r="I3678">
            <v>3</v>
          </cell>
        </row>
        <row r="3679">
          <cell r="A3679" t="str">
            <v>3524942650640EF+0375+15000</v>
          </cell>
          <cell r="B3679" t="str">
            <v>X28</v>
          </cell>
          <cell r="C3679">
            <v>59721472</v>
          </cell>
          <cell r="D3679" t="str">
            <v>1.33</v>
          </cell>
          <cell r="E3679">
            <v>4</v>
          </cell>
          <cell r="H3679">
            <v>0</v>
          </cell>
          <cell r="I3679">
            <v>3</v>
          </cell>
        </row>
        <row r="3680">
          <cell r="A3680" t="str">
            <v>3524942650640EF+0375+17500</v>
          </cell>
          <cell r="B3680" t="str">
            <v>X28</v>
          </cell>
          <cell r="C3680">
            <v>59721399</v>
          </cell>
          <cell r="D3680" t="str">
            <v>4.67</v>
          </cell>
          <cell r="E3680">
            <v>14</v>
          </cell>
          <cell r="H3680">
            <v>0</v>
          </cell>
          <cell r="I3680">
            <v>3</v>
          </cell>
        </row>
        <row r="3681">
          <cell r="A3681" t="str">
            <v>3524942650640EF+0375+20000</v>
          </cell>
          <cell r="B3681" t="str">
            <v>X28</v>
          </cell>
          <cell r="C3681">
            <v>59721316</v>
          </cell>
          <cell r="D3681" t="str">
            <v>2.33</v>
          </cell>
          <cell r="E3681">
            <v>7</v>
          </cell>
          <cell r="H3681">
            <v>0</v>
          </cell>
          <cell r="I3681">
            <v>3</v>
          </cell>
        </row>
        <row r="3682">
          <cell r="A3682" t="str">
            <v>3524942650640EF+0400+00000</v>
          </cell>
          <cell r="B3682" t="str">
            <v>X28</v>
          </cell>
          <cell r="C3682">
            <v>59721860</v>
          </cell>
          <cell r="D3682" t="str">
            <v>2.14</v>
          </cell>
          <cell r="E3682">
            <v>13</v>
          </cell>
          <cell r="F3682">
            <v>5</v>
          </cell>
          <cell r="H3682">
            <v>3</v>
          </cell>
          <cell r="I3682">
            <v>7</v>
          </cell>
        </row>
        <row r="3683">
          <cell r="A3683" t="str">
            <v>3524942650640EF+0400+02500</v>
          </cell>
          <cell r="B3683" t="str">
            <v>X28</v>
          </cell>
          <cell r="C3683">
            <v>59721787</v>
          </cell>
          <cell r="D3683">
            <v>3</v>
          </cell>
          <cell r="E3683">
            <v>16</v>
          </cell>
          <cell r="H3683">
            <v>1</v>
          </cell>
          <cell r="I3683">
            <v>5</v>
          </cell>
        </row>
        <row r="3684">
          <cell r="A3684" t="str">
            <v>3524942650640EF+0400+05000</v>
          </cell>
          <cell r="B3684" t="str">
            <v>X28</v>
          </cell>
          <cell r="C3684">
            <v>59721704</v>
          </cell>
          <cell r="D3684" t="str">
            <v>3.67</v>
          </cell>
          <cell r="E3684">
            <v>12</v>
          </cell>
          <cell r="F3684">
            <v>12</v>
          </cell>
          <cell r="H3684">
            <v>2</v>
          </cell>
          <cell r="I3684">
            <v>6</v>
          </cell>
        </row>
        <row r="3685">
          <cell r="A3685" t="str">
            <v>3524942650640EF+0400+07500</v>
          </cell>
          <cell r="B3685" t="str">
            <v>X28</v>
          </cell>
          <cell r="C3685">
            <v>59721621</v>
          </cell>
          <cell r="D3685" t="str">
            <v>5.33</v>
          </cell>
          <cell r="E3685">
            <v>17</v>
          </cell>
          <cell r="H3685">
            <v>1</v>
          </cell>
          <cell r="I3685">
            <v>3</v>
          </cell>
        </row>
        <row r="3686">
          <cell r="A3686" t="str">
            <v>3524942650640EF+0400+10000</v>
          </cell>
          <cell r="B3686" t="str">
            <v>X28</v>
          </cell>
          <cell r="C3686">
            <v>59721548</v>
          </cell>
          <cell r="D3686" t="str">
            <v>2.33</v>
          </cell>
          <cell r="E3686">
            <v>7</v>
          </cell>
          <cell r="H3686">
            <v>0</v>
          </cell>
          <cell r="I3686">
            <v>3</v>
          </cell>
        </row>
        <row r="3687">
          <cell r="A3687" t="str">
            <v>3524942650640EF+0400+12500</v>
          </cell>
          <cell r="B3687" t="str">
            <v>X28</v>
          </cell>
          <cell r="C3687">
            <v>59721464</v>
          </cell>
          <cell r="D3687" t="str">
            <v>2.33</v>
          </cell>
          <cell r="E3687">
            <v>7</v>
          </cell>
          <cell r="H3687">
            <v>0</v>
          </cell>
          <cell r="I3687">
            <v>3</v>
          </cell>
        </row>
        <row r="3688">
          <cell r="A3688" t="str">
            <v>3524942650640EF+0400+15000</v>
          </cell>
          <cell r="B3688" t="str">
            <v>X28</v>
          </cell>
          <cell r="C3688">
            <v>59721381</v>
          </cell>
          <cell r="D3688" t="str">
            <v>4.33</v>
          </cell>
          <cell r="E3688">
            <v>13</v>
          </cell>
          <cell r="H3688">
            <v>0</v>
          </cell>
          <cell r="I3688">
            <v>3</v>
          </cell>
        </row>
        <row r="3689">
          <cell r="A3689" t="str">
            <v>3524942650640EF+0400+17500</v>
          </cell>
          <cell r="B3689" t="str">
            <v>X28</v>
          </cell>
          <cell r="C3689">
            <v>59721308</v>
          </cell>
          <cell r="D3689">
            <v>2</v>
          </cell>
          <cell r="E3689">
            <v>6</v>
          </cell>
          <cell r="H3689">
            <v>0</v>
          </cell>
          <cell r="I3689">
            <v>3</v>
          </cell>
        </row>
        <row r="3690">
          <cell r="A3690" t="str">
            <v>3524942650640EF+0400+20000</v>
          </cell>
          <cell r="B3690" t="str">
            <v>X28</v>
          </cell>
          <cell r="C3690">
            <v>59721225</v>
          </cell>
          <cell r="D3690" t="str">
            <v>2.33</v>
          </cell>
          <cell r="E3690">
            <v>7</v>
          </cell>
          <cell r="H3690">
            <v>0</v>
          </cell>
          <cell r="I3690">
            <v>3</v>
          </cell>
        </row>
        <row r="3691">
          <cell r="A3691" t="str">
            <v>3524942650640EF+0425+00000</v>
          </cell>
          <cell r="B3691" t="str">
            <v>X28</v>
          </cell>
          <cell r="C3691">
            <v>59721779</v>
          </cell>
          <cell r="D3691" t="str">
            <v>2.2</v>
          </cell>
          <cell r="E3691">
            <v>12</v>
          </cell>
          <cell r="H3691">
            <v>1</v>
          </cell>
          <cell r="I3691">
            <v>5</v>
          </cell>
        </row>
        <row r="3692">
          <cell r="A3692" t="str">
            <v>3524942650640EF+0425+02500</v>
          </cell>
          <cell r="B3692" t="str">
            <v>X28</v>
          </cell>
          <cell r="C3692">
            <v>59721696</v>
          </cell>
          <cell r="D3692" t="str">
            <v>1.75</v>
          </cell>
          <cell r="E3692">
            <v>7</v>
          </cell>
          <cell r="H3692">
            <v>0</v>
          </cell>
          <cell r="I3692">
            <v>4</v>
          </cell>
        </row>
        <row r="3693">
          <cell r="A3693" t="str">
            <v>3524942650640EF+0425+05000</v>
          </cell>
          <cell r="B3693" t="str">
            <v>X28</v>
          </cell>
          <cell r="C3693">
            <v>59721613</v>
          </cell>
          <cell r="D3693" t="str">
            <v>1.5</v>
          </cell>
          <cell r="E3693">
            <v>11</v>
          </cell>
          <cell r="H3693">
            <v>2</v>
          </cell>
          <cell r="I3693">
            <v>6</v>
          </cell>
        </row>
        <row r="3694">
          <cell r="A3694" t="str">
            <v>3524942650640EF+0425+07500</v>
          </cell>
          <cell r="B3694" t="str">
            <v>X28</v>
          </cell>
          <cell r="C3694">
            <v>59721530</v>
          </cell>
          <cell r="D3694">
            <v>3</v>
          </cell>
          <cell r="E3694">
            <v>9</v>
          </cell>
          <cell r="H3694">
            <v>0</v>
          </cell>
          <cell r="I3694">
            <v>3</v>
          </cell>
        </row>
        <row r="3695">
          <cell r="A3695" t="str">
            <v>3524942650640EF+0425+10000</v>
          </cell>
          <cell r="B3695" t="str">
            <v>X28</v>
          </cell>
          <cell r="C3695">
            <v>59721456</v>
          </cell>
          <cell r="D3695" t="str">
            <v>4.33</v>
          </cell>
          <cell r="E3695">
            <v>13</v>
          </cell>
          <cell r="H3695">
            <v>0</v>
          </cell>
          <cell r="I3695">
            <v>3</v>
          </cell>
        </row>
        <row r="3696">
          <cell r="A3696" t="str">
            <v>3524942650640EF+0425+12500</v>
          </cell>
          <cell r="B3696" t="str">
            <v>X28</v>
          </cell>
          <cell r="C3696">
            <v>59721373</v>
          </cell>
          <cell r="D3696" t="str">
            <v>4.67</v>
          </cell>
          <cell r="E3696">
            <v>14</v>
          </cell>
          <cell r="H3696">
            <v>0</v>
          </cell>
          <cell r="I3696">
            <v>3</v>
          </cell>
        </row>
        <row r="3697">
          <cell r="A3697" t="str">
            <v>3524942650640EF+0425+15000</v>
          </cell>
          <cell r="B3697" t="str">
            <v>X28</v>
          </cell>
          <cell r="C3697">
            <v>59721290</v>
          </cell>
          <cell r="D3697">
            <v>2</v>
          </cell>
          <cell r="E3697">
            <v>6</v>
          </cell>
          <cell r="H3697">
            <v>0</v>
          </cell>
          <cell r="I3697">
            <v>3</v>
          </cell>
        </row>
        <row r="3698">
          <cell r="A3698" t="str">
            <v>3524942650640EF+0425+17500</v>
          </cell>
          <cell r="B3698" t="str">
            <v>X28</v>
          </cell>
          <cell r="C3698">
            <v>59721217</v>
          </cell>
          <cell r="D3698">
            <v>2</v>
          </cell>
          <cell r="E3698">
            <v>6</v>
          </cell>
          <cell r="H3698">
            <v>0</v>
          </cell>
          <cell r="I3698">
            <v>3</v>
          </cell>
        </row>
        <row r="3699">
          <cell r="A3699" t="str">
            <v>3524942650640EF+0450+00000</v>
          </cell>
          <cell r="B3699" t="str">
            <v>X28</v>
          </cell>
          <cell r="C3699">
            <v>59721688</v>
          </cell>
          <cell r="D3699" t="str">
            <v>2.2</v>
          </cell>
          <cell r="E3699">
            <v>12</v>
          </cell>
          <cell r="H3699">
            <v>1</v>
          </cell>
          <cell r="I3699">
            <v>5</v>
          </cell>
        </row>
        <row r="3700">
          <cell r="A3700" t="str">
            <v>3524942650640EF+0450+02500</v>
          </cell>
          <cell r="B3700" t="str">
            <v>X28</v>
          </cell>
          <cell r="C3700">
            <v>59721605</v>
          </cell>
          <cell r="D3700" t="str">
            <v>1.67</v>
          </cell>
          <cell r="E3700">
            <v>5</v>
          </cell>
          <cell r="H3700">
            <v>0</v>
          </cell>
          <cell r="I3700">
            <v>3</v>
          </cell>
        </row>
        <row r="3701">
          <cell r="A3701" t="str">
            <v>3524942650640EF+0450+05000</v>
          </cell>
          <cell r="B3701" t="str">
            <v>X28</v>
          </cell>
          <cell r="C3701">
            <v>59721522</v>
          </cell>
          <cell r="D3701" t="str">
            <v>2.33</v>
          </cell>
          <cell r="E3701">
            <v>7</v>
          </cell>
          <cell r="H3701">
            <v>0</v>
          </cell>
          <cell r="I3701">
            <v>3</v>
          </cell>
        </row>
        <row r="3702">
          <cell r="A3702" t="str">
            <v>3524942650640EF+0450+07500</v>
          </cell>
          <cell r="B3702" t="str">
            <v>X28</v>
          </cell>
          <cell r="C3702">
            <v>59721449</v>
          </cell>
          <cell r="D3702">
            <v>2</v>
          </cell>
          <cell r="E3702">
            <v>6</v>
          </cell>
          <cell r="H3702">
            <v>0</v>
          </cell>
          <cell r="I3702">
            <v>3</v>
          </cell>
        </row>
        <row r="3703">
          <cell r="A3703" t="str">
            <v>3524942650640EF+0450+10000</v>
          </cell>
          <cell r="B3703" t="str">
            <v>X28</v>
          </cell>
          <cell r="C3703">
            <v>59721365</v>
          </cell>
          <cell r="D3703" t="str">
            <v>1.67</v>
          </cell>
          <cell r="E3703">
            <v>5</v>
          </cell>
          <cell r="H3703">
            <v>0</v>
          </cell>
          <cell r="I3703">
            <v>3</v>
          </cell>
        </row>
        <row r="3704">
          <cell r="A3704" t="str">
            <v>3524942650640EF+0450+12500</v>
          </cell>
          <cell r="B3704" t="str">
            <v>X28</v>
          </cell>
          <cell r="C3704">
            <v>59721282</v>
          </cell>
          <cell r="D3704">
            <v>2</v>
          </cell>
          <cell r="E3704">
            <v>6</v>
          </cell>
          <cell r="H3704">
            <v>0</v>
          </cell>
          <cell r="I3704">
            <v>3</v>
          </cell>
        </row>
        <row r="3705">
          <cell r="A3705" t="str">
            <v>3524942650640EF+0450+15000</v>
          </cell>
          <cell r="B3705" t="str">
            <v>X28</v>
          </cell>
          <cell r="C3705">
            <v>59721209</v>
          </cell>
          <cell r="D3705">
            <v>2</v>
          </cell>
          <cell r="E3705">
            <v>6</v>
          </cell>
          <cell r="H3705">
            <v>0</v>
          </cell>
          <cell r="I3705">
            <v>3</v>
          </cell>
        </row>
        <row r="3706">
          <cell r="A3706" t="str">
            <v>3524942650640EF+0475+00000</v>
          </cell>
          <cell r="B3706" t="str">
            <v>X28</v>
          </cell>
          <cell r="C3706">
            <v>59721597</v>
          </cell>
          <cell r="D3706" t="str">
            <v>4.67</v>
          </cell>
          <cell r="E3706">
            <v>14</v>
          </cell>
          <cell r="H3706">
            <v>0</v>
          </cell>
          <cell r="I3706">
            <v>3</v>
          </cell>
        </row>
        <row r="3707">
          <cell r="A3707" t="str">
            <v>3524942650640EF+0475+02500</v>
          </cell>
          <cell r="B3707" t="str">
            <v>X28</v>
          </cell>
          <cell r="C3707">
            <v>59721514</v>
          </cell>
          <cell r="D3707" t="str">
            <v>1.67</v>
          </cell>
          <cell r="E3707">
            <v>5</v>
          </cell>
          <cell r="H3707">
            <v>0</v>
          </cell>
          <cell r="I3707">
            <v>3</v>
          </cell>
        </row>
        <row r="3708">
          <cell r="A3708" t="str">
            <v>3524942650640EF+0475+05000</v>
          </cell>
          <cell r="B3708" t="str">
            <v>X28</v>
          </cell>
          <cell r="C3708">
            <v>59721431</v>
          </cell>
          <cell r="D3708">
            <v>4</v>
          </cell>
          <cell r="E3708">
            <v>12</v>
          </cell>
          <cell r="H3708">
            <v>0</v>
          </cell>
          <cell r="I3708">
            <v>3</v>
          </cell>
        </row>
        <row r="3709">
          <cell r="A3709" t="str">
            <v>3524942650640EF+0475+07500</v>
          </cell>
          <cell r="B3709" t="str">
            <v>X28</v>
          </cell>
          <cell r="C3709">
            <v>59721357</v>
          </cell>
          <cell r="D3709" t="str">
            <v>2.33</v>
          </cell>
          <cell r="E3709">
            <v>7</v>
          </cell>
          <cell r="H3709">
            <v>0</v>
          </cell>
          <cell r="I3709">
            <v>3</v>
          </cell>
        </row>
        <row r="3710">
          <cell r="A3710" t="str">
            <v>3524942650640EF+0475+10000</v>
          </cell>
          <cell r="B3710" t="str">
            <v>X28</v>
          </cell>
          <cell r="C3710">
            <v>59721274</v>
          </cell>
          <cell r="D3710">
            <v>3</v>
          </cell>
          <cell r="E3710">
            <v>9</v>
          </cell>
          <cell r="H3710">
            <v>0</v>
          </cell>
          <cell r="I3710">
            <v>3</v>
          </cell>
        </row>
        <row r="3711">
          <cell r="A3711" t="str">
            <v>3524942650640EF+0475+12500</v>
          </cell>
          <cell r="B3711" t="str">
            <v>X28</v>
          </cell>
          <cell r="C3711">
            <v>59721191</v>
          </cell>
          <cell r="D3711" t="str">
            <v>1.33</v>
          </cell>
          <cell r="E3711">
            <v>4</v>
          </cell>
          <cell r="H3711">
            <v>0</v>
          </cell>
          <cell r="I3711">
            <v>3</v>
          </cell>
        </row>
        <row r="3712">
          <cell r="A3712" t="str">
            <v>3524942650640EF+0500+00000</v>
          </cell>
          <cell r="B3712" t="str">
            <v>X28</v>
          </cell>
          <cell r="C3712">
            <v>59721506</v>
          </cell>
          <cell r="D3712">
            <v>5</v>
          </cell>
          <cell r="E3712">
            <v>15</v>
          </cell>
          <cell r="H3712">
            <v>0</v>
          </cell>
          <cell r="I3712">
            <v>3</v>
          </cell>
        </row>
        <row r="3713">
          <cell r="A3713" t="str">
            <v>3524942650640EF+0500+02500</v>
          </cell>
          <cell r="B3713" t="str">
            <v>X28</v>
          </cell>
          <cell r="C3713">
            <v>59721423</v>
          </cell>
          <cell r="D3713" t="str">
            <v>1.67</v>
          </cell>
          <cell r="E3713">
            <v>5</v>
          </cell>
          <cell r="H3713">
            <v>0</v>
          </cell>
          <cell r="I3713">
            <v>3</v>
          </cell>
        </row>
        <row r="3714">
          <cell r="A3714" t="str">
            <v>3524942650640EF+0500+05000</v>
          </cell>
          <cell r="B3714" t="str">
            <v>X28</v>
          </cell>
          <cell r="C3714">
            <v>59721340</v>
          </cell>
          <cell r="D3714" t="str">
            <v>2.67</v>
          </cell>
          <cell r="E3714">
            <v>8</v>
          </cell>
          <cell r="H3714">
            <v>0</v>
          </cell>
          <cell r="I3714">
            <v>3</v>
          </cell>
        </row>
        <row r="3715">
          <cell r="A3715" t="str">
            <v>3524942650640EF+0500+07500</v>
          </cell>
          <cell r="B3715" t="str">
            <v>X28</v>
          </cell>
          <cell r="C3715">
            <v>59721266</v>
          </cell>
          <cell r="D3715" t="str">
            <v>2.67</v>
          </cell>
          <cell r="E3715">
            <v>8</v>
          </cell>
          <cell r="H3715">
            <v>0</v>
          </cell>
          <cell r="I3715">
            <v>3</v>
          </cell>
        </row>
        <row r="3716">
          <cell r="A3716" t="str">
            <v>3524942650640EF+0500+10000</v>
          </cell>
          <cell r="B3716" t="str">
            <v>X28</v>
          </cell>
          <cell r="C3716">
            <v>59721183</v>
          </cell>
          <cell r="D3716" t="str">
            <v>1.67</v>
          </cell>
          <cell r="E3716">
            <v>5</v>
          </cell>
          <cell r="H3716">
            <v>0</v>
          </cell>
          <cell r="I3716">
            <v>3</v>
          </cell>
        </row>
        <row r="3717">
          <cell r="A3717" t="str">
            <v>3524942650640EF+0525+00000</v>
          </cell>
          <cell r="B3717" t="str">
            <v>X28</v>
          </cell>
          <cell r="C3717">
            <v>59721415</v>
          </cell>
          <cell r="D3717">
            <v>2</v>
          </cell>
          <cell r="E3717">
            <v>6</v>
          </cell>
          <cell r="H3717">
            <v>0</v>
          </cell>
          <cell r="I3717">
            <v>3</v>
          </cell>
        </row>
        <row r="3718">
          <cell r="A3718" t="str">
            <v>3524942650640EF+0525+02500</v>
          </cell>
          <cell r="B3718" t="str">
            <v>X28</v>
          </cell>
          <cell r="C3718">
            <v>59721332</v>
          </cell>
          <cell r="D3718">
            <v>2</v>
          </cell>
          <cell r="E3718">
            <v>6</v>
          </cell>
          <cell r="H3718">
            <v>0</v>
          </cell>
          <cell r="I3718">
            <v>3</v>
          </cell>
        </row>
        <row r="3719">
          <cell r="A3719" t="str">
            <v>3524942650640EF+0525+05000</v>
          </cell>
          <cell r="B3719" t="str">
            <v>X28</v>
          </cell>
          <cell r="C3719">
            <v>59721258</v>
          </cell>
          <cell r="D3719" t="str">
            <v>1.67</v>
          </cell>
          <cell r="E3719">
            <v>5</v>
          </cell>
          <cell r="H3719">
            <v>0</v>
          </cell>
          <cell r="I3719">
            <v>3</v>
          </cell>
        </row>
        <row r="3720">
          <cell r="A3720" t="str">
            <v>3524942650640EF+0525+07500</v>
          </cell>
          <cell r="B3720" t="str">
            <v>X28</v>
          </cell>
          <cell r="C3720">
            <v>59721175</v>
          </cell>
          <cell r="D3720" t="str">
            <v>2.67</v>
          </cell>
          <cell r="E3720">
            <v>8</v>
          </cell>
          <cell r="H3720">
            <v>0</v>
          </cell>
          <cell r="I3720">
            <v>3</v>
          </cell>
        </row>
        <row r="3721">
          <cell r="A3721" t="str">
            <v>3524942650640EF+0550+00000</v>
          </cell>
          <cell r="B3721" t="str">
            <v>X28</v>
          </cell>
          <cell r="C3721">
            <v>59721324</v>
          </cell>
          <cell r="D3721" t="str">
            <v>1.33</v>
          </cell>
          <cell r="E3721">
            <v>4</v>
          </cell>
          <cell r="H3721">
            <v>0</v>
          </cell>
          <cell r="I3721">
            <v>3</v>
          </cell>
        </row>
        <row r="3722">
          <cell r="A3722" t="str">
            <v>3524942650640EF+0550+02500</v>
          </cell>
          <cell r="B3722" t="str">
            <v>X28</v>
          </cell>
          <cell r="C3722">
            <v>59721241</v>
          </cell>
          <cell r="D3722" t="str">
            <v>2.33</v>
          </cell>
          <cell r="E3722">
            <v>7</v>
          </cell>
          <cell r="H3722">
            <v>0</v>
          </cell>
          <cell r="I3722">
            <v>3</v>
          </cell>
        </row>
        <row r="3723">
          <cell r="A3723" t="str">
            <v>3524942650640EF+0550+05000</v>
          </cell>
          <cell r="B3723" t="str">
            <v>X28</v>
          </cell>
          <cell r="C3723">
            <v>59721167</v>
          </cell>
          <cell r="D3723" t="str">
            <v>1.33</v>
          </cell>
          <cell r="E3723">
            <v>4</v>
          </cell>
          <cell r="H3723">
            <v>0</v>
          </cell>
          <cell r="I3723">
            <v>3</v>
          </cell>
        </row>
        <row r="3724">
          <cell r="A3724" t="str">
            <v>3524942650640EF+0575+00000</v>
          </cell>
          <cell r="B3724" t="str">
            <v>X28</v>
          </cell>
          <cell r="C3724">
            <v>59721233</v>
          </cell>
          <cell r="D3724">
            <v>3</v>
          </cell>
          <cell r="E3724">
            <v>9</v>
          </cell>
          <cell r="H3724">
            <v>0</v>
          </cell>
          <cell r="I3724">
            <v>3</v>
          </cell>
        </row>
        <row r="3725">
          <cell r="A3725" t="str">
            <v>3524942650640EF+0575+02500</v>
          </cell>
          <cell r="B3725" t="str">
            <v>X28</v>
          </cell>
          <cell r="C3725">
            <v>59721159</v>
          </cell>
          <cell r="D3725" t="str">
            <v>2.33</v>
          </cell>
          <cell r="E3725">
            <v>7</v>
          </cell>
          <cell r="H3725">
            <v>0</v>
          </cell>
          <cell r="I3725">
            <v>3</v>
          </cell>
        </row>
        <row r="3726">
          <cell r="A3726" t="str">
            <v>3524942650640EF+0600+00000</v>
          </cell>
          <cell r="B3726" t="str">
            <v>X28</v>
          </cell>
          <cell r="C3726">
            <v>59721142</v>
          </cell>
          <cell r="D3726">
            <v>2</v>
          </cell>
          <cell r="E3726">
            <v>6</v>
          </cell>
          <cell r="H3726">
            <v>0</v>
          </cell>
          <cell r="I3726">
            <v>3</v>
          </cell>
        </row>
        <row r="3727">
          <cell r="A3727" t="str">
            <v>3524942650640EF-0025+05000</v>
          </cell>
          <cell r="B3727" t="str">
            <v>X28</v>
          </cell>
          <cell r="C3727">
            <v>59723239</v>
          </cell>
          <cell r="D3727" t="str">
            <v>3.52</v>
          </cell>
          <cell r="E3727">
            <v>110</v>
          </cell>
          <cell r="H3727">
            <v>22</v>
          </cell>
          <cell r="I3727">
            <v>25</v>
          </cell>
        </row>
        <row r="3728">
          <cell r="A3728" t="str">
            <v>3524942650640EF-0025+07500</v>
          </cell>
          <cell r="B3728" t="str">
            <v>X28</v>
          </cell>
          <cell r="C3728">
            <v>59723155</v>
          </cell>
          <cell r="D3728" t="str">
            <v>3.83</v>
          </cell>
          <cell r="E3728">
            <v>36</v>
          </cell>
          <cell r="F3728">
            <v>20</v>
          </cell>
          <cell r="H3728">
            <v>10</v>
          </cell>
          <cell r="I3728">
            <v>12</v>
          </cell>
        </row>
        <row r="3729">
          <cell r="A3729" t="str">
            <v>3524942650640EF-0025+10000</v>
          </cell>
          <cell r="B3729" t="str">
            <v>X28</v>
          </cell>
          <cell r="C3729">
            <v>59723072</v>
          </cell>
          <cell r="D3729" t="str">
            <v>2.7</v>
          </cell>
          <cell r="E3729">
            <v>34</v>
          </cell>
          <cell r="H3729">
            <v>7</v>
          </cell>
          <cell r="I3729">
            <v>10</v>
          </cell>
        </row>
        <row r="3730">
          <cell r="A3730" t="str">
            <v>3524942650640EF-0025+12500</v>
          </cell>
          <cell r="B3730" t="str">
            <v>X28</v>
          </cell>
          <cell r="C3730">
            <v>59722991</v>
          </cell>
          <cell r="D3730">
            <v>3</v>
          </cell>
          <cell r="E3730">
            <v>25</v>
          </cell>
          <cell r="H3730">
            <v>4</v>
          </cell>
          <cell r="I3730">
            <v>7</v>
          </cell>
        </row>
        <row r="3731">
          <cell r="A3731" t="str">
            <v>3524942650640EF-0025+15000</v>
          </cell>
          <cell r="B3731" t="str">
            <v>X28</v>
          </cell>
          <cell r="C3731">
            <v>59722918</v>
          </cell>
          <cell r="D3731" t="str">
            <v>3.83</v>
          </cell>
          <cell r="E3731">
            <v>25</v>
          </cell>
          <cell r="H3731">
            <v>2</v>
          </cell>
          <cell r="I3731">
            <v>6</v>
          </cell>
        </row>
        <row r="3732">
          <cell r="A3732" t="str">
            <v>3524942650640EF-0025+17500</v>
          </cell>
          <cell r="B3732" t="str">
            <v>X28</v>
          </cell>
          <cell r="C3732">
            <v>59722835</v>
          </cell>
          <cell r="D3732" t="str">
            <v>3.17</v>
          </cell>
          <cell r="E3732">
            <v>22</v>
          </cell>
          <cell r="H3732">
            <v>3</v>
          </cell>
          <cell r="I3732">
            <v>6</v>
          </cell>
        </row>
        <row r="3733">
          <cell r="A3733" t="str">
            <v>3524942650640EF-0025+20000</v>
          </cell>
          <cell r="B3733" t="str">
            <v>X28</v>
          </cell>
          <cell r="C3733">
            <v>59722751</v>
          </cell>
          <cell r="D3733" t="str">
            <v>2.2</v>
          </cell>
          <cell r="E3733">
            <v>12</v>
          </cell>
          <cell r="H3733">
            <v>1</v>
          </cell>
          <cell r="I3733">
            <v>5</v>
          </cell>
        </row>
        <row r="3734">
          <cell r="A3734" t="str">
            <v>3524942650640EF-0050+07500</v>
          </cell>
          <cell r="B3734" t="str">
            <v>X28</v>
          </cell>
          <cell r="C3734">
            <v>59723247</v>
          </cell>
          <cell r="D3734" t="str">
            <v>2.43</v>
          </cell>
          <cell r="E3734">
            <v>44</v>
          </cell>
          <cell r="H3734">
            <v>10</v>
          </cell>
          <cell r="I3734">
            <v>14</v>
          </cell>
        </row>
        <row r="3735">
          <cell r="A3735" t="str">
            <v>3524942650640EF-0050+10000</v>
          </cell>
          <cell r="B3735" t="str">
            <v>X28</v>
          </cell>
          <cell r="C3735">
            <v>59723163</v>
          </cell>
          <cell r="D3735" t="str">
            <v>3.64</v>
          </cell>
          <cell r="E3735">
            <v>43</v>
          </cell>
          <cell r="F3735">
            <v>5</v>
          </cell>
          <cell r="H3735">
            <v>8</v>
          </cell>
          <cell r="I3735">
            <v>11</v>
          </cell>
        </row>
        <row r="3736">
          <cell r="A3736" t="str">
            <v>3524942650640EF-0050+12500</v>
          </cell>
          <cell r="B3736" t="str">
            <v>X28</v>
          </cell>
          <cell r="C3736">
            <v>59723080</v>
          </cell>
          <cell r="D3736" t="str">
            <v>3.2</v>
          </cell>
          <cell r="E3736">
            <v>38</v>
          </cell>
          <cell r="H3736">
            <v>6</v>
          </cell>
          <cell r="I3736">
            <v>10</v>
          </cell>
        </row>
        <row r="3737">
          <cell r="A3737" t="str">
            <v>3524942650640EF-0050+15000</v>
          </cell>
          <cell r="B3737" t="str">
            <v>X28</v>
          </cell>
          <cell r="C3737">
            <v>59723007</v>
          </cell>
          <cell r="D3737" t="str">
            <v>2.88</v>
          </cell>
          <cell r="E3737">
            <v>27</v>
          </cell>
          <cell r="H3737">
            <v>4</v>
          </cell>
          <cell r="I3737">
            <v>8</v>
          </cell>
        </row>
        <row r="3738">
          <cell r="A3738" t="str">
            <v>3524942650640EF-0050+17500</v>
          </cell>
          <cell r="B3738" t="str">
            <v>X28</v>
          </cell>
          <cell r="C3738">
            <v>59722926</v>
          </cell>
          <cell r="D3738" t="str">
            <v>3.4</v>
          </cell>
          <cell r="E3738">
            <v>18</v>
          </cell>
          <cell r="H3738">
            <v>1</v>
          </cell>
          <cell r="I3738">
            <v>5</v>
          </cell>
        </row>
        <row r="3739">
          <cell r="A3739" t="str">
            <v>3524942650640EF-0050+20000</v>
          </cell>
          <cell r="B3739" t="str">
            <v>X28</v>
          </cell>
          <cell r="C3739">
            <v>59722843</v>
          </cell>
          <cell r="D3739">
            <v>4</v>
          </cell>
          <cell r="E3739">
            <v>21</v>
          </cell>
          <cell r="H3739">
            <v>1</v>
          </cell>
          <cell r="I3739">
            <v>5</v>
          </cell>
        </row>
        <row r="3740">
          <cell r="A3740" t="str">
            <v>3524942650640EF-0075+10000</v>
          </cell>
          <cell r="B3740" t="str">
            <v>X28</v>
          </cell>
          <cell r="C3740">
            <v>59723254</v>
          </cell>
          <cell r="D3740" t="str">
            <v>3.27</v>
          </cell>
          <cell r="E3740">
            <v>44</v>
          </cell>
          <cell r="H3740">
            <v>8</v>
          </cell>
          <cell r="I3740">
            <v>11</v>
          </cell>
        </row>
        <row r="3741">
          <cell r="A3741" t="str">
            <v>3524942650640EF-0075+12500</v>
          </cell>
          <cell r="B3741" t="str">
            <v>X28</v>
          </cell>
          <cell r="C3741">
            <v>59723171</v>
          </cell>
          <cell r="D3741" t="str">
            <v>3.3</v>
          </cell>
          <cell r="E3741">
            <v>39</v>
          </cell>
          <cell r="H3741">
            <v>6</v>
          </cell>
          <cell r="I3741">
            <v>10</v>
          </cell>
        </row>
        <row r="3742">
          <cell r="A3742" t="str">
            <v>3524942650640EF-0075+15000</v>
          </cell>
          <cell r="B3742" t="str">
            <v>X28</v>
          </cell>
          <cell r="C3742">
            <v>59723098</v>
          </cell>
          <cell r="D3742" t="str">
            <v>3.13</v>
          </cell>
          <cell r="E3742">
            <v>28</v>
          </cell>
          <cell r="H3742">
            <v>3</v>
          </cell>
          <cell r="I3742">
            <v>8</v>
          </cell>
        </row>
        <row r="3743">
          <cell r="A3743" t="str">
            <v>3524942650640EF-0075+17500</v>
          </cell>
          <cell r="B3743" t="str">
            <v>X28</v>
          </cell>
          <cell r="C3743">
            <v>59723015</v>
          </cell>
          <cell r="D3743" t="str">
            <v>3.33</v>
          </cell>
          <cell r="E3743">
            <v>22</v>
          </cell>
          <cell r="H3743">
            <v>2</v>
          </cell>
          <cell r="I3743">
            <v>6</v>
          </cell>
        </row>
        <row r="3744">
          <cell r="A3744" t="str">
            <v>3524942650640EF-0075+20000</v>
          </cell>
          <cell r="B3744" t="str">
            <v>X28</v>
          </cell>
          <cell r="C3744">
            <v>59722934</v>
          </cell>
          <cell r="D3744" t="str">
            <v>3.8</v>
          </cell>
          <cell r="E3744">
            <v>21</v>
          </cell>
          <cell r="H3744">
            <v>2</v>
          </cell>
          <cell r="I3744">
            <v>5</v>
          </cell>
        </row>
        <row r="3745">
          <cell r="A3745" t="str">
            <v>3524942650640EF-0100+12500</v>
          </cell>
          <cell r="B3745" t="str">
            <v>X28</v>
          </cell>
          <cell r="C3745">
            <v>59723262</v>
          </cell>
          <cell r="D3745" t="str">
            <v>2.63</v>
          </cell>
          <cell r="E3745">
            <v>25</v>
          </cell>
          <cell r="H3745">
            <v>4</v>
          </cell>
          <cell r="I3745">
            <v>8</v>
          </cell>
        </row>
        <row r="3746">
          <cell r="A3746" t="str">
            <v>3524942650640EF-0100+15000</v>
          </cell>
          <cell r="B3746" t="str">
            <v>X28</v>
          </cell>
          <cell r="C3746">
            <v>59723189</v>
          </cell>
          <cell r="D3746" t="str">
            <v>3.13</v>
          </cell>
          <cell r="E3746">
            <v>29</v>
          </cell>
          <cell r="H3746">
            <v>4</v>
          </cell>
          <cell r="I3746">
            <v>8</v>
          </cell>
        </row>
        <row r="3747">
          <cell r="A3747" t="str">
            <v>3524942650640EF-0100+17500</v>
          </cell>
          <cell r="B3747" t="str">
            <v>X28</v>
          </cell>
          <cell r="C3747">
            <v>59723106</v>
          </cell>
          <cell r="D3747" t="str">
            <v>2.43</v>
          </cell>
          <cell r="E3747">
            <v>20</v>
          </cell>
          <cell r="H3747">
            <v>3</v>
          </cell>
          <cell r="I3747">
            <v>7</v>
          </cell>
        </row>
        <row r="3748">
          <cell r="A3748" t="str">
            <v>3524942650640EF-0100+20000</v>
          </cell>
          <cell r="B3748" t="str">
            <v>X28</v>
          </cell>
          <cell r="C3748">
            <v>59723023</v>
          </cell>
          <cell r="D3748">
            <v>3</v>
          </cell>
          <cell r="E3748">
            <v>21</v>
          </cell>
          <cell r="H3748">
            <v>3</v>
          </cell>
          <cell r="I3748">
            <v>6</v>
          </cell>
        </row>
        <row r="3749">
          <cell r="A3749" t="str">
            <v>3524942650640EF-0125+15000</v>
          </cell>
          <cell r="B3749" t="str">
            <v>X28</v>
          </cell>
          <cell r="C3749">
            <v>59723270</v>
          </cell>
          <cell r="D3749" t="str">
            <v>3.25</v>
          </cell>
          <cell r="E3749">
            <v>30</v>
          </cell>
          <cell r="H3749">
            <v>4</v>
          </cell>
          <cell r="I3749">
            <v>8</v>
          </cell>
        </row>
        <row r="3750">
          <cell r="A3750" t="str">
            <v>3524942650640EF-0125+17500</v>
          </cell>
          <cell r="B3750" t="str">
            <v>X28</v>
          </cell>
          <cell r="C3750">
            <v>59723197</v>
          </cell>
          <cell r="D3750" t="str">
            <v>2.5</v>
          </cell>
          <cell r="E3750">
            <v>24</v>
          </cell>
          <cell r="H3750">
            <v>4</v>
          </cell>
          <cell r="I3750">
            <v>8</v>
          </cell>
        </row>
        <row r="3751">
          <cell r="A3751" t="str">
            <v>3524942650640EF-0125+20000</v>
          </cell>
          <cell r="B3751" t="str">
            <v>X28</v>
          </cell>
          <cell r="C3751">
            <v>59723114</v>
          </cell>
          <cell r="D3751" t="str">
            <v>3.17</v>
          </cell>
          <cell r="E3751">
            <v>21</v>
          </cell>
          <cell r="H3751">
            <v>2</v>
          </cell>
          <cell r="I3751">
            <v>6</v>
          </cell>
        </row>
        <row r="3752">
          <cell r="A3752" t="str">
            <v>3524942650640EF-0150+17500</v>
          </cell>
          <cell r="B3752" t="str">
            <v>X28</v>
          </cell>
          <cell r="C3752">
            <v>59723288</v>
          </cell>
          <cell r="D3752" t="str">
            <v>2.5</v>
          </cell>
          <cell r="E3752">
            <v>24</v>
          </cell>
          <cell r="H3752">
            <v>4</v>
          </cell>
          <cell r="I3752">
            <v>8</v>
          </cell>
        </row>
        <row r="3753">
          <cell r="A3753" t="str">
            <v>3524942650640EF-0150+20000</v>
          </cell>
          <cell r="B3753" t="str">
            <v>X28</v>
          </cell>
          <cell r="C3753">
            <v>59723205</v>
          </cell>
          <cell r="D3753" t="str">
            <v>2.25</v>
          </cell>
          <cell r="E3753">
            <v>22</v>
          </cell>
          <cell r="H3753">
            <v>4</v>
          </cell>
          <cell r="I3753">
            <v>8</v>
          </cell>
        </row>
        <row r="3754">
          <cell r="A3754" t="str">
            <v>3524942650640EF-0175+20000</v>
          </cell>
          <cell r="B3754" t="str">
            <v>X28</v>
          </cell>
          <cell r="C3754">
            <v>59723296</v>
          </cell>
          <cell r="D3754" t="str">
            <v>2.57</v>
          </cell>
          <cell r="E3754">
            <v>22</v>
          </cell>
          <cell r="H3754">
            <v>4</v>
          </cell>
          <cell r="I3754">
            <v>7</v>
          </cell>
        </row>
        <row r="3755">
          <cell r="A3755" t="str">
            <v>3524942650667EF+0000+02500</v>
          </cell>
          <cell r="B3755" t="str">
            <v>X28</v>
          </cell>
          <cell r="C3755">
            <v>241987270</v>
          </cell>
          <cell r="D3755" t="str">
            <v>3.31</v>
          </cell>
          <cell r="E3755">
            <v>32</v>
          </cell>
          <cell r="F3755">
            <v>25</v>
          </cell>
          <cell r="H3755">
            <v>14</v>
          </cell>
          <cell r="I3755">
            <v>13</v>
          </cell>
        </row>
        <row r="3756">
          <cell r="A3756" t="str">
            <v>3524942650667EF+0000+05000</v>
          </cell>
          <cell r="B3756" t="str">
            <v>X28</v>
          </cell>
          <cell r="C3756">
            <v>241987197</v>
          </cell>
          <cell r="D3756" t="str">
            <v>2.67</v>
          </cell>
          <cell r="E3756">
            <v>81</v>
          </cell>
          <cell r="H3756">
            <v>17</v>
          </cell>
          <cell r="I3756">
            <v>24</v>
          </cell>
        </row>
        <row r="3757">
          <cell r="A3757" t="str">
            <v>3524942650667EF+0000+07500</v>
          </cell>
          <cell r="B3757" t="str">
            <v>X28</v>
          </cell>
          <cell r="C3757">
            <v>241987114</v>
          </cell>
          <cell r="D3757" t="str">
            <v>4.71</v>
          </cell>
          <cell r="E3757">
            <v>22</v>
          </cell>
          <cell r="F3757">
            <v>20</v>
          </cell>
          <cell r="H3757">
            <v>9</v>
          </cell>
          <cell r="I3757">
            <v>7</v>
          </cell>
        </row>
        <row r="3758">
          <cell r="A3758" t="str">
            <v>3524942650667EF+0000+10000</v>
          </cell>
          <cell r="B3758" t="str">
            <v>X28</v>
          </cell>
          <cell r="C3758">
            <v>241987031</v>
          </cell>
          <cell r="D3758" t="str">
            <v>1.6</v>
          </cell>
          <cell r="E3758">
            <v>19</v>
          </cell>
          <cell r="H3758">
            <v>3</v>
          </cell>
          <cell r="I3758">
            <v>10</v>
          </cell>
        </row>
        <row r="3759">
          <cell r="A3759" t="str">
            <v>3524942650667EF+0000+12500</v>
          </cell>
          <cell r="B3759" t="str">
            <v>X28</v>
          </cell>
          <cell r="C3759">
            <v>241986959</v>
          </cell>
          <cell r="D3759" t="str">
            <v>2.8</v>
          </cell>
          <cell r="E3759">
            <v>12</v>
          </cell>
          <cell r="F3759">
            <v>5</v>
          </cell>
          <cell r="H3759">
            <v>3</v>
          </cell>
          <cell r="I3759">
            <v>5</v>
          </cell>
        </row>
        <row r="3760">
          <cell r="A3760" t="str">
            <v>3524942650667EF+0000+15000</v>
          </cell>
          <cell r="B3760" t="str">
            <v>X28</v>
          </cell>
          <cell r="C3760">
            <v>241986876</v>
          </cell>
          <cell r="D3760" t="str">
            <v>3.2</v>
          </cell>
          <cell r="E3760">
            <v>17</v>
          </cell>
          <cell r="H3760">
            <v>1</v>
          </cell>
          <cell r="I3760">
            <v>5</v>
          </cell>
        </row>
        <row r="3761">
          <cell r="A3761" t="str">
            <v>3524942650667EF+0000+17500</v>
          </cell>
          <cell r="B3761" t="str">
            <v>X28</v>
          </cell>
          <cell r="C3761">
            <v>241986793</v>
          </cell>
          <cell r="D3761" t="str">
            <v>5.33</v>
          </cell>
          <cell r="E3761">
            <v>17</v>
          </cell>
          <cell r="H3761">
            <v>1</v>
          </cell>
          <cell r="I3761">
            <v>3</v>
          </cell>
        </row>
        <row r="3762">
          <cell r="A3762" t="str">
            <v>3524942650667EF+0000+20000</v>
          </cell>
          <cell r="B3762" t="str">
            <v>X28</v>
          </cell>
          <cell r="C3762">
            <v>241986710</v>
          </cell>
          <cell r="D3762" t="str">
            <v>2.33</v>
          </cell>
          <cell r="E3762">
            <v>7</v>
          </cell>
          <cell r="H3762">
            <v>0</v>
          </cell>
          <cell r="I3762">
            <v>3</v>
          </cell>
        </row>
        <row r="3763">
          <cell r="A3763" t="str">
            <v>3524942650667EF+0025+00000</v>
          </cell>
          <cell r="B3763" t="str">
            <v>X28</v>
          </cell>
          <cell r="C3763">
            <v>241987262</v>
          </cell>
          <cell r="D3763" t="str">
            <v>3.22</v>
          </cell>
          <cell r="E3763">
            <v>37</v>
          </cell>
          <cell r="H3763">
            <v>8</v>
          </cell>
          <cell r="I3763">
            <v>9</v>
          </cell>
        </row>
        <row r="3764">
          <cell r="A3764" t="str">
            <v>3524942650667EF+0025+02500</v>
          </cell>
          <cell r="B3764" t="str">
            <v>X28</v>
          </cell>
          <cell r="C3764">
            <v>241987189</v>
          </cell>
          <cell r="D3764" t="str">
            <v>2.35</v>
          </cell>
          <cell r="E3764">
            <v>97</v>
          </cell>
          <cell r="F3764">
            <v>5</v>
          </cell>
          <cell r="H3764">
            <v>29</v>
          </cell>
          <cell r="I3764">
            <v>31</v>
          </cell>
        </row>
        <row r="3765">
          <cell r="A3765" t="str">
            <v>3524942650667EF+0025+05000</v>
          </cell>
          <cell r="B3765" t="str">
            <v>X28</v>
          </cell>
          <cell r="C3765">
            <v>241987106</v>
          </cell>
          <cell r="D3765" t="str">
            <v>2.38</v>
          </cell>
          <cell r="E3765">
            <v>49</v>
          </cell>
          <cell r="H3765">
            <v>11</v>
          </cell>
          <cell r="I3765">
            <v>16</v>
          </cell>
        </row>
        <row r="3766">
          <cell r="A3766" t="str">
            <v>3524942650667EF+0025+07500</v>
          </cell>
          <cell r="B3766" t="str">
            <v>X28</v>
          </cell>
          <cell r="C3766">
            <v>241987023</v>
          </cell>
          <cell r="D3766" t="str">
            <v>3.45</v>
          </cell>
          <cell r="E3766">
            <v>43</v>
          </cell>
          <cell r="H3766">
            <v>5</v>
          </cell>
          <cell r="I3766">
            <v>11</v>
          </cell>
        </row>
        <row r="3767">
          <cell r="A3767" t="str">
            <v>3524942650667EF+0025+10000</v>
          </cell>
          <cell r="B3767" t="str">
            <v>X28</v>
          </cell>
          <cell r="C3767">
            <v>241986942</v>
          </cell>
          <cell r="D3767" t="str">
            <v>2.5</v>
          </cell>
          <cell r="E3767">
            <v>13</v>
          </cell>
          <cell r="H3767">
            <v>3</v>
          </cell>
          <cell r="I3767">
            <v>4</v>
          </cell>
        </row>
        <row r="3768">
          <cell r="A3768" t="str">
            <v>3524942650667EF+0025+12500</v>
          </cell>
          <cell r="B3768" t="str">
            <v>X28</v>
          </cell>
          <cell r="C3768">
            <v>241986868</v>
          </cell>
          <cell r="D3768" t="str">
            <v>7.33</v>
          </cell>
          <cell r="E3768">
            <v>5</v>
          </cell>
          <cell r="F3768">
            <v>20</v>
          </cell>
          <cell r="H3768">
            <v>3</v>
          </cell>
          <cell r="I3768">
            <v>3</v>
          </cell>
        </row>
        <row r="3769">
          <cell r="A3769" t="str">
            <v>3524942650667EF+0025+15000</v>
          </cell>
          <cell r="B3769" t="str">
            <v>X28</v>
          </cell>
          <cell r="C3769">
            <v>241986785</v>
          </cell>
          <cell r="D3769" t="str">
            <v>1.67</v>
          </cell>
          <cell r="E3769">
            <v>1</v>
          </cell>
          <cell r="F3769">
            <v>5</v>
          </cell>
          <cell r="H3769">
            <v>1</v>
          </cell>
          <cell r="I3769">
            <v>3</v>
          </cell>
        </row>
        <row r="3770">
          <cell r="A3770" t="str">
            <v>3524942650667EF+0025+17500</v>
          </cell>
          <cell r="B3770" t="str">
            <v>X28</v>
          </cell>
          <cell r="C3770">
            <v>241986702</v>
          </cell>
          <cell r="D3770" t="str">
            <v>2.33</v>
          </cell>
          <cell r="E3770">
            <v>9</v>
          </cell>
          <cell r="H3770">
            <v>2</v>
          </cell>
          <cell r="I3770">
            <v>3</v>
          </cell>
        </row>
        <row r="3771">
          <cell r="A3771" t="str">
            <v>3524942650667EF+0025+20000</v>
          </cell>
          <cell r="B3771" t="str">
            <v>X28</v>
          </cell>
          <cell r="C3771">
            <v>241986629</v>
          </cell>
          <cell r="D3771" t="str">
            <v>2.33</v>
          </cell>
          <cell r="E3771">
            <v>7</v>
          </cell>
          <cell r="H3771">
            <v>0</v>
          </cell>
          <cell r="I3771">
            <v>3</v>
          </cell>
        </row>
        <row r="3772">
          <cell r="A3772" t="str">
            <v>3524942650667EF+0050+00000</v>
          </cell>
          <cell r="B3772" t="str">
            <v>X28</v>
          </cell>
          <cell r="C3772">
            <v>241987171</v>
          </cell>
          <cell r="D3772" t="str">
            <v>3.54</v>
          </cell>
          <cell r="E3772">
            <v>37</v>
          </cell>
          <cell r="F3772">
            <v>25</v>
          </cell>
          <cell r="H3772">
            <v>16</v>
          </cell>
          <cell r="I3772">
            <v>13</v>
          </cell>
        </row>
        <row r="3773">
          <cell r="A3773" t="str">
            <v>3524942650667EF+0050+02500</v>
          </cell>
          <cell r="B3773" t="str">
            <v>X28</v>
          </cell>
          <cell r="C3773">
            <v>241987098</v>
          </cell>
          <cell r="D3773" t="str">
            <v>3.4</v>
          </cell>
          <cell r="E3773">
            <v>95</v>
          </cell>
          <cell r="H3773">
            <v>10</v>
          </cell>
          <cell r="I3773">
            <v>25</v>
          </cell>
        </row>
        <row r="3774">
          <cell r="A3774" t="str">
            <v>3524942650667EF+0050+05000</v>
          </cell>
          <cell r="B3774" t="str">
            <v>X28</v>
          </cell>
          <cell r="C3774">
            <v>241987015</v>
          </cell>
          <cell r="D3774" t="str">
            <v>3.46</v>
          </cell>
          <cell r="E3774">
            <v>35</v>
          </cell>
          <cell r="F3774">
            <v>24</v>
          </cell>
          <cell r="H3774">
            <v>14</v>
          </cell>
          <cell r="I3774">
            <v>13</v>
          </cell>
        </row>
        <row r="3775">
          <cell r="A3775" t="str">
            <v>3524942650667EF+0050+07500</v>
          </cell>
          <cell r="B3775" t="str">
            <v>X28</v>
          </cell>
          <cell r="C3775">
            <v>241986934</v>
          </cell>
          <cell r="D3775" t="str">
            <v>2.55</v>
          </cell>
          <cell r="E3775">
            <v>13</v>
          </cell>
          <cell r="F3775">
            <v>20</v>
          </cell>
          <cell r="H3775">
            <v>5</v>
          </cell>
          <cell r="I3775">
            <v>11</v>
          </cell>
        </row>
        <row r="3776">
          <cell r="A3776" t="str">
            <v>3524942650667EF+0050+10000</v>
          </cell>
          <cell r="B3776" t="str">
            <v>X28</v>
          </cell>
          <cell r="C3776">
            <v>241986850</v>
          </cell>
          <cell r="D3776" t="str">
            <v>2.7</v>
          </cell>
          <cell r="E3776">
            <v>11</v>
          </cell>
          <cell r="F3776">
            <v>20</v>
          </cell>
          <cell r="H3776">
            <v>4</v>
          </cell>
          <cell r="I3776">
            <v>10</v>
          </cell>
        </row>
        <row r="3777">
          <cell r="A3777" t="str">
            <v>3524942650667EF+0050+12500</v>
          </cell>
          <cell r="B3777" t="str">
            <v>X28</v>
          </cell>
          <cell r="C3777">
            <v>241986777</v>
          </cell>
          <cell r="D3777" t="str">
            <v>3.33</v>
          </cell>
          <cell r="E3777">
            <v>10</v>
          </cell>
          <cell r="H3777">
            <v>0</v>
          </cell>
          <cell r="I3777">
            <v>3</v>
          </cell>
        </row>
        <row r="3778">
          <cell r="A3778" t="str">
            <v>3524942650667EF+0050+15000</v>
          </cell>
          <cell r="B3778" t="str">
            <v>X28</v>
          </cell>
          <cell r="C3778">
            <v>241986694</v>
          </cell>
          <cell r="D3778" t="str">
            <v>3.8</v>
          </cell>
          <cell r="E3778">
            <v>20</v>
          </cell>
          <cell r="H3778">
            <v>1</v>
          </cell>
          <cell r="I3778">
            <v>5</v>
          </cell>
        </row>
        <row r="3779">
          <cell r="A3779" t="str">
            <v>3524942650667EF+0050+17500</v>
          </cell>
          <cell r="B3779" t="str">
            <v>X28</v>
          </cell>
          <cell r="C3779">
            <v>241986611</v>
          </cell>
          <cell r="D3779" t="str">
            <v>3.75</v>
          </cell>
          <cell r="E3779">
            <v>17</v>
          </cell>
          <cell r="H3779">
            <v>2</v>
          </cell>
          <cell r="I3779">
            <v>4</v>
          </cell>
        </row>
        <row r="3780">
          <cell r="A3780" t="str">
            <v>3524942650667EF+0050+20000</v>
          </cell>
          <cell r="B3780" t="str">
            <v>X28</v>
          </cell>
          <cell r="C3780">
            <v>241986538</v>
          </cell>
          <cell r="D3780" t="str">
            <v>1.33</v>
          </cell>
          <cell r="E3780">
            <v>4</v>
          </cell>
          <cell r="H3780">
            <v>0</v>
          </cell>
          <cell r="I3780">
            <v>3</v>
          </cell>
        </row>
        <row r="3781">
          <cell r="A3781" t="str">
            <v>3524942650667EF+0075+00000</v>
          </cell>
          <cell r="B3781" t="str">
            <v>X28</v>
          </cell>
          <cell r="C3781">
            <v>241987080</v>
          </cell>
          <cell r="D3781" t="str">
            <v>3.81</v>
          </cell>
          <cell r="E3781">
            <v>59</v>
          </cell>
          <cell r="F3781">
            <v>20</v>
          </cell>
          <cell r="H3781">
            <v>18</v>
          </cell>
          <cell r="I3781">
            <v>16</v>
          </cell>
        </row>
        <row r="3782">
          <cell r="A3782" t="str">
            <v>3524942650667EF+0075+02500</v>
          </cell>
          <cell r="B3782" t="str">
            <v>X28</v>
          </cell>
          <cell r="C3782">
            <v>241987007</v>
          </cell>
          <cell r="D3782" t="str">
            <v>3.12</v>
          </cell>
          <cell r="E3782">
            <v>60</v>
          </cell>
          <cell r="H3782">
            <v>7</v>
          </cell>
          <cell r="I3782">
            <v>17</v>
          </cell>
        </row>
        <row r="3783">
          <cell r="A3783" t="str">
            <v>3524942650667EF+0075+05000</v>
          </cell>
          <cell r="B3783" t="str">
            <v>X28</v>
          </cell>
          <cell r="C3783">
            <v>241986926</v>
          </cell>
          <cell r="D3783" t="str">
            <v>3.38</v>
          </cell>
          <cell r="E3783">
            <v>52</v>
          </cell>
          <cell r="H3783">
            <v>8</v>
          </cell>
          <cell r="I3783">
            <v>13</v>
          </cell>
        </row>
        <row r="3784">
          <cell r="A3784" t="str">
            <v>3524942650667EF+0075+07500</v>
          </cell>
          <cell r="B3784" t="str">
            <v>X28</v>
          </cell>
          <cell r="C3784">
            <v>241986843</v>
          </cell>
          <cell r="D3784" t="str">
            <v>3.89</v>
          </cell>
          <cell r="E3784">
            <v>38</v>
          </cell>
          <cell r="H3784">
            <v>3</v>
          </cell>
          <cell r="I3784">
            <v>9</v>
          </cell>
        </row>
        <row r="3785">
          <cell r="A3785" t="str">
            <v>3524942650667EF+0075+10000</v>
          </cell>
          <cell r="B3785" t="str">
            <v>X28</v>
          </cell>
          <cell r="C3785">
            <v>241986769</v>
          </cell>
          <cell r="D3785" t="str">
            <v>2.86</v>
          </cell>
          <cell r="E3785">
            <v>23</v>
          </cell>
          <cell r="H3785">
            <v>3</v>
          </cell>
          <cell r="I3785">
            <v>7</v>
          </cell>
        </row>
        <row r="3786">
          <cell r="A3786" t="str">
            <v>3524942650667EF+0075+12500</v>
          </cell>
          <cell r="B3786" t="str">
            <v>X28</v>
          </cell>
          <cell r="C3786">
            <v>241986686</v>
          </cell>
          <cell r="D3786" t="str">
            <v>3.25</v>
          </cell>
          <cell r="E3786">
            <v>14</v>
          </cell>
          <cell r="H3786">
            <v>1</v>
          </cell>
          <cell r="I3786">
            <v>4</v>
          </cell>
        </row>
        <row r="3787">
          <cell r="A3787" t="str">
            <v>3524942650667EF+0075+15000</v>
          </cell>
          <cell r="B3787" t="str">
            <v>X28</v>
          </cell>
          <cell r="C3787">
            <v>241986603</v>
          </cell>
          <cell r="D3787" t="str">
            <v>2.5</v>
          </cell>
          <cell r="E3787">
            <v>8</v>
          </cell>
          <cell r="F3787">
            <v>5</v>
          </cell>
          <cell r="H3787">
            <v>3</v>
          </cell>
          <cell r="I3787">
            <v>4</v>
          </cell>
        </row>
        <row r="3788">
          <cell r="A3788" t="str">
            <v>3524942650667EF+0075+17500</v>
          </cell>
          <cell r="B3788" t="str">
            <v>X28</v>
          </cell>
          <cell r="C3788">
            <v>241986520</v>
          </cell>
          <cell r="D3788" t="str">
            <v>1.67</v>
          </cell>
          <cell r="E3788">
            <v>6</v>
          </cell>
          <cell r="H3788">
            <v>1</v>
          </cell>
          <cell r="I3788">
            <v>3</v>
          </cell>
        </row>
        <row r="3789">
          <cell r="A3789" t="str">
            <v>3524942650667EF+0075+20000</v>
          </cell>
          <cell r="B3789" t="str">
            <v>X28</v>
          </cell>
          <cell r="C3789">
            <v>241986447</v>
          </cell>
          <cell r="D3789">
            <v>1</v>
          </cell>
          <cell r="E3789">
            <v>3</v>
          </cell>
          <cell r="H3789">
            <v>0</v>
          </cell>
          <cell r="I3789">
            <v>3</v>
          </cell>
        </row>
        <row r="3790">
          <cell r="A3790" t="str">
            <v>3524942650667EF+0100+00000</v>
          </cell>
          <cell r="B3790" t="str">
            <v>X28</v>
          </cell>
          <cell r="C3790">
            <v>241986991</v>
          </cell>
          <cell r="D3790" t="str">
            <v>3.79</v>
          </cell>
          <cell r="E3790">
            <v>35</v>
          </cell>
          <cell r="F3790">
            <v>34</v>
          </cell>
          <cell r="H3790">
            <v>16</v>
          </cell>
          <cell r="I3790">
            <v>14</v>
          </cell>
        </row>
        <row r="3791">
          <cell r="A3791" t="str">
            <v>3524942650667EF+0100+02500</v>
          </cell>
          <cell r="B3791" t="str">
            <v>X28</v>
          </cell>
          <cell r="C3791">
            <v>241986918</v>
          </cell>
          <cell r="D3791" t="str">
            <v>2.62</v>
          </cell>
          <cell r="E3791">
            <v>46</v>
          </cell>
          <cell r="H3791">
            <v>12</v>
          </cell>
          <cell r="I3791">
            <v>13</v>
          </cell>
        </row>
        <row r="3792">
          <cell r="A3792" t="str">
            <v>3524942650667EF+0100+05000</v>
          </cell>
          <cell r="B3792" t="str">
            <v>X28</v>
          </cell>
          <cell r="C3792">
            <v>241986835</v>
          </cell>
          <cell r="D3792" t="str">
            <v>2.38</v>
          </cell>
          <cell r="E3792">
            <v>39</v>
          </cell>
          <cell r="F3792">
            <v>3</v>
          </cell>
          <cell r="H3792">
            <v>11</v>
          </cell>
          <cell r="I3792">
            <v>13</v>
          </cell>
        </row>
        <row r="3793">
          <cell r="A3793" t="str">
            <v>3524942650667EF+0100+07500</v>
          </cell>
          <cell r="B3793" t="str">
            <v>X28</v>
          </cell>
          <cell r="C3793">
            <v>241986751</v>
          </cell>
          <cell r="D3793" t="str">
            <v>3.88</v>
          </cell>
          <cell r="E3793">
            <v>35</v>
          </cell>
          <cell r="H3793">
            <v>4</v>
          </cell>
          <cell r="I3793">
            <v>8</v>
          </cell>
        </row>
        <row r="3794">
          <cell r="A3794" t="str">
            <v>3524942650667EF+0100+10000</v>
          </cell>
          <cell r="B3794" t="str">
            <v>X28</v>
          </cell>
          <cell r="C3794">
            <v>241986678</v>
          </cell>
          <cell r="D3794">
            <v>4</v>
          </cell>
          <cell r="E3794">
            <v>20</v>
          </cell>
          <cell r="H3794">
            <v>4</v>
          </cell>
          <cell r="I3794">
            <v>4</v>
          </cell>
        </row>
        <row r="3795">
          <cell r="A3795" t="str">
            <v>3524942650667EF+0100+12500</v>
          </cell>
          <cell r="B3795" t="str">
            <v>X28</v>
          </cell>
          <cell r="C3795">
            <v>241986595</v>
          </cell>
          <cell r="D3795" t="str">
            <v>2.33</v>
          </cell>
          <cell r="E3795">
            <v>10</v>
          </cell>
          <cell r="H3795">
            <v>3</v>
          </cell>
          <cell r="I3795">
            <v>3</v>
          </cell>
        </row>
        <row r="3796">
          <cell r="A3796" t="str">
            <v>3524942650667EF+0100+15000</v>
          </cell>
          <cell r="B3796" t="str">
            <v>X28</v>
          </cell>
          <cell r="C3796">
            <v>241986512</v>
          </cell>
          <cell r="D3796" t="str">
            <v>3.33</v>
          </cell>
          <cell r="E3796">
            <v>11</v>
          </cell>
          <cell r="H3796">
            <v>1</v>
          </cell>
          <cell r="I3796">
            <v>3</v>
          </cell>
        </row>
        <row r="3797">
          <cell r="A3797" t="str">
            <v>3524942650667EF+0100+17500</v>
          </cell>
          <cell r="B3797" t="str">
            <v>X28</v>
          </cell>
          <cell r="C3797">
            <v>241986439</v>
          </cell>
          <cell r="D3797" t="str">
            <v>3.67</v>
          </cell>
          <cell r="E3797">
            <v>12</v>
          </cell>
          <cell r="H3797">
            <v>1</v>
          </cell>
          <cell r="I3797">
            <v>3</v>
          </cell>
        </row>
        <row r="3798">
          <cell r="A3798" t="str">
            <v>3524942650667EF+0100+20000</v>
          </cell>
          <cell r="B3798" t="str">
            <v>X28</v>
          </cell>
          <cell r="C3798">
            <v>241986355</v>
          </cell>
          <cell r="D3798" t="str">
            <v>3.33</v>
          </cell>
          <cell r="E3798">
            <v>11</v>
          </cell>
          <cell r="H3798">
            <v>1</v>
          </cell>
          <cell r="I3798">
            <v>3</v>
          </cell>
        </row>
        <row r="3799">
          <cell r="A3799" t="str">
            <v>3524942650667EF+0125+00000</v>
          </cell>
          <cell r="B3799" t="str">
            <v>X28</v>
          </cell>
          <cell r="C3799">
            <v>241986900</v>
          </cell>
          <cell r="D3799" t="str">
            <v>4.4</v>
          </cell>
          <cell r="E3799">
            <v>92</v>
          </cell>
          <cell r="H3799">
            <v>4</v>
          </cell>
          <cell r="I3799">
            <v>20</v>
          </cell>
        </row>
        <row r="3800">
          <cell r="A3800" t="str">
            <v>3524942650667EF+0125+02500</v>
          </cell>
          <cell r="B3800" t="str">
            <v>X28</v>
          </cell>
          <cell r="C3800">
            <v>241986827</v>
          </cell>
          <cell r="D3800" t="str">
            <v>2.81</v>
          </cell>
          <cell r="E3800">
            <v>47</v>
          </cell>
          <cell r="F3800">
            <v>12</v>
          </cell>
          <cell r="H3800">
            <v>14</v>
          </cell>
          <cell r="I3800">
            <v>16</v>
          </cell>
        </row>
        <row r="3801">
          <cell r="A3801" t="str">
            <v>3524942650667EF+0125+05000</v>
          </cell>
          <cell r="B3801" t="str">
            <v>X28</v>
          </cell>
          <cell r="C3801">
            <v>241986744</v>
          </cell>
          <cell r="D3801" t="str">
            <v>3.58</v>
          </cell>
          <cell r="E3801">
            <v>75</v>
          </cell>
          <cell r="H3801">
            <v>7</v>
          </cell>
          <cell r="I3801">
            <v>19</v>
          </cell>
        </row>
        <row r="3802">
          <cell r="A3802" t="str">
            <v>3524942650667EF+0125+07500</v>
          </cell>
          <cell r="B3802" t="str">
            <v>X28</v>
          </cell>
          <cell r="C3802">
            <v>241986660</v>
          </cell>
          <cell r="D3802" t="str">
            <v>4.43</v>
          </cell>
          <cell r="E3802">
            <v>18</v>
          </cell>
          <cell r="F3802">
            <v>20</v>
          </cell>
          <cell r="H3802">
            <v>7</v>
          </cell>
          <cell r="I3802">
            <v>7</v>
          </cell>
        </row>
        <row r="3803">
          <cell r="A3803" t="str">
            <v>3524942650667EF+0125+10000</v>
          </cell>
          <cell r="B3803" t="str">
            <v>X28</v>
          </cell>
          <cell r="C3803">
            <v>241986587</v>
          </cell>
          <cell r="D3803" t="str">
            <v>3.2</v>
          </cell>
          <cell r="E3803">
            <v>19</v>
          </cell>
          <cell r="H3803">
            <v>3</v>
          </cell>
          <cell r="I3803">
            <v>5</v>
          </cell>
        </row>
        <row r="3804">
          <cell r="A3804" t="str">
            <v>3524942650667EF+0125+12500</v>
          </cell>
          <cell r="B3804" t="str">
            <v>X28</v>
          </cell>
          <cell r="C3804">
            <v>241986504</v>
          </cell>
          <cell r="D3804" t="str">
            <v>3.86</v>
          </cell>
          <cell r="E3804">
            <v>30</v>
          </cell>
          <cell r="H3804">
            <v>3</v>
          </cell>
          <cell r="I3804">
            <v>7</v>
          </cell>
        </row>
        <row r="3805">
          <cell r="A3805" t="str">
            <v>3524942650667EF+0125+15000</v>
          </cell>
          <cell r="B3805" t="str">
            <v>X28</v>
          </cell>
          <cell r="C3805">
            <v>241986421</v>
          </cell>
          <cell r="D3805" t="str">
            <v>2.33</v>
          </cell>
          <cell r="E3805">
            <v>5</v>
          </cell>
          <cell r="F3805">
            <v>5</v>
          </cell>
          <cell r="H3805">
            <v>3</v>
          </cell>
          <cell r="I3805">
            <v>3</v>
          </cell>
        </row>
        <row r="3806">
          <cell r="A3806" t="str">
            <v>3524942650667EF+0125+17500</v>
          </cell>
          <cell r="B3806" t="str">
            <v>X28</v>
          </cell>
          <cell r="C3806">
            <v>241986348</v>
          </cell>
          <cell r="D3806" t="str">
            <v>2.67</v>
          </cell>
          <cell r="E3806">
            <v>10</v>
          </cell>
          <cell r="H3806">
            <v>2</v>
          </cell>
          <cell r="I3806">
            <v>3</v>
          </cell>
        </row>
        <row r="3807">
          <cell r="A3807" t="str">
            <v>3524942650667EF+0125+20000</v>
          </cell>
          <cell r="B3807" t="str">
            <v>X28</v>
          </cell>
          <cell r="C3807">
            <v>241986264</v>
          </cell>
          <cell r="D3807" t="str">
            <v>2.33</v>
          </cell>
          <cell r="E3807">
            <v>8</v>
          </cell>
          <cell r="H3807">
            <v>1</v>
          </cell>
          <cell r="I3807">
            <v>3</v>
          </cell>
        </row>
        <row r="3808">
          <cell r="A3808" t="str">
            <v>3524942650667EF+0150+00000</v>
          </cell>
          <cell r="B3808" t="str">
            <v>X28</v>
          </cell>
          <cell r="C3808">
            <v>241986819</v>
          </cell>
          <cell r="D3808" t="str">
            <v>3.69</v>
          </cell>
          <cell r="E3808">
            <v>73</v>
          </cell>
          <cell r="H3808">
            <v>14</v>
          </cell>
          <cell r="I3808">
            <v>16</v>
          </cell>
        </row>
        <row r="3809">
          <cell r="A3809" t="str">
            <v>3524942650667EF+0150+02500</v>
          </cell>
          <cell r="B3809" t="str">
            <v>X28</v>
          </cell>
          <cell r="C3809">
            <v>241986736</v>
          </cell>
          <cell r="D3809" t="str">
            <v>2.64</v>
          </cell>
          <cell r="E3809">
            <v>31</v>
          </cell>
          <cell r="F3809">
            <v>8</v>
          </cell>
          <cell r="H3809">
            <v>10</v>
          </cell>
          <cell r="I3809">
            <v>11</v>
          </cell>
        </row>
        <row r="3810">
          <cell r="A3810" t="str">
            <v>3524942650667EF+0150+05000</v>
          </cell>
          <cell r="B3810" t="str">
            <v>X28</v>
          </cell>
          <cell r="C3810">
            <v>241986652</v>
          </cell>
          <cell r="D3810" t="str">
            <v>2.5</v>
          </cell>
          <cell r="E3810">
            <v>45</v>
          </cell>
          <cell r="H3810">
            <v>10</v>
          </cell>
          <cell r="I3810">
            <v>14</v>
          </cell>
        </row>
        <row r="3811">
          <cell r="A3811" t="str">
            <v>3524942650667EF+0150+07500</v>
          </cell>
          <cell r="B3811" t="str">
            <v>X28</v>
          </cell>
          <cell r="C3811">
            <v>241986579</v>
          </cell>
          <cell r="D3811" t="str">
            <v>4.83</v>
          </cell>
          <cell r="E3811">
            <v>14</v>
          </cell>
          <cell r="F3811">
            <v>20</v>
          </cell>
          <cell r="H3811">
            <v>5</v>
          </cell>
          <cell r="I3811">
            <v>6</v>
          </cell>
        </row>
        <row r="3812">
          <cell r="A3812" t="str">
            <v>3524942650667EF+0150+10000</v>
          </cell>
          <cell r="B3812" t="str">
            <v>X28</v>
          </cell>
          <cell r="C3812">
            <v>241986496</v>
          </cell>
          <cell r="D3812" t="str">
            <v>3.43</v>
          </cell>
          <cell r="E3812">
            <v>28</v>
          </cell>
          <cell r="H3812">
            <v>4</v>
          </cell>
          <cell r="I3812">
            <v>7</v>
          </cell>
        </row>
        <row r="3813">
          <cell r="A3813" t="str">
            <v>3524942650667EF+0150+12500</v>
          </cell>
          <cell r="B3813" t="str">
            <v>X28</v>
          </cell>
          <cell r="C3813">
            <v>241986413</v>
          </cell>
          <cell r="D3813">
            <v>2</v>
          </cell>
          <cell r="E3813">
            <v>8</v>
          </cell>
          <cell r="F3813">
            <v>3</v>
          </cell>
          <cell r="H3813">
            <v>3</v>
          </cell>
          <cell r="I3813">
            <v>4</v>
          </cell>
        </row>
        <row r="3814">
          <cell r="A3814" t="str">
            <v>3524942650667EF+0150+15000</v>
          </cell>
          <cell r="B3814" t="str">
            <v>X28</v>
          </cell>
          <cell r="C3814">
            <v>241986330</v>
          </cell>
          <cell r="D3814" t="str">
            <v>3.5</v>
          </cell>
          <cell r="E3814">
            <v>15</v>
          </cell>
          <cell r="H3814">
            <v>1</v>
          </cell>
          <cell r="I3814">
            <v>4</v>
          </cell>
        </row>
        <row r="3815">
          <cell r="A3815" t="str">
            <v>3524942650667EF+0150+17500</v>
          </cell>
          <cell r="B3815" t="str">
            <v>X28</v>
          </cell>
          <cell r="C3815">
            <v>241986256</v>
          </cell>
          <cell r="D3815">
            <v>4</v>
          </cell>
          <cell r="E3815">
            <v>12</v>
          </cell>
          <cell r="H3815">
            <v>0</v>
          </cell>
          <cell r="I3815">
            <v>3</v>
          </cell>
        </row>
        <row r="3816">
          <cell r="A3816" t="str">
            <v>3524942650667EF+0150+20000</v>
          </cell>
          <cell r="B3816" t="str">
            <v>X28</v>
          </cell>
          <cell r="C3816">
            <v>241986173</v>
          </cell>
          <cell r="D3816">
            <v>6</v>
          </cell>
          <cell r="E3816">
            <v>18</v>
          </cell>
          <cell r="H3816">
            <v>0</v>
          </cell>
          <cell r="I3816">
            <v>3</v>
          </cell>
        </row>
        <row r="3817">
          <cell r="A3817" t="str">
            <v>3524942650667EF+0175+00000</v>
          </cell>
          <cell r="B3817" t="str">
            <v>X28</v>
          </cell>
          <cell r="C3817">
            <v>241986728</v>
          </cell>
          <cell r="D3817" t="str">
            <v>2.68</v>
          </cell>
          <cell r="E3817">
            <v>52</v>
          </cell>
          <cell r="F3817">
            <v>20</v>
          </cell>
          <cell r="H3817">
            <v>21</v>
          </cell>
          <cell r="I3817">
            <v>19</v>
          </cell>
        </row>
        <row r="3818">
          <cell r="A3818" t="str">
            <v>3524942650667EF+0175+02500</v>
          </cell>
          <cell r="B3818" t="str">
            <v>X28</v>
          </cell>
          <cell r="C3818">
            <v>241986645</v>
          </cell>
          <cell r="D3818" t="str">
            <v>3.57</v>
          </cell>
          <cell r="E3818">
            <v>56</v>
          </cell>
          <cell r="H3818">
            <v>6</v>
          </cell>
          <cell r="I3818">
            <v>14</v>
          </cell>
        </row>
        <row r="3819">
          <cell r="A3819" t="str">
            <v>3524942650667EF+0175+05000</v>
          </cell>
          <cell r="B3819" t="str">
            <v>X28</v>
          </cell>
          <cell r="C3819">
            <v>241986561</v>
          </cell>
          <cell r="D3819" t="str">
            <v>2.82</v>
          </cell>
          <cell r="E3819">
            <v>37</v>
          </cell>
          <cell r="F3819">
            <v>5</v>
          </cell>
          <cell r="H3819">
            <v>11</v>
          </cell>
          <cell r="I3819">
            <v>11</v>
          </cell>
        </row>
        <row r="3820">
          <cell r="A3820" t="str">
            <v>3524942650667EF+0175+07500</v>
          </cell>
          <cell r="B3820" t="str">
            <v>X28</v>
          </cell>
          <cell r="C3820">
            <v>241986488</v>
          </cell>
          <cell r="D3820" t="str">
            <v>2.88</v>
          </cell>
          <cell r="E3820">
            <v>31</v>
          </cell>
          <cell r="H3820">
            <v>8</v>
          </cell>
          <cell r="I3820">
            <v>8</v>
          </cell>
        </row>
        <row r="3821">
          <cell r="A3821" t="str">
            <v>3524942650667EF+0175+10000</v>
          </cell>
          <cell r="B3821" t="str">
            <v>X28</v>
          </cell>
          <cell r="C3821">
            <v>241986405</v>
          </cell>
          <cell r="D3821" t="str">
            <v>6.25</v>
          </cell>
          <cell r="E3821">
            <v>10</v>
          </cell>
          <cell r="F3821">
            <v>20</v>
          </cell>
          <cell r="H3821">
            <v>5</v>
          </cell>
          <cell r="I3821">
            <v>4</v>
          </cell>
        </row>
        <row r="3822">
          <cell r="A3822" t="str">
            <v>3524942650667EF+0175+12500</v>
          </cell>
          <cell r="B3822" t="str">
            <v>X28</v>
          </cell>
          <cell r="C3822">
            <v>241986322</v>
          </cell>
          <cell r="D3822" t="str">
            <v>4.25</v>
          </cell>
          <cell r="E3822">
            <v>19</v>
          </cell>
          <cell r="H3822">
            <v>2</v>
          </cell>
          <cell r="I3822">
            <v>4</v>
          </cell>
        </row>
        <row r="3823">
          <cell r="A3823" t="str">
            <v>3524942650667EF+0175+15000</v>
          </cell>
          <cell r="B3823" t="str">
            <v>X28</v>
          </cell>
          <cell r="C3823">
            <v>241986249</v>
          </cell>
          <cell r="D3823" t="str">
            <v>1.67</v>
          </cell>
          <cell r="E3823">
            <v>5</v>
          </cell>
          <cell r="H3823">
            <v>0</v>
          </cell>
          <cell r="I3823">
            <v>3</v>
          </cell>
        </row>
        <row r="3824">
          <cell r="A3824" t="str">
            <v>3524942650667EF+0175+17500</v>
          </cell>
          <cell r="B3824" t="str">
            <v>X28</v>
          </cell>
          <cell r="C3824">
            <v>241986165</v>
          </cell>
          <cell r="D3824" t="str">
            <v>2.33</v>
          </cell>
          <cell r="E3824">
            <v>3</v>
          </cell>
          <cell r="F3824">
            <v>5</v>
          </cell>
          <cell r="H3824">
            <v>1</v>
          </cell>
          <cell r="I3824">
            <v>3</v>
          </cell>
        </row>
        <row r="3825">
          <cell r="A3825" t="str">
            <v>3524942650667EF+0175+20000</v>
          </cell>
          <cell r="B3825" t="str">
            <v>X28</v>
          </cell>
          <cell r="C3825">
            <v>241986082</v>
          </cell>
          <cell r="D3825" t="str">
            <v>2.33</v>
          </cell>
          <cell r="E3825">
            <v>7</v>
          </cell>
          <cell r="H3825">
            <v>0</v>
          </cell>
          <cell r="I3825">
            <v>3</v>
          </cell>
        </row>
        <row r="3826">
          <cell r="A3826" t="str">
            <v>3524942650667EF+0200+00000</v>
          </cell>
          <cell r="B3826" t="str">
            <v>X28</v>
          </cell>
          <cell r="C3826">
            <v>241986637</v>
          </cell>
          <cell r="D3826" t="str">
            <v>2.56</v>
          </cell>
          <cell r="E3826">
            <v>78</v>
          </cell>
          <cell r="H3826">
            <v>14</v>
          </cell>
          <cell r="I3826">
            <v>25</v>
          </cell>
        </row>
        <row r="3827">
          <cell r="A3827" t="str">
            <v>3524942650667EF+0200+02500</v>
          </cell>
          <cell r="B3827" t="str">
            <v>X28</v>
          </cell>
          <cell r="C3827">
            <v>241986553</v>
          </cell>
          <cell r="D3827" t="str">
            <v>2.69</v>
          </cell>
          <cell r="E3827">
            <v>53</v>
          </cell>
          <cell r="H3827">
            <v>10</v>
          </cell>
          <cell r="I3827">
            <v>16</v>
          </cell>
        </row>
        <row r="3828">
          <cell r="A3828" t="str">
            <v>3524942650667EF+0200+05000</v>
          </cell>
          <cell r="B3828" t="str">
            <v>X28</v>
          </cell>
          <cell r="C3828">
            <v>241986470</v>
          </cell>
          <cell r="D3828" t="str">
            <v>2.47</v>
          </cell>
          <cell r="E3828">
            <v>61</v>
          </cell>
          <cell r="H3828">
            <v>14</v>
          </cell>
          <cell r="I3828">
            <v>19</v>
          </cell>
        </row>
        <row r="3829">
          <cell r="A3829" t="str">
            <v>3524942650667EF+0200+07500</v>
          </cell>
          <cell r="B3829" t="str">
            <v>X28</v>
          </cell>
          <cell r="C3829">
            <v>241986397</v>
          </cell>
          <cell r="D3829" t="str">
            <v>4.55</v>
          </cell>
          <cell r="E3829">
            <v>54</v>
          </cell>
          <cell r="H3829">
            <v>4</v>
          </cell>
          <cell r="I3829">
            <v>11</v>
          </cell>
        </row>
        <row r="3830">
          <cell r="A3830" t="str">
            <v>3524942650667EF+0200+10000</v>
          </cell>
          <cell r="B3830" t="str">
            <v>X28</v>
          </cell>
          <cell r="C3830">
            <v>241986314</v>
          </cell>
          <cell r="D3830" t="str">
            <v>2.2</v>
          </cell>
          <cell r="E3830">
            <v>14</v>
          </cell>
          <cell r="H3830">
            <v>3</v>
          </cell>
          <cell r="I3830">
            <v>5</v>
          </cell>
        </row>
        <row r="3831">
          <cell r="A3831" t="str">
            <v>3524942650667EF+0200+12500</v>
          </cell>
          <cell r="B3831" t="str">
            <v>X28</v>
          </cell>
          <cell r="C3831">
            <v>241986231</v>
          </cell>
          <cell r="D3831" t="str">
            <v>5.75</v>
          </cell>
          <cell r="E3831">
            <v>7</v>
          </cell>
          <cell r="F3831">
            <v>19</v>
          </cell>
          <cell r="H3831">
            <v>3</v>
          </cell>
          <cell r="I3831">
            <v>4</v>
          </cell>
        </row>
        <row r="3832">
          <cell r="A3832" t="str">
            <v>3524942650667EF+0200+15000</v>
          </cell>
          <cell r="B3832" t="str">
            <v>X28</v>
          </cell>
          <cell r="C3832">
            <v>241986157</v>
          </cell>
          <cell r="D3832" t="str">
            <v>4.75</v>
          </cell>
          <cell r="E3832">
            <v>19</v>
          </cell>
          <cell r="H3832">
            <v>0</v>
          </cell>
          <cell r="I3832">
            <v>4</v>
          </cell>
        </row>
        <row r="3833">
          <cell r="A3833" t="str">
            <v>3524942650667EF+0200+17500</v>
          </cell>
          <cell r="B3833" t="str">
            <v>X28</v>
          </cell>
          <cell r="C3833">
            <v>241986074</v>
          </cell>
          <cell r="D3833" t="str">
            <v>4.67</v>
          </cell>
          <cell r="E3833">
            <v>14</v>
          </cell>
          <cell r="H3833">
            <v>0</v>
          </cell>
          <cell r="I3833">
            <v>3</v>
          </cell>
        </row>
        <row r="3834">
          <cell r="A3834" t="str">
            <v>3524942650667EF+0200+20000</v>
          </cell>
          <cell r="B3834" t="str">
            <v>X28</v>
          </cell>
          <cell r="C3834">
            <v>241985993</v>
          </cell>
          <cell r="D3834" t="str">
            <v>3.33</v>
          </cell>
          <cell r="E3834">
            <v>11</v>
          </cell>
          <cell r="H3834">
            <v>1</v>
          </cell>
          <cell r="I3834">
            <v>3</v>
          </cell>
        </row>
        <row r="3835">
          <cell r="A3835" t="str">
            <v>3524942650667EF+0225+00000</v>
          </cell>
          <cell r="B3835" t="str">
            <v>X28</v>
          </cell>
          <cell r="C3835">
            <v>241986546</v>
          </cell>
          <cell r="D3835" t="str">
            <v>2.45</v>
          </cell>
          <cell r="E3835">
            <v>61</v>
          </cell>
          <cell r="H3835">
            <v>12</v>
          </cell>
          <cell r="I3835">
            <v>20</v>
          </cell>
        </row>
        <row r="3836">
          <cell r="A3836" t="str">
            <v>3524942650667EF+0225+02500</v>
          </cell>
          <cell r="B3836" t="str">
            <v>X28</v>
          </cell>
          <cell r="C3836">
            <v>241986462</v>
          </cell>
          <cell r="D3836">
            <v>4</v>
          </cell>
          <cell r="E3836">
            <v>25</v>
          </cell>
          <cell r="F3836">
            <v>20</v>
          </cell>
          <cell r="H3836">
            <v>9</v>
          </cell>
          <cell r="I3836">
            <v>9</v>
          </cell>
        </row>
        <row r="3837">
          <cell r="A3837" t="str">
            <v>3524942650667EF+0225+05000</v>
          </cell>
          <cell r="B3837" t="str">
            <v>X28</v>
          </cell>
          <cell r="C3837">
            <v>241986389</v>
          </cell>
          <cell r="D3837" t="str">
            <v>1.75</v>
          </cell>
          <cell r="E3837">
            <v>42</v>
          </cell>
          <cell r="H3837">
            <v>14</v>
          </cell>
          <cell r="I3837">
            <v>16</v>
          </cell>
        </row>
        <row r="3838">
          <cell r="A3838" t="str">
            <v>3524942650667EF+0225+07500</v>
          </cell>
          <cell r="B3838" t="str">
            <v>X28</v>
          </cell>
          <cell r="C3838">
            <v>241986306</v>
          </cell>
          <cell r="D3838">
            <v>5</v>
          </cell>
          <cell r="E3838">
            <v>21</v>
          </cell>
          <cell r="F3838">
            <v>24</v>
          </cell>
          <cell r="H3838">
            <v>10</v>
          </cell>
          <cell r="I3838">
            <v>7</v>
          </cell>
        </row>
        <row r="3839">
          <cell r="A3839" t="str">
            <v>3524942650667EF+0225+10000</v>
          </cell>
          <cell r="B3839" t="str">
            <v>X28</v>
          </cell>
          <cell r="C3839">
            <v>241986223</v>
          </cell>
          <cell r="D3839" t="str">
            <v>5.2</v>
          </cell>
          <cell r="E3839">
            <v>10</v>
          </cell>
          <cell r="F3839">
            <v>20</v>
          </cell>
          <cell r="H3839">
            <v>4</v>
          </cell>
          <cell r="I3839">
            <v>5</v>
          </cell>
        </row>
        <row r="3840">
          <cell r="A3840" t="str">
            <v>3524942650667EF+0225+12500</v>
          </cell>
          <cell r="B3840" t="str">
            <v>X28</v>
          </cell>
          <cell r="C3840">
            <v>241986140</v>
          </cell>
          <cell r="D3840" t="str">
            <v>4.88</v>
          </cell>
          <cell r="E3840">
            <v>40</v>
          </cell>
          <cell r="H3840">
            <v>1</v>
          </cell>
          <cell r="I3840">
            <v>8</v>
          </cell>
        </row>
        <row r="3841">
          <cell r="A3841" t="str">
            <v>3524942650667EF+0225+15000</v>
          </cell>
          <cell r="B3841" t="str">
            <v>X28</v>
          </cell>
          <cell r="C3841">
            <v>241986066</v>
          </cell>
          <cell r="D3841">
            <v>1</v>
          </cell>
          <cell r="E3841">
            <v>6</v>
          </cell>
          <cell r="H3841">
            <v>2</v>
          </cell>
          <cell r="I3841">
            <v>4</v>
          </cell>
        </row>
        <row r="3842">
          <cell r="A3842" t="str">
            <v>3524942650667EF+0225+17500</v>
          </cell>
          <cell r="B3842" t="str">
            <v>X28</v>
          </cell>
          <cell r="C3842">
            <v>241985985</v>
          </cell>
          <cell r="D3842" t="str">
            <v>2.67</v>
          </cell>
          <cell r="E3842">
            <v>3</v>
          </cell>
          <cell r="F3842">
            <v>5</v>
          </cell>
          <cell r="H3842">
            <v>0</v>
          </cell>
          <cell r="I3842">
            <v>3</v>
          </cell>
        </row>
        <row r="3843">
          <cell r="A3843" t="str">
            <v>3524942650667EF+0225+20000</v>
          </cell>
          <cell r="B3843" t="str">
            <v>X28</v>
          </cell>
          <cell r="C3843">
            <v>241985902</v>
          </cell>
          <cell r="D3843">
            <v>2</v>
          </cell>
          <cell r="E3843">
            <v>7</v>
          </cell>
          <cell r="H3843">
            <v>1</v>
          </cell>
          <cell r="I3843">
            <v>3</v>
          </cell>
        </row>
        <row r="3844">
          <cell r="A3844" t="str">
            <v>3524942650667EF+0250+00000</v>
          </cell>
          <cell r="B3844" t="str">
            <v>X28</v>
          </cell>
          <cell r="C3844">
            <v>241986454</v>
          </cell>
          <cell r="D3844" t="str">
            <v>2.07</v>
          </cell>
          <cell r="E3844">
            <v>76</v>
          </cell>
          <cell r="H3844">
            <v>20</v>
          </cell>
          <cell r="I3844">
            <v>27</v>
          </cell>
        </row>
        <row r="3845">
          <cell r="A3845" t="str">
            <v>3524942650667EF+0250+02500</v>
          </cell>
          <cell r="B3845" t="str">
            <v>X28</v>
          </cell>
          <cell r="C3845">
            <v>241986371</v>
          </cell>
          <cell r="D3845" t="str">
            <v>2.69</v>
          </cell>
          <cell r="E3845">
            <v>52</v>
          </cell>
          <cell r="H3845">
            <v>9</v>
          </cell>
          <cell r="I3845">
            <v>16</v>
          </cell>
        </row>
        <row r="3846">
          <cell r="A3846" t="str">
            <v>3524942650667EF+0250+05000</v>
          </cell>
          <cell r="B3846" t="str">
            <v>X28</v>
          </cell>
          <cell r="C3846">
            <v>241986298</v>
          </cell>
          <cell r="D3846" t="str">
            <v>2.89</v>
          </cell>
          <cell r="E3846">
            <v>66</v>
          </cell>
          <cell r="H3846">
            <v>11</v>
          </cell>
          <cell r="I3846">
            <v>19</v>
          </cell>
        </row>
        <row r="3847">
          <cell r="A3847" t="str">
            <v>3524942650667EF+0250+07500</v>
          </cell>
          <cell r="B3847" t="str">
            <v>X28</v>
          </cell>
          <cell r="C3847">
            <v>241986215</v>
          </cell>
          <cell r="D3847">
            <v>3</v>
          </cell>
          <cell r="E3847">
            <v>30</v>
          </cell>
          <cell r="H3847">
            <v>6</v>
          </cell>
          <cell r="I3847">
            <v>8</v>
          </cell>
        </row>
        <row r="3848">
          <cell r="A3848" t="str">
            <v>3524942650667EF+0250+10000</v>
          </cell>
          <cell r="B3848" t="str">
            <v>X28</v>
          </cell>
          <cell r="C3848">
            <v>241986132</v>
          </cell>
          <cell r="D3848" t="str">
            <v>2.25</v>
          </cell>
          <cell r="E3848">
            <v>2</v>
          </cell>
          <cell r="F3848">
            <v>10</v>
          </cell>
          <cell r="H3848">
            <v>3</v>
          </cell>
          <cell r="I3848">
            <v>4</v>
          </cell>
        </row>
        <row r="3849">
          <cell r="A3849" t="str">
            <v>3524942650667EF+0250+12500</v>
          </cell>
          <cell r="B3849" t="str">
            <v>X28</v>
          </cell>
          <cell r="C3849">
            <v>241986058</v>
          </cell>
          <cell r="D3849">
            <v>3</v>
          </cell>
          <cell r="E3849">
            <v>13</v>
          </cell>
          <cell r="H3849">
            <v>4</v>
          </cell>
          <cell r="I3849">
            <v>3</v>
          </cell>
        </row>
        <row r="3850">
          <cell r="A3850" t="str">
            <v>3524942650667EF+0250+15000</v>
          </cell>
          <cell r="B3850" t="str">
            <v>X28</v>
          </cell>
          <cell r="C3850">
            <v>241985977</v>
          </cell>
          <cell r="D3850" t="str">
            <v>5.33</v>
          </cell>
          <cell r="E3850">
            <v>18</v>
          </cell>
          <cell r="H3850">
            <v>2</v>
          </cell>
          <cell r="I3850">
            <v>3</v>
          </cell>
        </row>
        <row r="3851">
          <cell r="A3851" t="str">
            <v>3524942650667EF+0250+17500</v>
          </cell>
          <cell r="B3851" t="str">
            <v>X28</v>
          </cell>
          <cell r="C3851">
            <v>241985894</v>
          </cell>
          <cell r="D3851" t="str">
            <v>6.33</v>
          </cell>
          <cell r="E3851">
            <v>19</v>
          </cell>
          <cell r="H3851">
            <v>0</v>
          </cell>
          <cell r="I3851">
            <v>3</v>
          </cell>
        </row>
        <row r="3852">
          <cell r="A3852" t="str">
            <v>3524942650667EF+0250+20000</v>
          </cell>
          <cell r="B3852" t="str">
            <v>X28</v>
          </cell>
          <cell r="C3852">
            <v>241985811</v>
          </cell>
          <cell r="D3852" t="str">
            <v>6.33</v>
          </cell>
          <cell r="E3852">
            <v>19</v>
          </cell>
          <cell r="H3852">
            <v>0</v>
          </cell>
          <cell r="I3852">
            <v>3</v>
          </cell>
        </row>
        <row r="3853">
          <cell r="A3853" t="str">
            <v>3524942650667EF+0275+00000</v>
          </cell>
          <cell r="B3853" t="str">
            <v>X28</v>
          </cell>
          <cell r="C3853">
            <v>241986363</v>
          </cell>
          <cell r="D3853" t="str">
            <v>2.84</v>
          </cell>
          <cell r="E3853">
            <v>50</v>
          </cell>
          <cell r="F3853">
            <v>20</v>
          </cell>
          <cell r="H3853">
            <v>16</v>
          </cell>
          <cell r="I3853">
            <v>19</v>
          </cell>
        </row>
        <row r="3854">
          <cell r="A3854" t="str">
            <v>3524942650667EF+0275+02500</v>
          </cell>
          <cell r="B3854" t="str">
            <v>X28</v>
          </cell>
          <cell r="C3854">
            <v>241986280</v>
          </cell>
          <cell r="D3854" t="str">
            <v>3.45</v>
          </cell>
          <cell r="E3854">
            <v>45</v>
          </cell>
          <cell r="H3854">
            <v>7</v>
          </cell>
          <cell r="I3854">
            <v>11</v>
          </cell>
        </row>
        <row r="3855">
          <cell r="A3855" t="str">
            <v>3524942650667EF+0275+05000</v>
          </cell>
          <cell r="B3855" t="str">
            <v>X28</v>
          </cell>
          <cell r="C3855">
            <v>241986207</v>
          </cell>
          <cell r="D3855" t="str">
            <v>2.62</v>
          </cell>
          <cell r="E3855">
            <v>38</v>
          </cell>
          <cell r="F3855">
            <v>5</v>
          </cell>
          <cell r="H3855">
            <v>9</v>
          </cell>
          <cell r="I3855">
            <v>13</v>
          </cell>
        </row>
        <row r="3856">
          <cell r="A3856" t="str">
            <v>3524942650667EF+0275+07500</v>
          </cell>
          <cell r="B3856" t="str">
            <v>X28</v>
          </cell>
          <cell r="C3856">
            <v>241986124</v>
          </cell>
          <cell r="D3856" t="str">
            <v>4.8</v>
          </cell>
          <cell r="E3856">
            <v>17</v>
          </cell>
          <cell r="F3856">
            <v>15</v>
          </cell>
          <cell r="H3856">
            <v>8</v>
          </cell>
          <cell r="I3856">
            <v>5</v>
          </cell>
        </row>
        <row r="3857">
          <cell r="A3857" t="str">
            <v>3524942650667EF+0275+10000</v>
          </cell>
          <cell r="B3857" t="str">
            <v>X28</v>
          </cell>
          <cell r="C3857">
            <v>241986041</v>
          </cell>
          <cell r="D3857" t="str">
            <v>3.67</v>
          </cell>
          <cell r="E3857">
            <v>13</v>
          </cell>
          <cell r="H3857">
            <v>2</v>
          </cell>
          <cell r="I3857">
            <v>3</v>
          </cell>
        </row>
        <row r="3858">
          <cell r="A3858" t="str">
            <v>3524942650667EF+0275+12500</v>
          </cell>
          <cell r="B3858" t="str">
            <v>X28</v>
          </cell>
          <cell r="C3858">
            <v>241985969</v>
          </cell>
          <cell r="D3858" t="str">
            <v>2.5</v>
          </cell>
          <cell r="E3858">
            <v>12</v>
          </cell>
          <cell r="H3858">
            <v>2</v>
          </cell>
          <cell r="I3858">
            <v>4</v>
          </cell>
        </row>
        <row r="3859">
          <cell r="A3859" t="str">
            <v>3524942650667EF+0275+15000</v>
          </cell>
          <cell r="B3859" t="str">
            <v>X28</v>
          </cell>
          <cell r="C3859">
            <v>241985886</v>
          </cell>
          <cell r="D3859" t="str">
            <v>3.33</v>
          </cell>
          <cell r="E3859">
            <v>11</v>
          </cell>
          <cell r="H3859">
            <v>1</v>
          </cell>
          <cell r="I3859">
            <v>3</v>
          </cell>
        </row>
        <row r="3860">
          <cell r="A3860" t="str">
            <v>3524942650667EF+0275+17500</v>
          </cell>
          <cell r="B3860" t="str">
            <v>X28</v>
          </cell>
          <cell r="C3860">
            <v>241985803</v>
          </cell>
          <cell r="D3860">
            <v>4</v>
          </cell>
          <cell r="E3860">
            <v>12</v>
          </cell>
          <cell r="H3860">
            <v>0</v>
          </cell>
          <cell r="I3860">
            <v>3</v>
          </cell>
        </row>
        <row r="3861">
          <cell r="A3861" t="str">
            <v>3524942650667EF+0275+20000</v>
          </cell>
          <cell r="B3861" t="str">
            <v>X28</v>
          </cell>
          <cell r="C3861">
            <v>241985720</v>
          </cell>
          <cell r="D3861">
            <v>6</v>
          </cell>
          <cell r="E3861">
            <v>18</v>
          </cell>
          <cell r="H3861">
            <v>0</v>
          </cell>
          <cell r="I3861">
            <v>3</v>
          </cell>
        </row>
        <row r="3862">
          <cell r="A3862" t="str">
            <v>3524942650667EF+0300+00000</v>
          </cell>
          <cell r="B3862" t="str">
            <v>X28</v>
          </cell>
          <cell r="C3862">
            <v>241986272</v>
          </cell>
          <cell r="D3862" t="str">
            <v>1.76</v>
          </cell>
          <cell r="E3862">
            <v>43</v>
          </cell>
          <cell r="H3862">
            <v>13</v>
          </cell>
          <cell r="I3862">
            <v>17</v>
          </cell>
        </row>
        <row r="3863">
          <cell r="A3863" t="str">
            <v>3524942650667EF+0300+02500</v>
          </cell>
          <cell r="B3863" t="str">
            <v>X28</v>
          </cell>
          <cell r="C3863">
            <v>241986199</v>
          </cell>
          <cell r="D3863" t="str">
            <v>3.22</v>
          </cell>
          <cell r="E3863">
            <v>31</v>
          </cell>
          <cell r="H3863">
            <v>2</v>
          </cell>
          <cell r="I3863">
            <v>9</v>
          </cell>
        </row>
        <row r="3864">
          <cell r="A3864" t="str">
            <v>3524942650667EF+0300+05000</v>
          </cell>
          <cell r="B3864" t="str">
            <v>X28</v>
          </cell>
          <cell r="C3864">
            <v>241986116</v>
          </cell>
          <cell r="D3864" t="str">
            <v>2.11</v>
          </cell>
          <cell r="E3864">
            <v>26</v>
          </cell>
          <cell r="H3864">
            <v>7</v>
          </cell>
          <cell r="I3864">
            <v>9</v>
          </cell>
        </row>
        <row r="3865">
          <cell r="A3865" t="str">
            <v>3524942650667EF+0300+07500</v>
          </cell>
          <cell r="B3865" t="str">
            <v>X28</v>
          </cell>
          <cell r="C3865">
            <v>241986033</v>
          </cell>
          <cell r="D3865" t="str">
            <v>2.6</v>
          </cell>
          <cell r="E3865">
            <v>16</v>
          </cell>
          <cell r="H3865">
            <v>3</v>
          </cell>
          <cell r="I3865">
            <v>5</v>
          </cell>
        </row>
        <row r="3866">
          <cell r="A3866" t="str">
            <v>3524942650667EF+0300+10000</v>
          </cell>
          <cell r="B3866" t="str">
            <v>X28</v>
          </cell>
          <cell r="C3866">
            <v>241985951</v>
          </cell>
          <cell r="D3866">
            <v>3</v>
          </cell>
          <cell r="E3866">
            <v>10</v>
          </cell>
          <cell r="H3866">
            <v>1</v>
          </cell>
          <cell r="I3866">
            <v>3</v>
          </cell>
        </row>
        <row r="3867">
          <cell r="A3867" t="str">
            <v>3524942650667EF+0300+12500</v>
          </cell>
          <cell r="B3867" t="str">
            <v>X28</v>
          </cell>
          <cell r="C3867">
            <v>241985878</v>
          </cell>
          <cell r="D3867" t="str">
            <v>2.33</v>
          </cell>
          <cell r="E3867">
            <v>8</v>
          </cell>
          <cell r="H3867">
            <v>1</v>
          </cell>
          <cell r="I3867">
            <v>3</v>
          </cell>
        </row>
        <row r="3868">
          <cell r="A3868" t="str">
            <v>3524942650667EF+0300+15000</v>
          </cell>
          <cell r="B3868" t="str">
            <v>X28</v>
          </cell>
          <cell r="C3868">
            <v>241985795</v>
          </cell>
          <cell r="D3868" t="str">
            <v>4.33</v>
          </cell>
          <cell r="E3868">
            <v>13</v>
          </cell>
          <cell r="H3868">
            <v>0</v>
          </cell>
          <cell r="I3868">
            <v>3</v>
          </cell>
        </row>
        <row r="3869">
          <cell r="A3869" t="str">
            <v>3524942650667EF+0300+17500</v>
          </cell>
          <cell r="B3869" t="str">
            <v>X28</v>
          </cell>
          <cell r="C3869">
            <v>241985712</v>
          </cell>
          <cell r="D3869" t="str">
            <v>6.33</v>
          </cell>
          <cell r="E3869">
            <v>19</v>
          </cell>
          <cell r="H3869">
            <v>0</v>
          </cell>
          <cell r="I3869">
            <v>3</v>
          </cell>
        </row>
        <row r="3870">
          <cell r="A3870" t="str">
            <v>3524942650667EF+0300+20000</v>
          </cell>
          <cell r="B3870" t="str">
            <v>X28</v>
          </cell>
          <cell r="C3870">
            <v>241985639</v>
          </cell>
          <cell r="D3870">
            <v>4</v>
          </cell>
          <cell r="E3870">
            <v>12</v>
          </cell>
          <cell r="H3870">
            <v>0</v>
          </cell>
          <cell r="I3870">
            <v>3</v>
          </cell>
        </row>
        <row r="3871">
          <cell r="A3871" t="str">
            <v>3524942650667EF+0325+00000</v>
          </cell>
          <cell r="B3871" t="str">
            <v>X28</v>
          </cell>
          <cell r="C3871">
            <v>241986181</v>
          </cell>
          <cell r="D3871" t="str">
            <v>3.27</v>
          </cell>
          <cell r="E3871">
            <v>40</v>
          </cell>
          <cell r="H3871">
            <v>4</v>
          </cell>
          <cell r="I3871">
            <v>11</v>
          </cell>
        </row>
        <row r="3872">
          <cell r="A3872" t="str">
            <v>3524942650667EF+0325+02500</v>
          </cell>
          <cell r="B3872" t="str">
            <v>X28</v>
          </cell>
          <cell r="C3872">
            <v>241986108</v>
          </cell>
          <cell r="D3872" t="str">
            <v>3.57</v>
          </cell>
          <cell r="E3872">
            <v>12</v>
          </cell>
          <cell r="F3872">
            <v>20</v>
          </cell>
          <cell r="H3872">
            <v>7</v>
          </cell>
          <cell r="I3872">
            <v>7</v>
          </cell>
        </row>
        <row r="3873">
          <cell r="A3873" t="str">
            <v>3524942650667EF+0325+05000</v>
          </cell>
          <cell r="B3873" t="str">
            <v>X28</v>
          </cell>
          <cell r="C3873">
            <v>241986025</v>
          </cell>
          <cell r="D3873" t="str">
            <v>4.83</v>
          </cell>
          <cell r="E3873">
            <v>16</v>
          </cell>
          <cell r="F3873">
            <v>20</v>
          </cell>
          <cell r="H3873">
            <v>7</v>
          </cell>
          <cell r="I3873">
            <v>6</v>
          </cell>
        </row>
        <row r="3874">
          <cell r="A3874" t="str">
            <v>3524942650667EF+0325+07500</v>
          </cell>
          <cell r="B3874" t="str">
            <v>X28</v>
          </cell>
          <cell r="C3874">
            <v>241985944</v>
          </cell>
          <cell r="D3874">
            <v>7</v>
          </cell>
          <cell r="E3874">
            <v>5</v>
          </cell>
          <cell r="F3874">
            <v>20</v>
          </cell>
          <cell r="H3874">
            <v>4</v>
          </cell>
          <cell r="I3874">
            <v>3</v>
          </cell>
        </row>
        <row r="3875">
          <cell r="A3875" t="str">
            <v>3524942650667EF+0325+10000</v>
          </cell>
          <cell r="B3875" t="str">
            <v>X28</v>
          </cell>
          <cell r="C3875">
            <v>241985860</v>
          </cell>
          <cell r="D3875" t="str">
            <v>4.33</v>
          </cell>
          <cell r="E3875">
            <v>13</v>
          </cell>
          <cell r="H3875">
            <v>0</v>
          </cell>
          <cell r="I3875">
            <v>3</v>
          </cell>
        </row>
        <row r="3876">
          <cell r="A3876" t="str">
            <v>3524942650667EF+0325+12500</v>
          </cell>
          <cell r="B3876" t="str">
            <v>X28</v>
          </cell>
          <cell r="C3876">
            <v>241985787</v>
          </cell>
          <cell r="D3876" t="str">
            <v>2.33</v>
          </cell>
          <cell r="E3876">
            <v>8</v>
          </cell>
          <cell r="H3876">
            <v>1</v>
          </cell>
          <cell r="I3876">
            <v>3</v>
          </cell>
        </row>
        <row r="3877">
          <cell r="A3877" t="str">
            <v>3524942650667EF+0325+15000</v>
          </cell>
          <cell r="B3877" t="str">
            <v>X28</v>
          </cell>
          <cell r="C3877">
            <v>241985704</v>
          </cell>
          <cell r="D3877" t="str">
            <v>5.33</v>
          </cell>
          <cell r="E3877">
            <v>16</v>
          </cell>
          <cell r="H3877">
            <v>0</v>
          </cell>
          <cell r="I3877">
            <v>3</v>
          </cell>
        </row>
        <row r="3878">
          <cell r="A3878" t="str">
            <v>3524942650667EF+0325+17500</v>
          </cell>
          <cell r="B3878" t="str">
            <v>X28</v>
          </cell>
          <cell r="C3878">
            <v>241985621</v>
          </cell>
          <cell r="D3878" t="str">
            <v>5.67</v>
          </cell>
          <cell r="E3878">
            <v>17</v>
          </cell>
          <cell r="H3878">
            <v>0</v>
          </cell>
          <cell r="I3878">
            <v>3</v>
          </cell>
        </row>
        <row r="3879">
          <cell r="A3879" t="str">
            <v>3524942650667EF+0325+20000</v>
          </cell>
          <cell r="B3879" t="str">
            <v>X28</v>
          </cell>
          <cell r="C3879">
            <v>241985548</v>
          </cell>
          <cell r="D3879" t="str">
            <v>4.33</v>
          </cell>
          <cell r="E3879">
            <v>13</v>
          </cell>
          <cell r="H3879">
            <v>0</v>
          </cell>
          <cell r="I3879">
            <v>3</v>
          </cell>
        </row>
        <row r="3880">
          <cell r="A3880" t="str">
            <v>3524942650667EF+0350+00000</v>
          </cell>
          <cell r="B3880" t="str">
            <v>X28</v>
          </cell>
          <cell r="C3880">
            <v>241986090</v>
          </cell>
          <cell r="D3880">
            <v>3</v>
          </cell>
          <cell r="E3880">
            <v>6</v>
          </cell>
          <cell r="F3880">
            <v>20</v>
          </cell>
          <cell r="H3880">
            <v>8</v>
          </cell>
          <cell r="I3880">
            <v>6</v>
          </cell>
        </row>
        <row r="3881">
          <cell r="A3881" t="str">
            <v>3524942650667EF+0350+02500</v>
          </cell>
          <cell r="B3881" t="str">
            <v>X28</v>
          </cell>
          <cell r="C3881">
            <v>241986017</v>
          </cell>
          <cell r="D3881" t="str">
            <v>3.4</v>
          </cell>
          <cell r="E3881">
            <v>21</v>
          </cell>
          <cell r="H3881">
            <v>4</v>
          </cell>
          <cell r="I3881">
            <v>5</v>
          </cell>
        </row>
        <row r="3882">
          <cell r="A3882" t="str">
            <v>3524942650667EF+0350+05000</v>
          </cell>
          <cell r="B3882" t="str">
            <v>X28</v>
          </cell>
          <cell r="C3882">
            <v>241985936</v>
          </cell>
          <cell r="D3882" t="str">
            <v>2.5</v>
          </cell>
          <cell r="E3882">
            <v>13</v>
          </cell>
          <cell r="H3882">
            <v>3</v>
          </cell>
          <cell r="I3882">
            <v>4</v>
          </cell>
        </row>
        <row r="3883">
          <cell r="A3883" t="str">
            <v>3524942650667EF+0350+07500</v>
          </cell>
          <cell r="B3883" t="str">
            <v>X28</v>
          </cell>
          <cell r="C3883">
            <v>241985852</v>
          </cell>
          <cell r="D3883" t="str">
            <v>4.25</v>
          </cell>
          <cell r="E3883">
            <v>17</v>
          </cell>
          <cell r="H3883">
            <v>0</v>
          </cell>
          <cell r="I3883">
            <v>4</v>
          </cell>
        </row>
        <row r="3884">
          <cell r="A3884" t="str">
            <v>3524942650667EF+0350+10000</v>
          </cell>
          <cell r="B3884" t="str">
            <v>X28</v>
          </cell>
          <cell r="C3884">
            <v>241985779</v>
          </cell>
          <cell r="D3884" t="str">
            <v>8.67</v>
          </cell>
          <cell r="E3884">
            <v>10</v>
          </cell>
          <cell r="F3884">
            <v>20</v>
          </cell>
          <cell r="H3884">
            <v>4</v>
          </cell>
          <cell r="I3884">
            <v>3</v>
          </cell>
        </row>
        <row r="3885">
          <cell r="A3885" t="str">
            <v>3524942650667EF+0350+12500</v>
          </cell>
          <cell r="B3885" t="str">
            <v>X28</v>
          </cell>
          <cell r="C3885">
            <v>241985696</v>
          </cell>
          <cell r="D3885" t="str">
            <v>2.67</v>
          </cell>
          <cell r="E3885">
            <v>8</v>
          </cell>
          <cell r="H3885">
            <v>0</v>
          </cell>
          <cell r="I3885">
            <v>3</v>
          </cell>
        </row>
        <row r="3886">
          <cell r="A3886" t="str">
            <v>3524942650667EF+0350+15000</v>
          </cell>
          <cell r="B3886" t="str">
            <v>X28</v>
          </cell>
          <cell r="C3886">
            <v>241985613</v>
          </cell>
          <cell r="D3886" t="str">
            <v>3.67</v>
          </cell>
          <cell r="E3886">
            <v>11</v>
          </cell>
          <cell r="H3886">
            <v>0</v>
          </cell>
          <cell r="I3886">
            <v>3</v>
          </cell>
        </row>
        <row r="3887">
          <cell r="A3887" t="str">
            <v>3524942650667EF+0350+17500</v>
          </cell>
          <cell r="B3887" t="str">
            <v>X28</v>
          </cell>
          <cell r="C3887">
            <v>241985530</v>
          </cell>
          <cell r="D3887" t="str">
            <v>3.67</v>
          </cell>
          <cell r="E3887">
            <v>11</v>
          </cell>
          <cell r="H3887">
            <v>0</v>
          </cell>
          <cell r="I3887">
            <v>3</v>
          </cell>
        </row>
        <row r="3888">
          <cell r="A3888" t="str">
            <v>3524942650667EF+0350+20000</v>
          </cell>
          <cell r="B3888" t="str">
            <v>X28</v>
          </cell>
          <cell r="C3888">
            <v>241985456</v>
          </cell>
          <cell r="D3888" t="str">
            <v>4.67</v>
          </cell>
          <cell r="E3888">
            <v>14</v>
          </cell>
          <cell r="H3888">
            <v>0</v>
          </cell>
          <cell r="I3888">
            <v>3</v>
          </cell>
        </row>
        <row r="3889">
          <cell r="A3889" t="str">
            <v>3524942650667EF+0375+00000</v>
          </cell>
          <cell r="B3889" t="str">
            <v>X28</v>
          </cell>
          <cell r="C3889">
            <v>241986009</v>
          </cell>
          <cell r="D3889" t="str">
            <v>4.5</v>
          </cell>
          <cell r="E3889">
            <v>7</v>
          </cell>
          <cell r="F3889">
            <v>15</v>
          </cell>
          <cell r="H3889">
            <v>4</v>
          </cell>
          <cell r="I3889">
            <v>4</v>
          </cell>
        </row>
        <row r="3890">
          <cell r="A3890" t="str">
            <v>3524942650667EF+0375+02500</v>
          </cell>
          <cell r="B3890" t="str">
            <v>X28</v>
          </cell>
          <cell r="C3890">
            <v>241985928</v>
          </cell>
          <cell r="D3890" t="str">
            <v>3.67</v>
          </cell>
          <cell r="E3890">
            <v>12</v>
          </cell>
          <cell r="H3890">
            <v>1</v>
          </cell>
          <cell r="I3890">
            <v>3</v>
          </cell>
        </row>
        <row r="3891">
          <cell r="A3891" t="str">
            <v>3524942650667EF+0375+05000</v>
          </cell>
          <cell r="B3891" t="str">
            <v>X28</v>
          </cell>
          <cell r="C3891">
            <v>241985845</v>
          </cell>
          <cell r="D3891" t="str">
            <v>2.4</v>
          </cell>
          <cell r="E3891">
            <v>15</v>
          </cell>
          <cell r="H3891">
            <v>3</v>
          </cell>
          <cell r="I3891">
            <v>5</v>
          </cell>
        </row>
        <row r="3892">
          <cell r="A3892" t="str">
            <v>3524942650667EF+0375+07500</v>
          </cell>
          <cell r="B3892" t="str">
            <v>X28</v>
          </cell>
          <cell r="C3892">
            <v>241985761</v>
          </cell>
          <cell r="D3892">
            <v>2</v>
          </cell>
          <cell r="E3892">
            <v>7</v>
          </cell>
          <cell r="H3892">
            <v>1</v>
          </cell>
          <cell r="I3892">
            <v>3</v>
          </cell>
        </row>
        <row r="3893">
          <cell r="A3893" t="str">
            <v>3524942650667EF+0375+10000</v>
          </cell>
          <cell r="B3893" t="str">
            <v>X28</v>
          </cell>
          <cell r="C3893">
            <v>241985688</v>
          </cell>
          <cell r="D3893" t="str">
            <v>2.67</v>
          </cell>
          <cell r="E3893">
            <v>8</v>
          </cell>
          <cell r="H3893">
            <v>0</v>
          </cell>
          <cell r="I3893">
            <v>3</v>
          </cell>
        </row>
        <row r="3894">
          <cell r="A3894" t="str">
            <v>3524942650667EF+0375+12500</v>
          </cell>
          <cell r="B3894" t="str">
            <v>X28</v>
          </cell>
          <cell r="C3894">
            <v>241985605</v>
          </cell>
          <cell r="D3894" t="str">
            <v>2.33</v>
          </cell>
          <cell r="E3894">
            <v>7</v>
          </cell>
          <cell r="H3894">
            <v>0</v>
          </cell>
          <cell r="I3894">
            <v>3</v>
          </cell>
        </row>
        <row r="3895">
          <cell r="A3895" t="str">
            <v>3524942650667EF+0375+15000</v>
          </cell>
          <cell r="B3895" t="str">
            <v>X28</v>
          </cell>
          <cell r="C3895">
            <v>241985522</v>
          </cell>
          <cell r="D3895" t="str">
            <v>4.33</v>
          </cell>
          <cell r="E3895">
            <v>13</v>
          </cell>
          <cell r="H3895">
            <v>0</v>
          </cell>
          <cell r="I3895">
            <v>3</v>
          </cell>
        </row>
        <row r="3896">
          <cell r="A3896" t="str">
            <v>3524942650667EF+0375+17500</v>
          </cell>
          <cell r="B3896" t="str">
            <v>X28</v>
          </cell>
          <cell r="C3896">
            <v>241985449</v>
          </cell>
          <cell r="D3896" t="str">
            <v>6.33</v>
          </cell>
          <cell r="E3896">
            <v>19</v>
          </cell>
          <cell r="H3896">
            <v>0</v>
          </cell>
          <cell r="I3896">
            <v>3</v>
          </cell>
        </row>
        <row r="3897">
          <cell r="A3897" t="str">
            <v>3524942650667EF+0375+20000</v>
          </cell>
          <cell r="B3897" t="str">
            <v>X28</v>
          </cell>
          <cell r="C3897">
            <v>241985365</v>
          </cell>
          <cell r="D3897" t="str">
            <v>5.33</v>
          </cell>
          <cell r="E3897">
            <v>16</v>
          </cell>
          <cell r="H3897">
            <v>0</v>
          </cell>
          <cell r="I3897">
            <v>3</v>
          </cell>
        </row>
        <row r="3898">
          <cell r="A3898" t="str">
            <v>3524942650667EF+0400+00000</v>
          </cell>
          <cell r="B3898" t="str">
            <v>X28</v>
          </cell>
          <cell r="C3898">
            <v>241985910</v>
          </cell>
          <cell r="D3898">
            <v>3</v>
          </cell>
          <cell r="E3898">
            <v>6</v>
          </cell>
          <cell r="F3898">
            <v>5</v>
          </cell>
          <cell r="H3898">
            <v>2</v>
          </cell>
          <cell r="I3898">
            <v>3</v>
          </cell>
        </row>
        <row r="3899">
          <cell r="A3899" t="str">
            <v>3524942650667EF+0400+02500</v>
          </cell>
          <cell r="B3899" t="str">
            <v>X28</v>
          </cell>
          <cell r="C3899">
            <v>241985837</v>
          </cell>
          <cell r="D3899">
            <v>5</v>
          </cell>
          <cell r="E3899">
            <v>21</v>
          </cell>
          <cell r="H3899">
            <v>1</v>
          </cell>
          <cell r="I3899">
            <v>4</v>
          </cell>
        </row>
        <row r="3900">
          <cell r="A3900" t="str">
            <v>3524942650667EF+0400+05000</v>
          </cell>
          <cell r="B3900" t="str">
            <v>X28</v>
          </cell>
          <cell r="C3900">
            <v>241985753</v>
          </cell>
          <cell r="D3900">
            <v>4</v>
          </cell>
          <cell r="E3900">
            <v>14</v>
          </cell>
          <cell r="H3900">
            <v>2</v>
          </cell>
          <cell r="I3900">
            <v>3</v>
          </cell>
        </row>
        <row r="3901">
          <cell r="A3901" t="str">
            <v>3524942650667EF+0400+07500</v>
          </cell>
          <cell r="B3901" t="str">
            <v>X28</v>
          </cell>
          <cell r="C3901">
            <v>241985670</v>
          </cell>
          <cell r="D3901" t="str">
            <v>7.33</v>
          </cell>
          <cell r="E3901">
            <v>22</v>
          </cell>
          <cell r="H3901">
            <v>0</v>
          </cell>
          <cell r="I3901">
            <v>3</v>
          </cell>
        </row>
        <row r="3902">
          <cell r="A3902" t="str">
            <v>3524942650667EF+0400+10000</v>
          </cell>
          <cell r="B3902" t="str">
            <v>X28</v>
          </cell>
          <cell r="C3902">
            <v>241985597</v>
          </cell>
          <cell r="D3902" t="str">
            <v>5.67</v>
          </cell>
          <cell r="E3902">
            <v>17</v>
          </cell>
          <cell r="H3902">
            <v>0</v>
          </cell>
          <cell r="I3902">
            <v>3</v>
          </cell>
        </row>
        <row r="3903">
          <cell r="A3903" t="str">
            <v>3524942650667EF+0400+12500</v>
          </cell>
          <cell r="B3903" t="str">
            <v>X28</v>
          </cell>
          <cell r="C3903">
            <v>241985514</v>
          </cell>
          <cell r="D3903">
            <v>4</v>
          </cell>
          <cell r="E3903">
            <v>12</v>
          </cell>
          <cell r="H3903">
            <v>0</v>
          </cell>
          <cell r="I3903">
            <v>3</v>
          </cell>
        </row>
        <row r="3904">
          <cell r="A3904" t="str">
            <v>3524942650667EF+0400+15000</v>
          </cell>
          <cell r="B3904" t="str">
            <v>X28</v>
          </cell>
          <cell r="C3904">
            <v>241985431</v>
          </cell>
          <cell r="D3904" t="str">
            <v>4.33</v>
          </cell>
          <cell r="E3904">
            <v>13</v>
          </cell>
          <cell r="H3904">
            <v>0</v>
          </cell>
          <cell r="I3904">
            <v>3</v>
          </cell>
        </row>
        <row r="3905">
          <cell r="A3905" t="str">
            <v>3524942650667EF+0400+17500</v>
          </cell>
          <cell r="B3905" t="str">
            <v>X28</v>
          </cell>
          <cell r="C3905">
            <v>241985357</v>
          </cell>
          <cell r="D3905">
            <v>3</v>
          </cell>
          <cell r="E3905">
            <v>9</v>
          </cell>
          <cell r="H3905">
            <v>0</v>
          </cell>
          <cell r="I3905">
            <v>3</v>
          </cell>
        </row>
        <row r="3906">
          <cell r="A3906" t="str">
            <v>3524942650667EF+0400+20000</v>
          </cell>
          <cell r="B3906" t="str">
            <v>X28</v>
          </cell>
          <cell r="C3906">
            <v>241985274</v>
          </cell>
          <cell r="D3906" t="str">
            <v>1.67</v>
          </cell>
          <cell r="E3906">
            <v>5</v>
          </cell>
          <cell r="H3906">
            <v>0</v>
          </cell>
          <cell r="I3906">
            <v>3</v>
          </cell>
        </row>
        <row r="3907">
          <cell r="A3907" t="str">
            <v>3524942650667EF+0425+00000</v>
          </cell>
          <cell r="B3907" t="str">
            <v>X28</v>
          </cell>
          <cell r="C3907">
            <v>241985829</v>
          </cell>
          <cell r="D3907">
            <v>2</v>
          </cell>
          <cell r="E3907">
            <v>6</v>
          </cell>
          <cell r="H3907">
            <v>0</v>
          </cell>
          <cell r="I3907">
            <v>3</v>
          </cell>
        </row>
        <row r="3908">
          <cell r="A3908" t="str">
            <v>3524942650667EF+0425+02500</v>
          </cell>
          <cell r="B3908" t="str">
            <v>X28</v>
          </cell>
          <cell r="C3908">
            <v>241985746</v>
          </cell>
          <cell r="D3908" t="str">
            <v>3.33</v>
          </cell>
          <cell r="E3908">
            <v>11</v>
          </cell>
          <cell r="H3908">
            <v>1</v>
          </cell>
          <cell r="I3908">
            <v>3</v>
          </cell>
        </row>
        <row r="3909">
          <cell r="A3909" t="str">
            <v>3524942650667EF+0425+05000</v>
          </cell>
          <cell r="B3909" t="str">
            <v>X28</v>
          </cell>
          <cell r="C3909">
            <v>241985662</v>
          </cell>
          <cell r="D3909" t="str">
            <v>1.33</v>
          </cell>
          <cell r="E3909">
            <v>5</v>
          </cell>
          <cell r="H3909">
            <v>1</v>
          </cell>
          <cell r="I3909">
            <v>3</v>
          </cell>
        </row>
        <row r="3910">
          <cell r="A3910" t="str">
            <v>3524942650667EF+0425+07500</v>
          </cell>
          <cell r="B3910" t="str">
            <v>X28</v>
          </cell>
          <cell r="C3910">
            <v>241985589</v>
          </cell>
          <cell r="D3910">
            <v>6</v>
          </cell>
          <cell r="E3910">
            <v>18</v>
          </cell>
          <cell r="H3910">
            <v>0</v>
          </cell>
          <cell r="I3910">
            <v>3</v>
          </cell>
        </row>
        <row r="3911">
          <cell r="A3911" t="str">
            <v>3524942650667EF+0425+10000</v>
          </cell>
          <cell r="B3911" t="str">
            <v>X28</v>
          </cell>
          <cell r="C3911">
            <v>241985506</v>
          </cell>
          <cell r="D3911" t="str">
            <v>2.67</v>
          </cell>
          <cell r="E3911">
            <v>8</v>
          </cell>
          <cell r="H3911">
            <v>0</v>
          </cell>
          <cell r="I3911">
            <v>3</v>
          </cell>
        </row>
        <row r="3912">
          <cell r="A3912" t="str">
            <v>3524942650667EF+0425+12500</v>
          </cell>
          <cell r="B3912" t="str">
            <v>X28</v>
          </cell>
          <cell r="C3912">
            <v>241985423</v>
          </cell>
          <cell r="D3912" t="str">
            <v>1.33</v>
          </cell>
          <cell r="E3912">
            <v>4</v>
          </cell>
          <cell r="H3912">
            <v>0</v>
          </cell>
          <cell r="I3912">
            <v>3</v>
          </cell>
        </row>
        <row r="3913">
          <cell r="A3913" t="str">
            <v>3524942650667EF+0425+15000</v>
          </cell>
          <cell r="B3913" t="str">
            <v>X28</v>
          </cell>
          <cell r="C3913">
            <v>241985340</v>
          </cell>
          <cell r="D3913" t="str">
            <v>3.33</v>
          </cell>
          <cell r="E3913">
            <v>10</v>
          </cell>
          <cell r="H3913">
            <v>0</v>
          </cell>
          <cell r="I3913">
            <v>3</v>
          </cell>
        </row>
        <row r="3914">
          <cell r="A3914" t="str">
            <v>3524942650667EF+0425+17500</v>
          </cell>
          <cell r="B3914" t="str">
            <v>X28</v>
          </cell>
          <cell r="C3914">
            <v>241985266</v>
          </cell>
          <cell r="D3914" t="str">
            <v>5.67</v>
          </cell>
          <cell r="E3914">
            <v>17</v>
          </cell>
          <cell r="H3914">
            <v>0</v>
          </cell>
          <cell r="I3914">
            <v>3</v>
          </cell>
        </row>
        <row r="3915">
          <cell r="A3915" t="str">
            <v>3524942650667EF+0450+00000</v>
          </cell>
          <cell r="B3915" t="str">
            <v>X28</v>
          </cell>
          <cell r="C3915">
            <v>241985738</v>
          </cell>
          <cell r="D3915" t="str">
            <v>4.67</v>
          </cell>
          <cell r="E3915">
            <v>14</v>
          </cell>
          <cell r="H3915">
            <v>0</v>
          </cell>
          <cell r="I3915">
            <v>3</v>
          </cell>
        </row>
        <row r="3916">
          <cell r="A3916" t="str">
            <v>3524942650667EF+0450+02500</v>
          </cell>
          <cell r="B3916" t="str">
            <v>X28</v>
          </cell>
          <cell r="C3916">
            <v>241985654</v>
          </cell>
          <cell r="D3916" t="str">
            <v>2.67</v>
          </cell>
          <cell r="E3916">
            <v>9</v>
          </cell>
          <cell r="H3916">
            <v>1</v>
          </cell>
          <cell r="I3916">
            <v>3</v>
          </cell>
        </row>
        <row r="3917">
          <cell r="A3917" t="str">
            <v>3524942650667EF+0450+05000</v>
          </cell>
          <cell r="B3917" t="str">
            <v>X28</v>
          </cell>
          <cell r="C3917">
            <v>241985571</v>
          </cell>
          <cell r="D3917">
            <v>3</v>
          </cell>
          <cell r="E3917">
            <v>9</v>
          </cell>
          <cell r="H3917">
            <v>0</v>
          </cell>
          <cell r="I3917">
            <v>3</v>
          </cell>
        </row>
        <row r="3918">
          <cell r="A3918" t="str">
            <v>3524942650667EF+0450+07500</v>
          </cell>
          <cell r="B3918" t="str">
            <v>X28</v>
          </cell>
          <cell r="C3918">
            <v>241985498</v>
          </cell>
          <cell r="D3918">
            <v>6</v>
          </cell>
          <cell r="E3918">
            <v>18</v>
          </cell>
          <cell r="H3918">
            <v>0</v>
          </cell>
          <cell r="I3918">
            <v>3</v>
          </cell>
        </row>
        <row r="3919">
          <cell r="A3919" t="str">
            <v>3524942650667EF+0450+10000</v>
          </cell>
          <cell r="B3919" t="str">
            <v>X28</v>
          </cell>
          <cell r="C3919">
            <v>241985415</v>
          </cell>
          <cell r="D3919">
            <v>5</v>
          </cell>
          <cell r="E3919">
            <v>15</v>
          </cell>
          <cell r="H3919">
            <v>0</v>
          </cell>
          <cell r="I3919">
            <v>3</v>
          </cell>
        </row>
        <row r="3920">
          <cell r="A3920" t="str">
            <v>3524942650667EF+0450+12500</v>
          </cell>
          <cell r="B3920" t="str">
            <v>X28</v>
          </cell>
          <cell r="C3920">
            <v>241985332</v>
          </cell>
          <cell r="D3920">
            <v>4</v>
          </cell>
          <cell r="E3920">
            <v>12</v>
          </cell>
          <cell r="H3920">
            <v>0</v>
          </cell>
          <cell r="I3920">
            <v>3</v>
          </cell>
        </row>
        <row r="3921">
          <cell r="A3921" t="str">
            <v>3524942650667EF+0450+15000</v>
          </cell>
          <cell r="B3921" t="str">
            <v>X28</v>
          </cell>
          <cell r="C3921">
            <v>241985258</v>
          </cell>
          <cell r="D3921">
            <v>5</v>
          </cell>
          <cell r="E3921">
            <v>15</v>
          </cell>
          <cell r="H3921">
            <v>0</v>
          </cell>
          <cell r="I3921">
            <v>3</v>
          </cell>
        </row>
        <row r="3922">
          <cell r="A3922" t="str">
            <v>3524942650667EF+0475+00000</v>
          </cell>
          <cell r="B3922" t="str">
            <v>X28</v>
          </cell>
          <cell r="C3922">
            <v>241985647</v>
          </cell>
          <cell r="D3922">
            <v>5</v>
          </cell>
          <cell r="E3922">
            <v>15</v>
          </cell>
          <cell r="H3922">
            <v>0</v>
          </cell>
          <cell r="I3922">
            <v>3</v>
          </cell>
        </row>
        <row r="3923">
          <cell r="A3923" t="str">
            <v>3524942650667EF+0475+02500</v>
          </cell>
          <cell r="B3923" t="str">
            <v>X28</v>
          </cell>
          <cell r="C3923">
            <v>241985563</v>
          </cell>
          <cell r="D3923">
            <v>4</v>
          </cell>
          <cell r="E3923">
            <v>12</v>
          </cell>
          <cell r="H3923">
            <v>0</v>
          </cell>
          <cell r="I3923">
            <v>3</v>
          </cell>
        </row>
        <row r="3924">
          <cell r="A3924" t="str">
            <v>3524942650667EF+0475+05000</v>
          </cell>
          <cell r="B3924" t="str">
            <v>X28</v>
          </cell>
          <cell r="C3924">
            <v>241985480</v>
          </cell>
          <cell r="D3924" t="str">
            <v>3.67</v>
          </cell>
          <cell r="E3924">
            <v>11</v>
          </cell>
          <cell r="H3924">
            <v>0</v>
          </cell>
          <cell r="I3924">
            <v>3</v>
          </cell>
        </row>
        <row r="3925">
          <cell r="A3925" t="str">
            <v>3524942650667EF+0475+07500</v>
          </cell>
          <cell r="B3925" t="str">
            <v>X28</v>
          </cell>
          <cell r="C3925">
            <v>241985407</v>
          </cell>
          <cell r="D3925">
            <v>5</v>
          </cell>
          <cell r="E3925">
            <v>15</v>
          </cell>
          <cell r="H3925">
            <v>0</v>
          </cell>
          <cell r="I3925">
            <v>3</v>
          </cell>
        </row>
        <row r="3926">
          <cell r="A3926" t="str">
            <v>3524942650667EF+0475+10000</v>
          </cell>
          <cell r="B3926" t="str">
            <v>X28</v>
          </cell>
          <cell r="C3926">
            <v>241985324</v>
          </cell>
          <cell r="D3926">
            <v>3</v>
          </cell>
          <cell r="E3926">
            <v>9</v>
          </cell>
          <cell r="H3926">
            <v>0</v>
          </cell>
          <cell r="I3926">
            <v>3</v>
          </cell>
        </row>
        <row r="3927">
          <cell r="A3927" t="str">
            <v>3524942650667EF+0475+12500</v>
          </cell>
          <cell r="B3927" t="str">
            <v>X28</v>
          </cell>
          <cell r="C3927">
            <v>241985241</v>
          </cell>
          <cell r="D3927">
            <v>4</v>
          </cell>
          <cell r="E3927">
            <v>12</v>
          </cell>
          <cell r="H3927">
            <v>0</v>
          </cell>
          <cell r="I3927">
            <v>3</v>
          </cell>
        </row>
        <row r="3928">
          <cell r="A3928" t="str">
            <v>3524942650667EF+0500+00000</v>
          </cell>
          <cell r="B3928" t="str">
            <v>X28</v>
          </cell>
          <cell r="C3928">
            <v>241985555</v>
          </cell>
          <cell r="D3928" t="str">
            <v>1.67</v>
          </cell>
          <cell r="E3928">
            <v>5</v>
          </cell>
          <cell r="H3928">
            <v>0</v>
          </cell>
          <cell r="I3928">
            <v>3</v>
          </cell>
        </row>
        <row r="3929">
          <cell r="A3929" t="str">
            <v>3524942650667EF+0500+02500</v>
          </cell>
          <cell r="B3929" t="str">
            <v>X28</v>
          </cell>
          <cell r="C3929">
            <v>241985472</v>
          </cell>
          <cell r="D3929" t="str">
            <v>3.67</v>
          </cell>
          <cell r="E3929">
            <v>11</v>
          </cell>
          <cell r="H3929">
            <v>0</v>
          </cell>
          <cell r="I3929">
            <v>3</v>
          </cell>
        </row>
        <row r="3930">
          <cell r="A3930" t="str">
            <v>3524942650667EF+0500+05000</v>
          </cell>
          <cell r="B3930" t="str">
            <v>X28</v>
          </cell>
          <cell r="C3930">
            <v>241985399</v>
          </cell>
          <cell r="D3930" t="str">
            <v>1.67</v>
          </cell>
          <cell r="E3930">
            <v>5</v>
          </cell>
          <cell r="H3930">
            <v>0</v>
          </cell>
          <cell r="I3930">
            <v>3</v>
          </cell>
        </row>
        <row r="3931">
          <cell r="A3931" t="str">
            <v>3524942650667EF+0500+07500</v>
          </cell>
          <cell r="B3931" t="str">
            <v>X28</v>
          </cell>
          <cell r="C3931">
            <v>241985316</v>
          </cell>
          <cell r="D3931" t="str">
            <v>5.33</v>
          </cell>
          <cell r="E3931">
            <v>16</v>
          </cell>
          <cell r="H3931">
            <v>0</v>
          </cell>
          <cell r="I3931">
            <v>3</v>
          </cell>
        </row>
        <row r="3932">
          <cell r="A3932" t="str">
            <v>3524942650667EF+0500+10000</v>
          </cell>
          <cell r="B3932" t="str">
            <v>X28</v>
          </cell>
          <cell r="C3932">
            <v>241985233</v>
          </cell>
          <cell r="D3932" t="str">
            <v>1.33</v>
          </cell>
          <cell r="E3932">
            <v>4</v>
          </cell>
          <cell r="H3932">
            <v>0</v>
          </cell>
          <cell r="I3932">
            <v>3</v>
          </cell>
        </row>
        <row r="3933">
          <cell r="A3933" t="str">
            <v>3524942650667EF+0525+00000</v>
          </cell>
          <cell r="B3933" t="str">
            <v>X28</v>
          </cell>
          <cell r="C3933">
            <v>241985464</v>
          </cell>
          <cell r="D3933">
            <v>4</v>
          </cell>
          <cell r="E3933">
            <v>12</v>
          </cell>
          <cell r="H3933">
            <v>0</v>
          </cell>
          <cell r="I3933">
            <v>3</v>
          </cell>
        </row>
        <row r="3934">
          <cell r="A3934" t="str">
            <v>3524942650667EF+0525+02500</v>
          </cell>
          <cell r="B3934" t="str">
            <v>X28</v>
          </cell>
          <cell r="C3934">
            <v>241985381</v>
          </cell>
          <cell r="D3934">
            <v>5</v>
          </cell>
          <cell r="E3934">
            <v>15</v>
          </cell>
          <cell r="H3934">
            <v>0</v>
          </cell>
          <cell r="I3934">
            <v>3</v>
          </cell>
        </row>
        <row r="3935">
          <cell r="A3935" t="str">
            <v>3524942650667EF+0525+05000</v>
          </cell>
          <cell r="B3935" t="str">
            <v>X28</v>
          </cell>
          <cell r="C3935">
            <v>241985308</v>
          </cell>
          <cell r="D3935">
            <v>3</v>
          </cell>
          <cell r="E3935">
            <v>9</v>
          </cell>
          <cell r="H3935">
            <v>0</v>
          </cell>
          <cell r="I3935">
            <v>3</v>
          </cell>
        </row>
        <row r="3936">
          <cell r="A3936" t="str">
            <v>3524942650667EF+0525+07500</v>
          </cell>
          <cell r="B3936" t="str">
            <v>X28</v>
          </cell>
          <cell r="C3936">
            <v>241985225</v>
          </cell>
          <cell r="D3936" t="str">
            <v>3.67</v>
          </cell>
          <cell r="E3936">
            <v>11</v>
          </cell>
          <cell r="H3936">
            <v>0</v>
          </cell>
          <cell r="I3936">
            <v>3</v>
          </cell>
        </row>
        <row r="3937">
          <cell r="A3937" t="str">
            <v>3524942650667EF+0550+00000</v>
          </cell>
          <cell r="B3937" t="str">
            <v>X28</v>
          </cell>
          <cell r="C3937">
            <v>241985373</v>
          </cell>
          <cell r="D3937">
            <v>4</v>
          </cell>
          <cell r="E3937">
            <v>12</v>
          </cell>
          <cell r="H3937">
            <v>0</v>
          </cell>
          <cell r="I3937">
            <v>3</v>
          </cell>
        </row>
        <row r="3938">
          <cell r="A3938" t="str">
            <v>3524942650667EF+0550+02500</v>
          </cell>
          <cell r="B3938" t="str">
            <v>X28</v>
          </cell>
          <cell r="C3938">
            <v>241985290</v>
          </cell>
          <cell r="D3938" t="str">
            <v>4.33</v>
          </cell>
          <cell r="E3938">
            <v>13</v>
          </cell>
          <cell r="H3938">
            <v>0</v>
          </cell>
          <cell r="I3938">
            <v>3</v>
          </cell>
        </row>
        <row r="3939">
          <cell r="A3939" t="str">
            <v>3524942650667EF+0550+05000</v>
          </cell>
          <cell r="B3939" t="str">
            <v>X28</v>
          </cell>
          <cell r="C3939">
            <v>241985217</v>
          </cell>
          <cell r="D3939" t="str">
            <v>2.67</v>
          </cell>
          <cell r="E3939">
            <v>8</v>
          </cell>
          <cell r="H3939">
            <v>0</v>
          </cell>
          <cell r="I3939">
            <v>3</v>
          </cell>
        </row>
        <row r="3940">
          <cell r="A3940" t="str">
            <v>3524942650667EF+0575+00000</v>
          </cell>
          <cell r="B3940" t="str">
            <v>X28</v>
          </cell>
          <cell r="C3940">
            <v>241985282</v>
          </cell>
          <cell r="D3940">
            <v>2</v>
          </cell>
          <cell r="E3940">
            <v>6</v>
          </cell>
          <cell r="H3940">
            <v>0</v>
          </cell>
          <cell r="I3940">
            <v>3</v>
          </cell>
        </row>
        <row r="3941">
          <cell r="A3941" t="str">
            <v>3524942650667EF+0575+02500</v>
          </cell>
          <cell r="B3941" t="str">
            <v>X28</v>
          </cell>
          <cell r="C3941">
            <v>241985209</v>
          </cell>
          <cell r="D3941" t="str">
            <v>2.33</v>
          </cell>
          <cell r="E3941">
            <v>7</v>
          </cell>
          <cell r="H3941">
            <v>0</v>
          </cell>
          <cell r="I3941">
            <v>3</v>
          </cell>
        </row>
        <row r="3942">
          <cell r="A3942" t="str">
            <v>3524942650667EF+0600+00000</v>
          </cell>
          <cell r="B3942" t="str">
            <v>X28</v>
          </cell>
          <cell r="C3942">
            <v>241985191</v>
          </cell>
          <cell r="D3942" t="str">
            <v>4.67</v>
          </cell>
          <cell r="E3942">
            <v>14</v>
          </cell>
          <cell r="H3942">
            <v>0</v>
          </cell>
          <cell r="I3942">
            <v>3</v>
          </cell>
        </row>
        <row r="3943">
          <cell r="A3943" t="str">
            <v>3524942650667EF-0025+05000</v>
          </cell>
          <cell r="B3943" t="str">
            <v>X28</v>
          </cell>
          <cell r="C3943">
            <v>241987288</v>
          </cell>
          <cell r="D3943" t="str">
            <v>2.57</v>
          </cell>
          <cell r="E3943">
            <v>47</v>
          </cell>
          <cell r="H3943">
            <v>11</v>
          </cell>
          <cell r="I3943">
            <v>14</v>
          </cell>
        </row>
        <row r="3944">
          <cell r="A3944" t="str">
            <v>3524942650667EF-0025+07500</v>
          </cell>
          <cell r="B3944" t="str">
            <v>X28</v>
          </cell>
          <cell r="C3944">
            <v>241987205</v>
          </cell>
          <cell r="D3944" t="str">
            <v>2.75</v>
          </cell>
          <cell r="E3944">
            <v>29</v>
          </cell>
          <cell r="H3944">
            <v>7</v>
          </cell>
          <cell r="I3944">
            <v>8</v>
          </cell>
        </row>
        <row r="3945">
          <cell r="A3945" t="str">
            <v>3524942650667EF-0025+10000</v>
          </cell>
          <cell r="B3945" t="str">
            <v>X28</v>
          </cell>
          <cell r="C3945">
            <v>241987122</v>
          </cell>
          <cell r="D3945" t="str">
            <v>4.2</v>
          </cell>
          <cell r="E3945">
            <v>23</v>
          </cell>
          <cell r="H3945">
            <v>2</v>
          </cell>
          <cell r="I3945">
            <v>5</v>
          </cell>
        </row>
        <row r="3946">
          <cell r="A3946" t="str">
            <v>3524942650667EF-0025+12500</v>
          </cell>
          <cell r="B3946" t="str">
            <v>X28</v>
          </cell>
          <cell r="C3946">
            <v>241987049</v>
          </cell>
          <cell r="D3946" t="str">
            <v>2.5</v>
          </cell>
          <cell r="E3946">
            <v>13</v>
          </cell>
          <cell r="H3946">
            <v>3</v>
          </cell>
          <cell r="I3946">
            <v>4</v>
          </cell>
        </row>
        <row r="3947">
          <cell r="A3947" t="str">
            <v>3524942650667EF-0025+15000</v>
          </cell>
          <cell r="B3947" t="str">
            <v>X28</v>
          </cell>
          <cell r="C3947">
            <v>241986967</v>
          </cell>
          <cell r="D3947" t="str">
            <v>1.75</v>
          </cell>
          <cell r="E3947">
            <v>10</v>
          </cell>
          <cell r="H3947">
            <v>3</v>
          </cell>
          <cell r="I3947">
            <v>4</v>
          </cell>
        </row>
        <row r="3948">
          <cell r="A3948" t="str">
            <v>3524942650667EF-0025+17500</v>
          </cell>
          <cell r="B3948" t="str">
            <v>X28</v>
          </cell>
          <cell r="C3948">
            <v>241986884</v>
          </cell>
          <cell r="D3948">
            <v>1</v>
          </cell>
          <cell r="E3948">
            <v>4</v>
          </cell>
          <cell r="H3948">
            <v>1</v>
          </cell>
          <cell r="I3948">
            <v>3</v>
          </cell>
        </row>
        <row r="3949">
          <cell r="A3949" t="str">
            <v>3524942650667EF-0025+20000</v>
          </cell>
          <cell r="B3949" t="str">
            <v>X28</v>
          </cell>
          <cell r="C3949">
            <v>241986801</v>
          </cell>
          <cell r="D3949">
            <v>7</v>
          </cell>
          <cell r="E3949">
            <v>21</v>
          </cell>
          <cell r="H3949">
            <v>0</v>
          </cell>
          <cell r="I3949">
            <v>3</v>
          </cell>
        </row>
        <row r="3950">
          <cell r="A3950" t="str">
            <v>3524942650667EF-0050+07500</v>
          </cell>
          <cell r="B3950" t="str">
            <v>X28</v>
          </cell>
          <cell r="C3950">
            <v>241987296</v>
          </cell>
          <cell r="D3950" t="str">
            <v>2.8</v>
          </cell>
          <cell r="E3950">
            <v>18</v>
          </cell>
          <cell r="H3950">
            <v>4</v>
          </cell>
          <cell r="I3950">
            <v>5</v>
          </cell>
        </row>
        <row r="3951">
          <cell r="A3951" t="str">
            <v>3524942650667EF-0050+10000</v>
          </cell>
          <cell r="B3951" t="str">
            <v>X28</v>
          </cell>
          <cell r="C3951">
            <v>241987213</v>
          </cell>
          <cell r="D3951" t="str">
            <v>2.5</v>
          </cell>
          <cell r="E3951">
            <v>18</v>
          </cell>
          <cell r="H3951">
            <v>3</v>
          </cell>
          <cell r="I3951">
            <v>6</v>
          </cell>
        </row>
        <row r="3952">
          <cell r="A3952" t="str">
            <v>3524942650667EF-0050+12500</v>
          </cell>
          <cell r="B3952" t="str">
            <v>X28</v>
          </cell>
          <cell r="C3952">
            <v>241987130</v>
          </cell>
          <cell r="D3952" t="str">
            <v>2.5</v>
          </cell>
          <cell r="E3952">
            <v>8</v>
          </cell>
          <cell r="F3952">
            <v>5</v>
          </cell>
          <cell r="H3952">
            <v>3</v>
          </cell>
          <cell r="I3952">
            <v>4</v>
          </cell>
        </row>
        <row r="3953">
          <cell r="A3953" t="str">
            <v>3524942650667EF-0050+15000</v>
          </cell>
          <cell r="B3953" t="str">
            <v>X28</v>
          </cell>
          <cell r="C3953">
            <v>241987056</v>
          </cell>
          <cell r="D3953">
            <v>4</v>
          </cell>
          <cell r="E3953">
            <v>13</v>
          </cell>
          <cell r="H3953">
            <v>1</v>
          </cell>
          <cell r="I3953">
            <v>3</v>
          </cell>
        </row>
        <row r="3954">
          <cell r="A3954" t="str">
            <v>3524942650667EF-0050+17500</v>
          </cell>
          <cell r="B3954" t="str">
            <v>X28</v>
          </cell>
          <cell r="C3954">
            <v>241986975</v>
          </cell>
          <cell r="D3954" t="str">
            <v>5.67</v>
          </cell>
          <cell r="E3954">
            <v>18</v>
          </cell>
          <cell r="H3954">
            <v>1</v>
          </cell>
          <cell r="I3954">
            <v>3</v>
          </cell>
        </row>
        <row r="3955">
          <cell r="A3955" t="str">
            <v>3524942650667EF-0050+20000</v>
          </cell>
          <cell r="B3955" t="str">
            <v>X28</v>
          </cell>
          <cell r="C3955">
            <v>241986892</v>
          </cell>
          <cell r="D3955" t="str">
            <v>2.33</v>
          </cell>
          <cell r="E3955">
            <v>9</v>
          </cell>
          <cell r="H3955">
            <v>2</v>
          </cell>
          <cell r="I3955">
            <v>3</v>
          </cell>
        </row>
        <row r="3956">
          <cell r="A3956" t="str">
            <v>3524942650667EF-0075+10000</v>
          </cell>
          <cell r="B3956" t="str">
            <v>X28</v>
          </cell>
          <cell r="C3956">
            <v>241987304</v>
          </cell>
          <cell r="D3956">
            <v>5</v>
          </cell>
          <cell r="E3956">
            <v>3</v>
          </cell>
          <cell r="F3956">
            <v>20</v>
          </cell>
          <cell r="H3956">
            <v>3</v>
          </cell>
          <cell r="I3956">
            <v>4</v>
          </cell>
        </row>
        <row r="3957">
          <cell r="A3957" t="str">
            <v>3524942650667EF-0075+12500</v>
          </cell>
          <cell r="B3957" t="str">
            <v>X28</v>
          </cell>
          <cell r="C3957">
            <v>241987221</v>
          </cell>
          <cell r="D3957" t="str">
            <v>5.25</v>
          </cell>
          <cell r="E3957">
            <v>15</v>
          </cell>
          <cell r="F3957">
            <v>10</v>
          </cell>
          <cell r="H3957">
            <v>4</v>
          </cell>
          <cell r="I3957">
            <v>4</v>
          </cell>
        </row>
        <row r="3958">
          <cell r="A3958" t="str">
            <v>3524942650667EF-0075+15000</v>
          </cell>
          <cell r="B3958" t="str">
            <v>X28</v>
          </cell>
          <cell r="C3958">
            <v>241987148</v>
          </cell>
          <cell r="D3958" t="str">
            <v>3.5</v>
          </cell>
          <cell r="E3958">
            <v>15</v>
          </cell>
          <cell r="H3958">
            <v>1</v>
          </cell>
          <cell r="I3958">
            <v>4</v>
          </cell>
        </row>
        <row r="3959">
          <cell r="A3959" t="str">
            <v>3524942650667EF-0075+17500</v>
          </cell>
          <cell r="B3959" t="str">
            <v>X28</v>
          </cell>
          <cell r="C3959">
            <v>241987064</v>
          </cell>
          <cell r="D3959" t="str">
            <v>2.33</v>
          </cell>
          <cell r="E3959">
            <v>9</v>
          </cell>
          <cell r="H3959">
            <v>2</v>
          </cell>
          <cell r="I3959">
            <v>3</v>
          </cell>
        </row>
        <row r="3960">
          <cell r="A3960" t="str">
            <v>3524942650667EF-0075+20000</v>
          </cell>
          <cell r="B3960" t="str">
            <v>X28</v>
          </cell>
          <cell r="C3960">
            <v>241986983</v>
          </cell>
          <cell r="D3960" t="str">
            <v>4.33</v>
          </cell>
          <cell r="E3960">
            <v>15</v>
          </cell>
          <cell r="H3960">
            <v>2</v>
          </cell>
          <cell r="I3960">
            <v>3</v>
          </cell>
        </row>
        <row r="3961">
          <cell r="A3961" t="str">
            <v>3524942650667EF-0100+12500</v>
          </cell>
          <cell r="B3961" t="str">
            <v>X28</v>
          </cell>
          <cell r="C3961">
            <v>241987312</v>
          </cell>
          <cell r="D3961" t="str">
            <v>2.8</v>
          </cell>
          <cell r="E3961">
            <v>18</v>
          </cell>
          <cell r="H3961">
            <v>4</v>
          </cell>
          <cell r="I3961">
            <v>5</v>
          </cell>
        </row>
        <row r="3962">
          <cell r="A3962" t="str">
            <v>3524942650667EF-0100+15000</v>
          </cell>
          <cell r="B3962" t="str">
            <v>X28</v>
          </cell>
          <cell r="C3962">
            <v>241987239</v>
          </cell>
          <cell r="D3962" t="str">
            <v>2.6</v>
          </cell>
          <cell r="E3962">
            <v>14</v>
          </cell>
          <cell r="H3962">
            <v>1</v>
          </cell>
          <cell r="I3962">
            <v>5</v>
          </cell>
        </row>
        <row r="3963">
          <cell r="A3963" t="str">
            <v>3524942650667EF-0100+17500</v>
          </cell>
          <cell r="B3963" t="str">
            <v>X28</v>
          </cell>
          <cell r="C3963">
            <v>241987155</v>
          </cell>
          <cell r="D3963" t="str">
            <v>1.67</v>
          </cell>
          <cell r="E3963">
            <v>9</v>
          </cell>
          <cell r="H3963">
            <v>4</v>
          </cell>
          <cell r="I3963">
            <v>3</v>
          </cell>
        </row>
        <row r="3964">
          <cell r="A3964" t="str">
            <v>3524942650667EF-0100+20000</v>
          </cell>
          <cell r="B3964" t="str">
            <v>X28</v>
          </cell>
          <cell r="C3964">
            <v>241987072</v>
          </cell>
          <cell r="D3964" t="str">
            <v>5.25</v>
          </cell>
          <cell r="E3964">
            <v>22</v>
          </cell>
          <cell r="H3964">
            <v>1</v>
          </cell>
          <cell r="I3964">
            <v>4</v>
          </cell>
        </row>
        <row r="3965">
          <cell r="A3965" t="str">
            <v>3524942650667EF-0125+15000</v>
          </cell>
          <cell r="B3965" t="str">
            <v>X28</v>
          </cell>
          <cell r="C3965">
            <v>241987320</v>
          </cell>
          <cell r="D3965">
            <v>4</v>
          </cell>
          <cell r="E3965">
            <v>13</v>
          </cell>
          <cell r="H3965">
            <v>1</v>
          </cell>
          <cell r="I3965">
            <v>3</v>
          </cell>
        </row>
        <row r="3966">
          <cell r="A3966" t="str">
            <v>3524942650667EF-0125+17500</v>
          </cell>
          <cell r="B3966" t="str">
            <v>X28</v>
          </cell>
          <cell r="C3966">
            <v>241987247</v>
          </cell>
          <cell r="D3966" t="str">
            <v>5.25</v>
          </cell>
          <cell r="E3966">
            <v>22</v>
          </cell>
          <cell r="H3966">
            <v>1</v>
          </cell>
          <cell r="I3966">
            <v>4</v>
          </cell>
        </row>
        <row r="3967">
          <cell r="A3967" t="str">
            <v>3524942650667EF-0125+20000</v>
          </cell>
          <cell r="B3967" t="str">
            <v>X28</v>
          </cell>
          <cell r="C3967">
            <v>241987163</v>
          </cell>
          <cell r="D3967" t="str">
            <v>3.75</v>
          </cell>
          <cell r="E3967">
            <v>17</v>
          </cell>
          <cell r="H3967">
            <v>2</v>
          </cell>
          <cell r="I3967">
            <v>4</v>
          </cell>
        </row>
        <row r="3968">
          <cell r="A3968" t="str">
            <v>3524942650667EF-0150+17500</v>
          </cell>
          <cell r="B3968" t="str">
            <v>X28</v>
          </cell>
          <cell r="C3968">
            <v>241987338</v>
          </cell>
          <cell r="D3968" t="str">
            <v>2.8</v>
          </cell>
          <cell r="E3968">
            <v>16</v>
          </cell>
          <cell r="H3968">
            <v>2</v>
          </cell>
          <cell r="I3968">
            <v>5</v>
          </cell>
        </row>
        <row r="3969">
          <cell r="A3969" t="str">
            <v>3524942650667EF-0150+20000</v>
          </cell>
          <cell r="B3969" t="str">
            <v>X28</v>
          </cell>
          <cell r="C3969">
            <v>241987254</v>
          </cell>
          <cell r="D3969">
            <v>3</v>
          </cell>
          <cell r="E3969">
            <v>12</v>
          </cell>
          <cell r="H3969">
            <v>3</v>
          </cell>
          <cell r="I3969">
            <v>3</v>
          </cell>
        </row>
        <row r="3970">
          <cell r="A3970" t="str">
            <v>3524942650667EF-0175+20000</v>
          </cell>
          <cell r="B3970" t="str">
            <v>X28</v>
          </cell>
          <cell r="C3970">
            <v>241987346</v>
          </cell>
          <cell r="D3970">
            <v>4</v>
          </cell>
          <cell r="E3970">
            <v>17</v>
          </cell>
          <cell r="H3970">
            <v>1</v>
          </cell>
          <cell r="I3970">
            <v>4</v>
          </cell>
        </row>
        <row r="3971">
          <cell r="A3971" t="str">
            <v>3524942650876EF+0000+02500</v>
          </cell>
          <cell r="B3971" t="str">
            <v>X28</v>
          </cell>
          <cell r="C3971">
            <v>265242677</v>
          </cell>
          <cell r="D3971" t="str">
            <v>3.88</v>
          </cell>
          <cell r="E3971">
            <v>117</v>
          </cell>
          <cell r="F3971">
            <v>15</v>
          </cell>
          <cell r="H3971">
            <v>31</v>
          </cell>
          <cell r="I3971">
            <v>26</v>
          </cell>
        </row>
        <row r="3972">
          <cell r="A3972" t="str">
            <v>3524942650876EF+0000+05000</v>
          </cell>
          <cell r="B3972" t="str">
            <v>X28</v>
          </cell>
          <cell r="C3972">
            <v>265242594</v>
          </cell>
          <cell r="D3972" t="str">
            <v>4.07</v>
          </cell>
          <cell r="E3972">
            <v>120</v>
          </cell>
          <cell r="F3972">
            <v>35</v>
          </cell>
          <cell r="H3972">
            <v>37</v>
          </cell>
          <cell r="I3972">
            <v>29</v>
          </cell>
        </row>
        <row r="3973">
          <cell r="A3973" t="str">
            <v>3524942650876EF+0000+07500</v>
          </cell>
          <cell r="B3973" t="str">
            <v>X28</v>
          </cell>
          <cell r="C3973">
            <v>265242511</v>
          </cell>
          <cell r="D3973" t="str">
            <v>3.47</v>
          </cell>
          <cell r="E3973">
            <v>52</v>
          </cell>
          <cell r="F3973">
            <v>12</v>
          </cell>
          <cell r="H3973">
            <v>12</v>
          </cell>
          <cell r="I3973">
            <v>15</v>
          </cell>
        </row>
        <row r="3974">
          <cell r="A3974" t="str">
            <v>3524942650876EF+0000+10000</v>
          </cell>
          <cell r="B3974" t="str">
            <v>X28</v>
          </cell>
          <cell r="C3974">
            <v>265242438</v>
          </cell>
          <cell r="D3974" t="str">
            <v>4.44</v>
          </cell>
          <cell r="E3974">
            <v>47</v>
          </cell>
          <cell r="H3974">
            <v>7</v>
          </cell>
          <cell r="I3974">
            <v>9</v>
          </cell>
        </row>
        <row r="3975">
          <cell r="A3975" t="str">
            <v>3524942650876EF+0000+12500</v>
          </cell>
          <cell r="B3975" t="str">
            <v>X28</v>
          </cell>
          <cell r="C3975">
            <v>265242354</v>
          </cell>
          <cell r="D3975" t="str">
            <v>4.5</v>
          </cell>
          <cell r="E3975">
            <v>32</v>
          </cell>
          <cell r="H3975">
            <v>5</v>
          </cell>
          <cell r="I3975">
            <v>6</v>
          </cell>
        </row>
        <row r="3976">
          <cell r="A3976" t="str">
            <v>3524942650876EF+0000+15000</v>
          </cell>
          <cell r="B3976" t="str">
            <v>X28</v>
          </cell>
          <cell r="C3976">
            <v>265242271</v>
          </cell>
          <cell r="D3976" t="str">
            <v>4.8</v>
          </cell>
          <cell r="E3976">
            <v>29</v>
          </cell>
          <cell r="H3976">
            <v>5</v>
          </cell>
          <cell r="I3976">
            <v>5</v>
          </cell>
        </row>
        <row r="3977">
          <cell r="A3977" t="str">
            <v>3524942650876EF+0000+17500</v>
          </cell>
          <cell r="B3977" t="str">
            <v>X28</v>
          </cell>
          <cell r="C3977">
            <v>265242198</v>
          </cell>
          <cell r="D3977">
            <v>5</v>
          </cell>
          <cell r="E3977">
            <v>18</v>
          </cell>
          <cell r="F3977">
            <v>5</v>
          </cell>
          <cell r="H3977">
            <v>3</v>
          </cell>
          <cell r="I3977">
            <v>4</v>
          </cell>
        </row>
        <row r="3978">
          <cell r="A3978" t="str">
            <v>3524942650876EF+0000+20000</v>
          </cell>
          <cell r="B3978" t="str">
            <v>X28</v>
          </cell>
          <cell r="C3978">
            <v>265242115</v>
          </cell>
          <cell r="D3978" t="str">
            <v>3.5</v>
          </cell>
          <cell r="E3978">
            <v>12</v>
          </cell>
          <cell r="F3978">
            <v>4</v>
          </cell>
          <cell r="H3978">
            <v>2</v>
          </cell>
          <cell r="I3978">
            <v>4</v>
          </cell>
        </row>
        <row r="3979">
          <cell r="A3979" t="str">
            <v>3524942650876EF+0025+00000</v>
          </cell>
          <cell r="B3979" t="str">
            <v>X28</v>
          </cell>
          <cell r="C3979">
            <v>265242669</v>
          </cell>
          <cell r="D3979" t="str">
            <v>3.09</v>
          </cell>
          <cell r="E3979">
            <v>79</v>
          </cell>
          <cell r="F3979">
            <v>14</v>
          </cell>
          <cell r="H3979">
            <v>25</v>
          </cell>
          <cell r="I3979">
            <v>22</v>
          </cell>
        </row>
        <row r="3980">
          <cell r="A3980" t="str">
            <v>3524942650876EF+0025+02500</v>
          </cell>
          <cell r="B3980" t="str">
            <v>X28</v>
          </cell>
          <cell r="C3980">
            <v>265242586</v>
          </cell>
          <cell r="D3980" t="str">
            <v>4.23</v>
          </cell>
          <cell r="E3980">
            <v>175</v>
          </cell>
          <cell r="F3980">
            <v>46</v>
          </cell>
          <cell r="H3980">
            <v>52</v>
          </cell>
          <cell r="I3980">
            <v>40</v>
          </cell>
        </row>
        <row r="3981">
          <cell r="A3981" t="str">
            <v>3524942650876EF+0025+05000</v>
          </cell>
          <cell r="B3981" t="str">
            <v>X28</v>
          </cell>
          <cell r="C3981">
            <v>265242503</v>
          </cell>
          <cell r="D3981" t="str">
            <v>3.31</v>
          </cell>
          <cell r="E3981">
            <v>117</v>
          </cell>
          <cell r="H3981">
            <v>31</v>
          </cell>
          <cell r="I3981">
            <v>26</v>
          </cell>
        </row>
        <row r="3982">
          <cell r="A3982" t="str">
            <v>3524942650876EF+0025+07500</v>
          </cell>
          <cell r="B3982" t="str">
            <v>X28</v>
          </cell>
          <cell r="C3982">
            <v>265242420</v>
          </cell>
          <cell r="D3982" t="str">
            <v>3.08</v>
          </cell>
          <cell r="E3982">
            <v>50</v>
          </cell>
          <cell r="H3982">
            <v>10</v>
          </cell>
          <cell r="I3982">
            <v>13</v>
          </cell>
        </row>
        <row r="3983">
          <cell r="A3983" t="str">
            <v>3524942650876EF+0025+10000</v>
          </cell>
          <cell r="B3983" t="str">
            <v>X28</v>
          </cell>
          <cell r="C3983">
            <v>265242347</v>
          </cell>
          <cell r="D3983" t="str">
            <v>4.1</v>
          </cell>
          <cell r="E3983">
            <v>50</v>
          </cell>
          <cell r="H3983">
            <v>9</v>
          </cell>
          <cell r="I3983">
            <v>10</v>
          </cell>
        </row>
        <row r="3984">
          <cell r="A3984" t="str">
            <v>3524942650876EF+0025+12500</v>
          </cell>
          <cell r="B3984" t="str">
            <v>X28</v>
          </cell>
          <cell r="C3984">
            <v>265242263</v>
          </cell>
          <cell r="D3984" t="str">
            <v>5.67</v>
          </cell>
          <cell r="E3984">
            <v>38</v>
          </cell>
          <cell r="H3984">
            <v>4</v>
          </cell>
          <cell r="I3984">
            <v>6</v>
          </cell>
        </row>
        <row r="3985">
          <cell r="A3985" t="str">
            <v>3524942650876EF+0025+15000</v>
          </cell>
          <cell r="B3985" t="str">
            <v>X28</v>
          </cell>
          <cell r="C3985">
            <v>265242180</v>
          </cell>
          <cell r="D3985" t="str">
            <v>5.6</v>
          </cell>
          <cell r="E3985">
            <v>16</v>
          </cell>
          <cell r="F3985">
            <v>16</v>
          </cell>
          <cell r="H3985">
            <v>4</v>
          </cell>
          <cell r="I3985">
            <v>5</v>
          </cell>
        </row>
        <row r="3986">
          <cell r="A3986" t="str">
            <v>3524942650876EF+0025+17500</v>
          </cell>
          <cell r="B3986" t="str">
            <v>X28</v>
          </cell>
          <cell r="C3986">
            <v>265242107</v>
          </cell>
          <cell r="D3986">
            <v>2</v>
          </cell>
          <cell r="E3986">
            <v>9</v>
          </cell>
          <cell r="H3986">
            <v>1</v>
          </cell>
          <cell r="I3986">
            <v>4</v>
          </cell>
        </row>
        <row r="3987">
          <cell r="A3987" t="str">
            <v>3524942650876EF+0025+20000</v>
          </cell>
          <cell r="B3987" t="str">
            <v>X28</v>
          </cell>
          <cell r="C3987">
            <v>265242024</v>
          </cell>
          <cell r="D3987">
            <v>7</v>
          </cell>
          <cell r="E3987">
            <v>14</v>
          </cell>
          <cell r="F3987">
            <v>8</v>
          </cell>
          <cell r="H3987">
            <v>1</v>
          </cell>
          <cell r="I3987">
            <v>3</v>
          </cell>
        </row>
        <row r="3988">
          <cell r="A3988" t="str">
            <v>3524942650876EF+0050+00000</v>
          </cell>
          <cell r="B3988" t="str">
            <v>X28</v>
          </cell>
          <cell r="C3988">
            <v>265242578</v>
          </cell>
          <cell r="D3988" t="str">
            <v>4.33</v>
          </cell>
          <cell r="E3988">
            <v>188</v>
          </cell>
          <cell r="F3988">
            <v>40</v>
          </cell>
          <cell r="H3988">
            <v>55</v>
          </cell>
          <cell r="I3988">
            <v>40</v>
          </cell>
        </row>
        <row r="3989">
          <cell r="A3989" t="str">
            <v>3524942650876EF+0050+02500</v>
          </cell>
          <cell r="B3989" t="str">
            <v>X28</v>
          </cell>
          <cell r="C3989">
            <v>265242495</v>
          </cell>
          <cell r="D3989" t="str">
            <v>3.97</v>
          </cell>
          <cell r="E3989">
            <v>147</v>
          </cell>
          <cell r="F3989">
            <v>20</v>
          </cell>
          <cell r="H3989">
            <v>40</v>
          </cell>
          <cell r="I3989">
            <v>32</v>
          </cell>
        </row>
        <row r="3990">
          <cell r="A3990" t="str">
            <v>3524942650876EF+0050+05000</v>
          </cell>
          <cell r="B3990" t="str">
            <v>X28</v>
          </cell>
          <cell r="C3990">
            <v>265242412</v>
          </cell>
          <cell r="D3990" t="str">
            <v>3.39</v>
          </cell>
          <cell r="E3990">
            <v>65</v>
          </cell>
          <cell r="F3990">
            <v>18</v>
          </cell>
          <cell r="H3990">
            <v>22</v>
          </cell>
          <cell r="I3990">
            <v>18</v>
          </cell>
        </row>
        <row r="3991">
          <cell r="A3991" t="str">
            <v>3524942650876EF+0050+07500</v>
          </cell>
          <cell r="B3991" t="str">
            <v>X28</v>
          </cell>
          <cell r="C3991">
            <v>265242339</v>
          </cell>
          <cell r="D3991" t="str">
            <v>3.46</v>
          </cell>
          <cell r="E3991">
            <v>39</v>
          </cell>
          <cell r="F3991">
            <v>16</v>
          </cell>
          <cell r="H3991">
            <v>10</v>
          </cell>
          <cell r="I3991">
            <v>13</v>
          </cell>
        </row>
        <row r="3992">
          <cell r="A3992" t="str">
            <v>3524942650876EF+0050+10000</v>
          </cell>
          <cell r="B3992" t="str">
            <v>X28</v>
          </cell>
          <cell r="C3992">
            <v>265242255</v>
          </cell>
          <cell r="D3992">
            <v>4</v>
          </cell>
          <cell r="E3992">
            <v>43</v>
          </cell>
          <cell r="H3992">
            <v>7</v>
          </cell>
          <cell r="I3992">
            <v>9</v>
          </cell>
        </row>
        <row r="3993">
          <cell r="A3993" t="str">
            <v>3524942650876EF+0050+12500</v>
          </cell>
          <cell r="B3993" t="str">
            <v>X28</v>
          </cell>
          <cell r="C3993">
            <v>265242172</v>
          </cell>
          <cell r="D3993" t="str">
            <v>4.75</v>
          </cell>
          <cell r="E3993">
            <v>22</v>
          </cell>
          <cell r="H3993">
            <v>3</v>
          </cell>
          <cell r="I3993">
            <v>4</v>
          </cell>
        </row>
        <row r="3994">
          <cell r="A3994" t="str">
            <v>3524942650876EF+0050+15000</v>
          </cell>
          <cell r="B3994" t="str">
            <v>X28</v>
          </cell>
          <cell r="C3994">
            <v>265242099</v>
          </cell>
          <cell r="D3994" t="str">
            <v>6.2</v>
          </cell>
          <cell r="E3994">
            <v>35</v>
          </cell>
          <cell r="H3994">
            <v>4</v>
          </cell>
          <cell r="I3994">
            <v>5</v>
          </cell>
        </row>
        <row r="3995">
          <cell r="A3995" t="str">
            <v>3524942650876EF+0050+17500</v>
          </cell>
          <cell r="B3995" t="str">
            <v>X28</v>
          </cell>
          <cell r="C3995">
            <v>265242016</v>
          </cell>
          <cell r="D3995" t="str">
            <v>2.33</v>
          </cell>
          <cell r="E3995">
            <v>7</v>
          </cell>
          <cell r="H3995">
            <v>0</v>
          </cell>
          <cell r="I3995">
            <v>3</v>
          </cell>
        </row>
        <row r="3996">
          <cell r="A3996" t="str">
            <v>3524942650876EF+0050+20000</v>
          </cell>
          <cell r="B3996" t="str">
            <v>X28</v>
          </cell>
          <cell r="C3996">
            <v>265241935</v>
          </cell>
          <cell r="D3996">
            <v>4</v>
          </cell>
          <cell r="E3996">
            <v>13</v>
          </cell>
          <cell r="H3996">
            <v>1</v>
          </cell>
          <cell r="I3996">
            <v>3</v>
          </cell>
        </row>
        <row r="3997">
          <cell r="A3997" t="str">
            <v>3524942650876EF+0075+00000</v>
          </cell>
          <cell r="B3997" t="str">
            <v>X28</v>
          </cell>
          <cell r="C3997">
            <v>265242487</v>
          </cell>
          <cell r="D3997" t="str">
            <v>3.67</v>
          </cell>
          <cell r="E3997">
            <v>149</v>
          </cell>
          <cell r="H3997">
            <v>39</v>
          </cell>
          <cell r="I3997">
            <v>30</v>
          </cell>
        </row>
        <row r="3998">
          <cell r="A3998" t="str">
            <v>3524942650876EF+0075+02500</v>
          </cell>
          <cell r="B3998" t="str">
            <v>X28</v>
          </cell>
          <cell r="C3998">
            <v>265242404</v>
          </cell>
          <cell r="D3998" t="str">
            <v>3.87</v>
          </cell>
          <cell r="E3998">
            <v>86</v>
          </cell>
          <cell r="F3998">
            <v>29</v>
          </cell>
          <cell r="H3998">
            <v>26</v>
          </cell>
          <cell r="I3998">
            <v>23</v>
          </cell>
        </row>
        <row r="3999">
          <cell r="A3999" t="str">
            <v>3524942650876EF+0075+05000</v>
          </cell>
          <cell r="B3999" t="str">
            <v>X28</v>
          </cell>
          <cell r="C3999">
            <v>265242321</v>
          </cell>
          <cell r="D3999" t="str">
            <v>3.7</v>
          </cell>
          <cell r="E3999">
            <v>77</v>
          </cell>
          <cell r="F3999">
            <v>18</v>
          </cell>
          <cell r="H3999">
            <v>21</v>
          </cell>
          <cell r="I3999">
            <v>20</v>
          </cell>
        </row>
        <row r="4000">
          <cell r="A4000" t="str">
            <v>3524942650876EF+0075+07500</v>
          </cell>
          <cell r="B4000" t="str">
            <v>X28</v>
          </cell>
          <cell r="C4000">
            <v>265242248</v>
          </cell>
          <cell r="D4000">
            <v>3</v>
          </cell>
          <cell r="E4000">
            <v>34</v>
          </cell>
          <cell r="H4000">
            <v>7</v>
          </cell>
          <cell r="I4000">
            <v>9</v>
          </cell>
        </row>
        <row r="4001">
          <cell r="A4001" t="str">
            <v>3524942650876EF+0075+10000</v>
          </cell>
          <cell r="B4001" t="str">
            <v>X28</v>
          </cell>
          <cell r="C4001">
            <v>265242164</v>
          </cell>
          <cell r="D4001">
            <v>6</v>
          </cell>
          <cell r="E4001">
            <v>19</v>
          </cell>
          <cell r="F4001">
            <v>16</v>
          </cell>
          <cell r="H4001">
            <v>5</v>
          </cell>
          <cell r="I4001">
            <v>5</v>
          </cell>
        </row>
        <row r="4002">
          <cell r="A4002" t="str">
            <v>3524942650876EF+0075+12500</v>
          </cell>
          <cell r="B4002" t="str">
            <v>X28</v>
          </cell>
          <cell r="C4002">
            <v>265242081</v>
          </cell>
          <cell r="D4002">
            <v>4</v>
          </cell>
          <cell r="E4002">
            <v>25</v>
          </cell>
          <cell r="H4002">
            <v>5</v>
          </cell>
          <cell r="I4002">
            <v>5</v>
          </cell>
        </row>
        <row r="4003">
          <cell r="A4003" t="str">
            <v>3524942650876EF+0075+15000</v>
          </cell>
          <cell r="B4003" t="str">
            <v>X28</v>
          </cell>
          <cell r="C4003">
            <v>265242008</v>
          </cell>
          <cell r="D4003" t="str">
            <v>4.75</v>
          </cell>
          <cell r="E4003">
            <v>22</v>
          </cell>
          <cell r="H4003">
            <v>3</v>
          </cell>
          <cell r="I4003">
            <v>4</v>
          </cell>
        </row>
        <row r="4004">
          <cell r="A4004" t="str">
            <v>3524942650876EF+0075+17500</v>
          </cell>
          <cell r="B4004" t="str">
            <v>X28</v>
          </cell>
          <cell r="C4004">
            <v>265241927</v>
          </cell>
          <cell r="D4004" t="str">
            <v>2.33</v>
          </cell>
          <cell r="E4004">
            <v>4</v>
          </cell>
          <cell r="F4004">
            <v>4</v>
          </cell>
          <cell r="H4004">
            <v>1</v>
          </cell>
          <cell r="I4004">
            <v>3</v>
          </cell>
        </row>
        <row r="4005">
          <cell r="A4005" t="str">
            <v>3524942650876EF+0075+20000</v>
          </cell>
          <cell r="B4005" t="str">
            <v>X28</v>
          </cell>
          <cell r="C4005">
            <v>265241844</v>
          </cell>
          <cell r="D4005" t="str">
            <v>6.67</v>
          </cell>
          <cell r="E4005">
            <v>20</v>
          </cell>
          <cell r="H4005">
            <v>0</v>
          </cell>
          <cell r="I4005">
            <v>3</v>
          </cell>
        </row>
        <row r="4006">
          <cell r="A4006" t="str">
            <v>3524942650876EF+0100+00000</v>
          </cell>
          <cell r="B4006" t="str">
            <v>X28</v>
          </cell>
          <cell r="C4006">
            <v>265242396</v>
          </cell>
          <cell r="D4006" t="str">
            <v>4.08</v>
          </cell>
          <cell r="E4006">
            <v>140</v>
          </cell>
          <cell r="H4006">
            <v>34</v>
          </cell>
          <cell r="I4006">
            <v>26</v>
          </cell>
        </row>
        <row r="4007">
          <cell r="A4007" t="str">
            <v>3524942650876EF+0100+02500</v>
          </cell>
          <cell r="B4007" t="str">
            <v>X28</v>
          </cell>
          <cell r="C4007">
            <v>265242313</v>
          </cell>
          <cell r="D4007" t="str">
            <v>3.26</v>
          </cell>
          <cell r="E4007">
            <v>84</v>
          </cell>
          <cell r="H4007">
            <v>22</v>
          </cell>
          <cell r="I4007">
            <v>19</v>
          </cell>
        </row>
        <row r="4008">
          <cell r="A4008" t="str">
            <v>3524942650876EF+0100+05000</v>
          </cell>
          <cell r="B4008" t="str">
            <v>X28</v>
          </cell>
          <cell r="C4008">
            <v>265242230</v>
          </cell>
          <cell r="D4008">
            <v>4</v>
          </cell>
          <cell r="E4008">
            <v>68</v>
          </cell>
          <cell r="F4008">
            <v>26</v>
          </cell>
          <cell r="H4008">
            <v>22</v>
          </cell>
          <cell r="I4008">
            <v>18</v>
          </cell>
        </row>
        <row r="4009">
          <cell r="A4009" t="str">
            <v>3524942650876EF+0100+07500</v>
          </cell>
          <cell r="B4009" t="str">
            <v>X28</v>
          </cell>
          <cell r="C4009">
            <v>265242156</v>
          </cell>
          <cell r="D4009" t="str">
            <v>3.43</v>
          </cell>
          <cell r="E4009">
            <v>42</v>
          </cell>
          <cell r="F4009">
            <v>18</v>
          </cell>
          <cell r="H4009">
            <v>12</v>
          </cell>
          <cell r="I4009">
            <v>14</v>
          </cell>
        </row>
        <row r="4010">
          <cell r="A4010" t="str">
            <v>3524942650876EF+0100+10000</v>
          </cell>
          <cell r="B4010" t="str">
            <v>X28</v>
          </cell>
          <cell r="C4010">
            <v>265242073</v>
          </cell>
          <cell r="D4010" t="str">
            <v>4.17</v>
          </cell>
          <cell r="E4010">
            <v>30</v>
          </cell>
          <cell r="H4010">
            <v>5</v>
          </cell>
          <cell r="I4010">
            <v>6</v>
          </cell>
        </row>
        <row r="4011">
          <cell r="A4011" t="str">
            <v>3524942650876EF+0100+12500</v>
          </cell>
          <cell r="B4011" t="str">
            <v>X28</v>
          </cell>
          <cell r="C4011">
            <v>265241992</v>
          </cell>
          <cell r="D4011" t="str">
            <v>3.4</v>
          </cell>
          <cell r="E4011">
            <v>21</v>
          </cell>
          <cell r="H4011">
            <v>4</v>
          </cell>
          <cell r="I4011">
            <v>5</v>
          </cell>
        </row>
        <row r="4012">
          <cell r="A4012" t="str">
            <v>3524942650876EF+0100+15000</v>
          </cell>
          <cell r="B4012" t="str">
            <v>X28</v>
          </cell>
          <cell r="C4012">
            <v>265241919</v>
          </cell>
          <cell r="D4012" t="str">
            <v>6.5</v>
          </cell>
          <cell r="E4012">
            <v>17</v>
          </cell>
          <cell r="F4012">
            <v>12</v>
          </cell>
          <cell r="H4012">
            <v>3</v>
          </cell>
          <cell r="I4012">
            <v>4</v>
          </cell>
        </row>
        <row r="4013">
          <cell r="A4013" t="str">
            <v>3524942650876EF+0100+17500</v>
          </cell>
          <cell r="B4013" t="str">
            <v>X28</v>
          </cell>
          <cell r="C4013">
            <v>265241836</v>
          </cell>
          <cell r="D4013" t="str">
            <v>5.25</v>
          </cell>
          <cell r="E4013">
            <v>15</v>
          </cell>
          <cell r="F4013">
            <v>8</v>
          </cell>
          <cell r="H4013">
            <v>2</v>
          </cell>
          <cell r="I4013">
            <v>4</v>
          </cell>
        </row>
        <row r="4014">
          <cell r="A4014" t="str">
            <v>3524942650876EF+0100+20000</v>
          </cell>
          <cell r="B4014" t="str">
            <v>X28</v>
          </cell>
          <cell r="C4014">
            <v>265241752</v>
          </cell>
          <cell r="D4014" t="str">
            <v>2.33</v>
          </cell>
          <cell r="E4014">
            <v>7</v>
          </cell>
          <cell r="H4014">
            <v>0</v>
          </cell>
          <cell r="I4014">
            <v>3</v>
          </cell>
        </row>
        <row r="4015">
          <cell r="A4015" t="str">
            <v>3524942650876EF+0125+00000</v>
          </cell>
          <cell r="B4015" t="str">
            <v>X28</v>
          </cell>
          <cell r="C4015">
            <v>265242305</v>
          </cell>
          <cell r="D4015" t="str">
            <v>4.19</v>
          </cell>
          <cell r="E4015">
            <v>127</v>
          </cell>
          <cell r="F4015">
            <v>15</v>
          </cell>
          <cell r="H4015">
            <v>33</v>
          </cell>
          <cell r="I4015">
            <v>26</v>
          </cell>
        </row>
        <row r="4016">
          <cell r="A4016" t="str">
            <v>3524942650876EF+0125+02500</v>
          </cell>
          <cell r="B4016" t="str">
            <v>X28</v>
          </cell>
          <cell r="C4016">
            <v>265242222</v>
          </cell>
          <cell r="D4016" t="str">
            <v>3.33</v>
          </cell>
          <cell r="E4016">
            <v>82</v>
          </cell>
          <cell r="F4016">
            <v>13</v>
          </cell>
          <cell r="H4016">
            <v>25</v>
          </cell>
          <cell r="I4016">
            <v>21</v>
          </cell>
        </row>
        <row r="4017">
          <cell r="A4017" t="str">
            <v>3524942650876EF+0125+05000</v>
          </cell>
          <cell r="B4017" t="str">
            <v>X28</v>
          </cell>
          <cell r="C4017">
            <v>265242149</v>
          </cell>
          <cell r="D4017" t="str">
            <v>3.24</v>
          </cell>
          <cell r="E4017">
            <v>73</v>
          </cell>
          <cell r="H4017">
            <v>18</v>
          </cell>
          <cell r="I4017">
            <v>17</v>
          </cell>
        </row>
        <row r="4018">
          <cell r="A4018" t="str">
            <v>3524942650876EF+0125+07500</v>
          </cell>
          <cell r="B4018" t="str">
            <v>X28</v>
          </cell>
          <cell r="C4018">
            <v>265242065</v>
          </cell>
          <cell r="D4018" t="str">
            <v>2.83</v>
          </cell>
          <cell r="E4018">
            <v>45</v>
          </cell>
          <cell r="H4018">
            <v>11</v>
          </cell>
          <cell r="I4018">
            <v>12</v>
          </cell>
        </row>
        <row r="4019">
          <cell r="A4019" t="str">
            <v>3524942650876EF+0125+10000</v>
          </cell>
          <cell r="B4019" t="str">
            <v>X28</v>
          </cell>
          <cell r="C4019">
            <v>265241984</v>
          </cell>
          <cell r="D4019" t="str">
            <v>7.17</v>
          </cell>
          <cell r="E4019">
            <v>32</v>
          </cell>
          <cell r="F4019">
            <v>18</v>
          </cell>
          <cell r="H4019">
            <v>7</v>
          </cell>
          <cell r="I4019">
            <v>6</v>
          </cell>
        </row>
        <row r="4020">
          <cell r="A4020" t="str">
            <v>3524942650876EF+0125+12500</v>
          </cell>
          <cell r="B4020" t="str">
            <v>X28</v>
          </cell>
          <cell r="C4020">
            <v>265241901</v>
          </cell>
          <cell r="D4020" t="str">
            <v>4.5</v>
          </cell>
          <cell r="E4020">
            <v>21</v>
          </cell>
          <cell r="H4020">
            <v>3</v>
          </cell>
          <cell r="I4020">
            <v>4</v>
          </cell>
        </row>
        <row r="4021">
          <cell r="A4021" t="str">
            <v>3524942650876EF+0125+15000</v>
          </cell>
          <cell r="B4021" t="str">
            <v>X28</v>
          </cell>
          <cell r="C4021">
            <v>265241828</v>
          </cell>
          <cell r="D4021" t="str">
            <v>3.75</v>
          </cell>
          <cell r="E4021">
            <v>7</v>
          </cell>
          <cell r="F4021">
            <v>24</v>
          </cell>
          <cell r="H4021">
            <v>1</v>
          </cell>
          <cell r="I4021">
            <v>8</v>
          </cell>
        </row>
        <row r="4022">
          <cell r="A4022" t="str">
            <v>3524942650876EF+0125+17500</v>
          </cell>
          <cell r="B4022" t="str">
            <v>X28</v>
          </cell>
          <cell r="C4022">
            <v>265241745</v>
          </cell>
          <cell r="D4022">
            <v>2</v>
          </cell>
          <cell r="E4022">
            <v>7</v>
          </cell>
          <cell r="H4022">
            <v>1</v>
          </cell>
          <cell r="I4022">
            <v>3</v>
          </cell>
        </row>
        <row r="4023">
          <cell r="A4023" t="str">
            <v>3524942650876EF+0125+20000</v>
          </cell>
          <cell r="B4023" t="str">
            <v>X28</v>
          </cell>
          <cell r="C4023">
            <v>265241661</v>
          </cell>
          <cell r="D4023" t="str">
            <v>7.67</v>
          </cell>
          <cell r="E4023">
            <v>24</v>
          </cell>
          <cell r="H4023">
            <v>1</v>
          </cell>
          <cell r="I4023">
            <v>3</v>
          </cell>
        </row>
        <row r="4024">
          <cell r="A4024" t="str">
            <v>3524942650876EF+0150+00000</v>
          </cell>
          <cell r="B4024" t="str">
            <v>X28</v>
          </cell>
          <cell r="C4024">
            <v>265242214</v>
          </cell>
          <cell r="D4024" t="str">
            <v>3.42</v>
          </cell>
          <cell r="E4024">
            <v>121</v>
          </cell>
          <cell r="H4024">
            <v>32</v>
          </cell>
          <cell r="I4024">
            <v>26</v>
          </cell>
        </row>
        <row r="4025">
          <cell r="A4025" t="str">
            <v>3524942650876EF+0150+02500</v>
          </cell>
          <cell r="B4025" t="str">
            <v>X28</v>
          </cell>
          <cell r="C4025">
            <v>265242131</v>
          </cell>
          <cell r="D4025" t="str">
            <v>4.25</v>
          </cell>
          <cell r="E4025">
            <v>58</v>
          </cell>
          <cell r="F4025">
            <v>27</v>
          </cell>
          <cell r="H4025">
            <v>17</v>
          </cell>
          <cell r="I4025">
            <v>16</v>
          </cell>
        </row>
        <row r="4026">
          <cell r="A4026" t="str">
            <v>3524942650876EF+0150+05000</v>
          </cell>
          <cell r="B4026" t="str">
            <v>X28</v>
          </cell>
          <cell r="C4026">
            <v>265242057</v>
          </cell>
          <cell r="D4026" t="str">
            <v>4.21</v>
          </cell>
          <cell r="E4026">
            <v>79</v>
          </cell>
          <cell r="F4026">
            <v>22</v>
          </cell>
          <cell r="H4026">
            <v>21</v>
          </cell>
          <cell r="I4026">
            <v>19</v>
          </cell>
        </row>
        <row r="4027">
          <cell r="A4027" t="str">
            <v>3524942650876EF+0150+07500</v>
          </cell>
          <cell r="B4027" t="str">
            <v>X28</v>
          </cell>
          <cell r="C4027">
            <v>265241976</v>
          </cell>
          <cell r="D4027" t="str">
            <v>3.14</v>
          </cell>
          <cell r="E4027">
            <v>40</v>
          </cell>
          <cell r="F4027">
            <v>15</v>
          </cell>
          <cell r="H4027">
            <v>11</v>
          </cell>
          <cell r="I4027">
            <v>14</v>
          </cell>
        </row>
        <row r="4028">
          <cell r="A4028" t="str">
            <v>3524942650876EF+0150+10000</v>
          </cell>
          <cell r="B4028" t="str">
            <v>X28</v>
          </cell>
          <cell r="C4028">
            <v>265241893</v>
          </cell>
          <cell r="D4028" t="str">
            <v>4.2</v>
          </cell>
          <cell r="E4028">
            <v>9</v>
          </cell>
          <cell r="F4028">
            <v>16</v>
          </cell>
          <cell r="H4028">
            <v>4</v>
          </cell>
          <cell r="I4028">
            <v>5</v>
          </cell>
        </row>
        <row r="4029">
          <cell r="A4029" t="str">
            <v>3524942650876EF+0150+12500</v>
          </cell>
          <cell r="B4029" t="str">
            <v>X28</v>
          </cell>
          <cell r="C4029">
            <v>265241810</v>
          </cell>
          <cell r="D4029" t="str">
            <v>4.2</v>
          </cell>
          <cell r="E4029">
            <v>25</v>
          </cell>
          <cell r="H4029">
            <v>4</v>
          </cell>
          <cell r="I4029">
            <v>5</v>
          </cell>
        </row>
        <row r="4030">
          <cell r="A4030" t="str">
            <v>3524942650876EF+0150+15000</v>
          </cell>
          <cell r="B4030" t="str">
            <v>X28</v>
          </cell>
          <cell r="C4030">
            <v>265241737</v>
          </cell>
          <cell r="D4030" t="str">
            <v>4.5</v>
          </cell>
          <cell r="E4030">
            <v>10</v>
          </cell>
          <cell r="F4030">
            <v>10</v>
          </cell>
          <cell r="H4030">
            <v>2</v>
          </cell>
          <cell r="I4030">
            <v>4</v>
          </cell>
        </row>
        <row r="4031">
          <cell r="A4031" t="str">
            <v>3524942650876EF+0150+17500</v>
          </cell>
          <cell r="B4031" t="str">
            <v>X28</v>
          </cell>
          <cell r="C4031">
            <v>265241653</v>
          </cell>
          <cell r="D4031" t="str">
            <v>3.67</v>
          </cell>
          <cell r="E4031">
            <v>12</v>
          </cell>
          <cell r="H4031">
            <v>1</v>
          </cell>
          <cell r="I4031">
            <v>3</v>
          </cell>
        </row>
        <row r="4032">
          <cell r="A4032" t="str">
            <v>3524942650876EF+0150+20000</v>
          </cell>
          <cell r="B4032" t="str">
            <v>X28</v>
          </cell>
          <cell r="C4032">
            <v>265241570</v>
          </cell>
          <cell r="D4032" t="str">
            <v>3.33</v>
          </cell>
          <cell r="E4032">
            <v>11</v>
          </cell>
          <cell r="H4032">
            <v>1</v>
          </cell>
          <cell r="I4032">
            <v>3</v>
          </cell>
        </row>
        <row r="4033">
          <cell r="A4033" t="str">
            <v>3524942650876EF+0175+00000</v>
          </cell>
          <cell r="B4033" t="str">
            <v>X28</v>
          </cell>
          <cell r="C4033">
            <v>265242123</v>
          </cell>
          <cell r="D4033" t="str">
            <v>4.4</v>
          </cell>
          <cell r="E4033">
            <v>88</v>
          </cell>
          <cell r="F4033">
            <v>50</v>
          </cell>
          <cell r="H4033">
            <v>28</v>
          </cell>
          <cell r="I4033">
            <v>25</v>
          </cell>
        </row>
        <row r="4034">
          <cell r="A4034" t="str">
            <v>3524942650876EF+0175+02500</v>
          </cell>
          <cell r="B4034" t="str">
            <v>X28</v>
          </cell>
          <cell r="C4034">
            <v>265242040</v>
          </cell>
          <cell r="D4034" t="str">
            <v>3.56</v>
          </cell>
          <cell r="E4034">
            <v>62</v>
          </cell>
          <cell r="F4034">
            <v>20</v>
          </cell>
          <cell r="H4034">
            <v>18</v>
          </cell>
          <cell r="I4034">
            <v>18</v>
          </cell>
        </row>
        <row r="4035">
          <cell r="A4035" t="str">
            <v>3524942650876EF+0175+05000</v>
          </cell>
          <cell r="B4035" t="str">
            <v>X28</v>
          </cell>
          <cell r="C4035">
            <v>265241968</v>
          </cell>
          <cell r="D4035" t="str">
            <v>3.53</v>
          </cell>
          <cell r="E4035">
            <v>62</v>
          </cell>
          <cell r="F4035">
            <v>15</v>
          </cell>
          <cell r="H4035">
            <v>17</v>
          </cell>
          <cell r="I4035">
            <v>17</v>
          </cell>
        </row>
        <row r="4036">
          <cell r="A4036" t="str">
            <v>3524942650876EF+0175+07500</v>
          </cell>
          <cell r="B4036" t="str">
            <v>X28</v>
          </cell>
          <cell r="C4036">
            <v>265241885</v>
          </cell>
          <cell r="D4036" t="str">
            <v>3.14</v>
          </cell>
          <cell r="E4036">
            <v>26</v>
          </cell>
          <cell r="F4036">
            <v>30</v>
          </cell>
          <cell r="H4036">
            <v>12</v>
          </cell>
          <cell r="I4036">
            <v>14</v>
          </cell>
        </row>
        <row r="4037">
          <cell r="A4037" t="str">
            <v>3524942650876EF+0175+10000</v>
          </cell>
          <cell r="B4037" t="str">
            <v>X28</v>
          </cell>
          <cell r="C4037">
            <v>265241802</v>
          </cell>
          <cell r="D4037" t="str">
            <v>6.4</v>
          </cell>
          <cell r="E4037">
            <v>19</v>
          </cell>
          <cell r="F4037">
            <v>17</v>
          </cell>
          <cell r="H4037">
            <v>4</v>
          </cell>
          <cell r="I4037">
            <v>5</v>
          </cell>
        </row>
        <row r="4038">
          <cell r="A4038" t="str">
            <v>3524942650876EF+0175+12500</v>
          </cell>
          <cell r="B4038" t="str">
            <v>X28</v>
          </cell>
          <cell r="C4038">
            <v>265241729</v>
          </cell>
          <cell r="D4038">
            <v>5</v>
          </cell>
          <cell r="E4038">
            <v>17</v>
          </cell>
          <cell r="F4038">
            <v>12</v>
          </cell>
          <cell r="H4038">
            <v>4</v>
          </cell>
          <cell r="I4038">
            <v>5</v>
          </cell>
        </row>
        <row r="4039">
          <cell r="A4039" t="str">
            <v>3524942650876EF+0175+15000</v>
          </cell>
          <cell r="B4039" t="str">
            <v>X28</v>
          </cell>
          <cell r="C4039">
            <v>265241646</v>
          </cell>
          <cell r="D4039" t="str">
            <v>5.75</v>
          </cell>
          <cell r="E4039">
            <v>11</v>
          </cell>
          <cell r="F4039">
            <v>14</v>
          </cell>
          <cell r="H4039">
            <v>2</v>
          </cell>
          <cell r="I4039">
            <v>4</v>
          </cell>
        </row>
        <row r="4040">
          <cell r="A4040" t="str">
            <v>3524942650876EF+0175+17500</v>
          </cell>
          <cell r="B4040" t="str">
            <v>X28</v>
          </cell>
          <cell r="C4040">
            <v>265241562</v>
          </cell>
          <cell r="D4040" t="str">
            <v>4.67</v>
          </cell>
          <cell r="E4040">
            <v>15</v>
          </cell>
          <cell r="H4040">
            <v>1</v>
          </cell>
          <cell r="I4040">
            <v>3</v>
          </cell>
        </row>
        <row r="4041">
          <cell r="A4041" t="str">
            <v>3524942650876EF+0175+20000</v>
          </cell>
          <cell r="B4041" t="str">
            <v>X28</v>
          </cell>
          <cell r="C4041">
            <v>265241489</v>
          </cell>
          <cell r="D4041" t="str">
            <v>3.67</v>
          </cell>
          <cell r="E4041">
            <v>7</v>
          </cell>
          <cell r="F4041">
            <v>4</v>
          </cell>
          <cell r="H4041">
            <v>0</v>
          </cell>
          <cell r="I4041">
            <v>3</v>
          </cell>
        </row>
        <row r="4042">
          <cell r="A4042" t="str">
            <v>3524942650876EF+0200+00000</v>
          </cell>
          <cell r="B4042" t="str">
            <v>X28</v>
          </cell>
          <cell r="C4042">
            <v>265242032</v>
          </cell>
          <cell r="D4042" t="str">
            <v>3.75</v>
          </cell>
          <cell r="E4042">
            <v>139</v>
          </cell>
          <cell r="H4042">
            <v>34</v>
          </cell>
          <cell r="I4042">
            <v>28</v>
          </cell>
        </row>
        <row r="4043">
          <cell r="A4043" t="str">
            <v>3524942650876EF+0200+02500</v>
          </cell>
          <cell r="B4043" t="str">
            <v>X28</v>
          </cell>
          <cell r="C4043">
            <v>265241950</v>
          </cell>
          <cell r="D4043" t="str">
            <v>3.17</v>
          </cell>
          <cell r="E4043">
            <v>79</v>
          </cell>
          <cell r="H4043">
            <v>22</v>
          </cell>
          <cell r="I4043">
            <v>18</v>
          </cell>
        </row>
        <row r="4044">
          <cell r="A4044" t="str">
            <v>3524942650876EF+0200+05000</v>
          </cell>
          <cell r="B4044" t="str">
            <v>X28</v>
          </cell>
          <cell r="C4044">
            <v>265241877</v>
          </cell>
          <cell r="D4044" t="str">
            <v>3.11</v>
          </cell>
          <cell r="E4044">
            <v>67</v>
          </cell>
          <cell r="F4044">
            <v>13</v>
          </cell>
          <cell r="H4044">
            <v>21</v>
          </cell>
          <cell r="I4044">
            <v>19</v>
          </cell>
        </row>
        <row r="4045">
          <cell r="A4045" t="str">
            <v>3524942650876EF+0200+07500</v>
          </cell>
          <cell r="B4045" t="str">
            <v>X28</v>
          </cell>
          <cell r="C4045">
            <v>265241794</v>
          </cell>
          <cell r="D4045" t="str">
            <v>3.43</v>
          </cell>
          <cell r="E4045">
            <v>47</v>
          </cell>
          <cell r="F4045">
            <v>13</v>
          </cell>
          <cell r="H4045">
            <v>12</v>
          </cell>
          <cell r="I4045">
            <v>14</v>
          </cell>
        </row>
        <row r="4046">
          <cell r="A4046" t="str">
            <v>3524942650876EF+0200+10000</v>
          </cell>
          <cell r="B4046" t="str">
            <v>X28</v>
          </cell>
          <cell r="C4046">
            <v>265241711</v>
          </cell>
          <cell r="D4046">
            <v>4</v>
          </cell>
          <cell r="E4046">
            <v>29</v>
          </cell>
          <cell r="H4046">
            <v>5</v>
          </cell>
          <cell r="I4046">
            <v>6</v>
          </cell>
        </row>
        <row r="4047">
          <cell r="A4047" t="str">
            <v>3524942650876EF+0200+12500</v>
          </cell>
          <cell r="B4047" t="str">
            <v>X28</v>
          </cell>
          <cell r="C4047">
            <v>265241638</v>
          </cell>
          <cell r="D4047" t="str">
            <v>4.25</v>
          </cell>
          <cell r="E4047">
            <v>14</v>
          </cell>
          <cell r="F4047">
            <v>5</v>
          </cell>
          <cell r="H4047">
            <v>2</v>
          </cell>
          <cell r="I4047">
            <v>4</v>
          </cell>
        </row>
        <row r="4048">
          <cell r="A4048" t="str">
            <v>3524942650876EF+0200+15000</v>
          </cell>
          <cell r="B4048" t="str">
            <v>X28</v>
          </cell>
          <cell r="C4048">
            <v>265241554</v>
          </cell>
          <cell r="D4048">
            <v>6</v>
          </cell>
          <cell r="E4048">
            <v>19</v>
          </cell>
          <cell r="H4048">
            <v>1</v>
          </cell>
          <cell r="I4048">
            <v>3</v>
          </cell>
        </row>
        <row r="4049">
          <cell r="A4049" t="str">
            <v>3524942650876EF+0200+17500</v>
          </cell>
          <cell r="B4049" t="str">
            <v>X28</v>
          </cell>
          <cell r="C4049">
            <v>265241471</v>
          </cell>
          <cell r="D4049" t="str">
            <v>2.33</v>
          </cell>
          <cell r="E4049">
            <v>8</v>
          </cell>
          <cell r="H4049">
            <v>1</v>
          </cell>
          <cell r="I4049">
            <v>3</v>
          </cell>
        </row>
        <row r="4050">
          <cell r="A4050" t="str">
            <v>3524942650876EF+0200+20000</v>
          </cell>
          <cell r="B4050" t="str">
            <v>X28</v>
          </cell>
          <cell r="C4050">
            <v>265241398</v>
          </cell>
          <cell r="D4050" t="str">
            <v>5.33</v>
          </cell>
          <cell r="E4050">
            <v>17</v>
          </cell>
          <cell r="H4050">
            <v>1</v>
          </cell>
          <cell r="I4050">
            <v>3</v>
          </cell>
        </row>
        <row r="4051">
          <cell r="A4051" t="str">
            <v>3524942650876EF+0225+00000</v>
          </cell>
          <cell r="B4051" t="str">
            <v>X28</v>
          </cell>
          <cell r="C4051">
            <v>265241943</v>
          </cell>
          <cell r="D4051" t="str">
            <v>3.36</v>
          </cell>
          <cell r="E4051">
            <v>93</v>
          </cell>
          <cell r="F4051">
            <v>19</v>
          </cell>
          <cell r="H4051">
            <v>28</v>
          </cell>
          <cell r="I4051">
            <v>25</v>
          </cell>
        </row>
        <row r="4052">
          <cell r="A4052" t="str">
            <v>3524942650876EF+0225+02500</v>
          </cell>
          <cell r="B4052" t="str">
            <v>X28</v>
          </cell>
          <cell r="C4052">
            <v>265241869</v>
          </cell>
          <cell r="D4052" t="str">
            <v>3.25</v>
          </cell>
          <cell r="E4052">
            <v>69</v>
          </cell>
          <cell r="H4052">
            <v>17</v>
          </cell>
          <cell r="I4052">
            <v>16</v>
          </cell>
        </row>
        <row r="4053">
          <cell r="A4053" t="str">
            <v>3524942650876EF+0225+05000</v>
          </cell>
          <cell r="B4053" t="str">
            <v>X28</v>
          </cell>
          <cell r="C4053">
            <v>265241786</v>
          </cell>
          <cell r="D4053" t="str">
            <v>2.94</v>
          </cell>
          <cell r="E4053">
            <v>63</v>
          </cell>
          <cell r="F4053">
            <v>9</v>
          </cell>
          <cell r="H4053">
            <v>19</v>
          </cell>
          <cell r="I4053">
            <v>18</v>
          </cell>
        </row>
        <row r="4054">
          <cell r="A4054" t="str">
            <v>3524942650876EF+0225+07500</v>
          </cell>
          <cell r="B4054" t="str">
            <v>X28</v>
          </cell>
          <cell r="C4054">
            <v>265241703</v>
          </cell>
          <cell r="D4054" t="str">
            <v>3.33</v>
          </cell>
          <cell r="E4054">
            <v>25</v>
          </cell>
          <cell r="F4054">
            <v>12</v>
          </cell>
          <cell r="H4054">
            <v>7</v>
          </cell>
          <cell r="I4054">
            <v>9</v>
          </cell>
        </row>
        <row r="4055">
          <cell r="A4055" t="str">
            <v>3524942650876EF+0225+10000</v>
          </cell>
          <cell r="B4055" t="str">
            <v>X28</v>
          </cell>
          <cell r="C4055">
            <v>265241620</v>
          </cell>
          <cell r="D4055" t="str">
            <v>6.4</v>
          </cell>
          <cell r="E4055">
            <v>25</v>
          </cell>
          <cell r="F4055">
            <v>12</v>
          </cell>
          <cell r="H4055">
            <v>5</v>
          </cell>
          <cell r="I4055">
            <v>5</v>
          </cell>
        </row>
        <row r="4056">
          <cell r="A4056" t="str">
            <v>3524942650876EF+0225+12500</v>
          </cell>
          <cell r="B4056" t="str">
            <v>X28</v>
          </cell>
          <cell r="C4056">
            <v>265241547</v>
          </cell>
          <cell r="D4056">
            <v>4</v>
          </cell>
          <cell r="E4056">
            <v>19</v>
          </cell>
          <cell r="H4056">
            <v>3</v>
          </cell>
          <cell r="I4056">
            <v>4</v>
          </cell>
        </row>
        <row r="4057">
          <cell r="A4057" t="str">
            <v>3524942650876EF+0225+15000</v>
          </cell>
          <cell r="B4057" t="str">
            <v>X28</v>
          </cell>
          <cell r="C4057">
            <v>265241463</v>
          </cell>
          <cell r="D4057" t="str">
            <v>5.33</v>
          </cell>
          <cell r="E4057">
            <v>16</v>
          </cell>
          <cell r="H4057">
            <v>0</v>
          </cell>
          <cell r="I4057">
            <v>3</v>
          </cell>
        </row>
        <row r="4058">
          <cell r="A4058" t="str">
            <v>3524942650876EF+0225+17500</v>
          </cell>
          <cell r="B4058" t="str">
            <v>X28</v>
          </cell>
          <cell r="C4058">
            <v>265241380</v>
          </cell>
          <cell r="D4058" t="str">
            <v>8.67</v>
          </cell>
          <cell r="E4058">
            <v>26</v>
          </cell>
          <cell r="H4058">
            <v>0</v>
          </cell>
          <cell r="I4058">
            <v>3</v>
          </cell>
        </row>
        <row r="4059">
          <cell r="A4059" t="str">
            <v>3524942650876EF+0225+20000</v>
          </cell>
          <cell r="B4059" t="str">
            <v>X28</v>
          </cell>
          <cell r="C4059">
            <v>265241307</v>
          </cell>
          <cell r="D4059" t="str">
            <v>3.33</v>
          </cell>
          <cell r="E4059">
            <v>10</v>
          </cell>
          <cell r="H4059">
            <v>0</v>
          </cell>
          <cell r="I4059">
            <v>3</v>
          </cell>
        </row>
        <row r="4060">
          <cell r="A4060" t="str">
            <v>3524942650876EF+0250+00000</v>
          </cell>
          <cell r="B4060" t="str">
            <v>X28</v>
          </cell>
          <cell r="C4060">
            <v>265241851</v>
          </cell>
          <cell r="D4060" t="str">
            <v>3.36</v>
          </cell>
          <cell r="E4060">
            <v>92</v>
          </cell>
          <cell r="F4060">
            <v>20</v>
          </cell>
          <cell r="H4060">
            <v>28</v>
          </cell>
          <cell r="I4060">
            <v>25</v>
          </cell>
        </row>
        <row r="4061">
          <cell r="A4061" t="str">
            <v>3524942650876EF+0250+02500</v>
          </cell>
          <cell r="B4061" t="str">
            <v>X28</v>
          </cell>
          <cell r="C4061">
            <v>265241778</v>
          </cell>
          <cell r="D4061" t="str">
            <v>3.5</v>
          </cell>
          <cell r="E4061">
            <v>60</v>
          </cell>
          <cell r="F4061">
            <v>13</v>
          </cell>
          <cell r="H4061">
            <v>17</v>
          </cell>
          <cell r="I4061">
            <v>16</v>
          </cell>
        </row>
        <row r="4062">
          <cell r="A4062" t="str">
            <v>3524942650876EF+0250+05000</v>
          </cell>
          <cell r="B4062" t="str">
            <v>X28</v>
          </cell>
          <cell r="C4062">
            <v>265241695</v>
          </cell>
          <cell r="D4062" t="str">
            <v>2.67</v>
          </cell>
          <cell r="E4062">
            <v>54</v>
          </cell>
          <cell r="H4062">
            <v>14</v>
          </cell>
          <cell r="I4062">
            <v>15</v>
          </cell>
        </row>
        <row r="4063">
          <cell r="A4063" t="str">
            <v>3524942650876EF+0250+07500</v>
          </cell>
          <cell r="B4063" t="str">
            <v>X28</v>
          </cell>
          <cell r="C4063">
            <v>265241612</v>
          </cell>
          <cell r="D4063" t="str">
            <v>3.83</v>
          </cell>
          <cell r="E4063">
            <v>22</v>
          </cell>
          <cell r="F4063">
            <v>8</v>
          </cell>
          <cell r="H4063">
            <v>7</v>
          </cell>
          <cell r="I4063">
            <v>6</v>
          </cell>
        </row>
        <row r="4064">
          <cell r="A4064" t="str">
            <v>3524942650876EF+0250+10000</v>
          </cell>
          <cell r="B4064" t="str">
            <v>X28</v>
          </cell>
          <cell r="C4064">
            <v>265241539</v>
          </cell>
          <cell r="D4064" t="str">
            <v>3.5</v>
          </cell>
          <cell r="E4064">
            <v>17</v>
          </cell>
          <cell r="H4064">
            <v>3</v>
          </cell>
          <cell r="I4064">
            <v>4</v>
          </cell>
        </row>
        <row r="4065">
          <cell r="A4065" t="str">
            <v>3524942650876EF+0250+12500</v>
          </cell>
          <cell r="B4065" t="str">
            <v>X28</v>
          </cell>
          <cell r="C4065">
            <v>265241455</v>
          </cell>
          <cell r="D4065" t="str">
            <v>5.75</v>
          </cell>
          <cell r="E4065">
            <v>25</v>
          </cell>
          <cell r="H4065">
            <v>2</v>
          </cell>
          <cell r="I4065">
            <v>4</v>
          </cell>
        </row>
        <row r="4066">
          <cell r="A4066" t="str">
            <v>3524942650876EF+0250+15000</v>
          </cell>
          <cell r="B4066" t="str">
            <v>X28</v>
          </cell>
          <cell r="C4066">
            <v>265241372</v>
          </cell>
          <cell r="D4066" t="str">
            <v>5.5</v>
          </cell>
          <cell r="E4066">
            <v>23</v>
          </cell>
          <cell r="H4066">
            <v>1</v>
          </cell>
          <cell r="I4066">
            <v>4</v>
          </cell>
        </row>
        <row r="4067">
          <cell r="A4067" t="str">
            <v>3524942650876EF+0250+17500</v>
          </cell>
          <cell r="B4067" t="str">
            <v>X28</v>
          </cell>
          <cell r="C4067">
            <v>265241299</v>
          </cell>
          <cell r="D4067">
            <v>2</v>
          </cell>
          <cell r="E4067">
            <v>6</v>
          </cell>
          <cell r="H4067">
            <v>0</v>
          </cell>
          <cell r="I4067">
            <v>3</v>
          </cell>
        </row>
        <row r="4068">
          <cell r="A4068" t="str">
            <v>3524942650876EF+0250+20000</v>
          </cell>
          <cell r="B4068" t="str">
            <v>X28</v>
          </cell>
          <cell r="C4068">
            <v>265241216</v>
          </cell>
          <cell r="D4068" t="str">
            <v>2.67</v>
          </cell>
          <cell r="E4068">
            <v>4</v>
          </cell>
          <cell r="F4068">
            <v>4</v>
          </cell>
          <cell r="H4068">
            <v>0</v>
          </cell>
          <cell r="I4068">
            <v>3</v>
          </cell>
        </row>
        <row r="4069">
          <cell r="A4069" t="str">
            <v>3524942650876EF+0275+00000</v>
          </cell>
          <cell r="B4069" t="str">
            <v>X28</v>
          </cell>
          <cell r="C4069">
            <v>265241760</v>
          </cell>
          <cell r="D4069" t="str">
            <v>3.68</v>
          </cell>
          <cell r="E4069">
            <v>59</v>
          </cell>
          <cell r="F4069">
            <v>32</v>
          </cell>
          <cell r="H4069">
            <v>21</v>
          </cell>
          <cell r="I4069">
            <v>19</v>
          </cell>
        </row>
        <row r="4070">
          <cell r="A4070" t="str">
            <v>3524942650876EF+0275+02500</v>
          </cell>
          <cell r="B4070" t="str">
            <v>X28</v>
          </cell>
          <cell r="C4070">
            <v>265241687</v>
          </cell>
          <cell r="D4070" t="str">
            <v>3.57</v>
          </cell>
          <cell r="E4070">
            <v>46</v>
          </cell>
          <cell r="F4070">
            <v>16</v>
          </cell>
          <cell r="H4070">
            <v>12</v>
          </cell>
          <cell r="I4070">
            <v>14</v>
          </cell>
        </row>
        <row r="4071">
          <cell r="A4071" t="str">
            <v>3524942650876EF+0275+05000</v>
          </cell>
          <cell r="B4071" t="str">
            <v>X28</v>
          </cell>
          <cell r="C4071">
            <v>265241604</v>
          </cell>
          <cell r="D4071" t="str">
            <v>2.88</v>
          </cell>
          <cell r="E4071">
            <v>46</v>
          </cell>
          <cell r="F4071">
            <v>15</v>
          </cell>
          <cell r="H4071">
            <v>15</v>
          </cell>
          <cell r="I4071">
            <v>16</v>
          </cell>
        </row>
        <row r="4072">
          <cell r="A4072" t="str">
            <v>3524942650876EF+0275+07500</v>
          </cell>
          <cell r="B4072" t="str">
            <v>X28</v>
          </cell>
          <cell r="C4072">
            <v>265241521</v>
          </cell>
          <cell r="D4072" t="str">
            <v>3.33</v>
          </cell>
          <cell r="E4072">
            <v>28</v>
          </cell>
          <cell r="F4072">
            <v>9</v>
          </cell>
          <cell r="H4072">
            <v>7</v>
          </cell>
          <cell r="I4072">
            <v>9</v>
          </cell>
        </row>
        <row r="4073">
          <cell r="A4073" t="str">
            <v>3524942650876EF+0275+10000</v>
          </cell>
          <cell r="B4073" t="str">
            <v>X28</v>
          </cell>
          <cell r="C4073">
            <v>265241448</v>
          </cell>
          <cell r="D4073" t="str">
            <v>4.25</v>
          </cell>
          <cell r="E4073">
            <v>11</v>
          </cell>
          <cell r="F4073">
            <v>9</v>
          </cell>
          <cell r="H4073">
            <v>3</v>
          </cell>
          <cell r="I4073">
            <v>4</v>
          </cell>
        </row>
        <row r="4074">
          <cell r="A4074" t="str">
            <v>3524942650876EF+0275+12500</v>
          </cell>
          <cell r="B4074" t="str">
            <v>X28</v>
          </cell>
          <cell r="C4074">
            <v>265241364</v>
          </cell>
          <cell r="D4074" t="str">
            <v>4.25</v>
          </cell>
          <cell r="E4074">
            <v>18</v>
          </cell>
          <cell r="H4074">
            <v>1</v>
          </cell>
          <cell r="I4074">
            <v>4</v>
          </cell>
        </row>
        <row r="4075">
          <cell r="A4075" t="str">
            <v>3524942650876EF+0275+15000</v>
          </cell>
          <cell r="B4075" t="str">
            <v>X28</v>
          </cell>
          <cell r="C4075">
            <v>265241281</v>
          </cell>
          <cell r="D4075" t="str">
            <v>6.67</v>
          </cell>
          <cell r="E4075">
            <v>20</v>
          </cell>
          <cell r="H4075">
            <v>0</v>
          </cell>
          <cell r="I4075">
            <v>3</v>
          </cell>
        </row>
        <row r="4076">
          <cell r="A4076" t="str">
            <v>3524942650876EF+0275+17500</v>
          </cell>
          <cell r="B4076" t="str">
            <v>X28</v>
          </cell>
          <cell r="C4076">
            <v>265241208</v>
          </cell>
          <cell r="D4076">
            <v>3</v>
          </cell>
          <cell r="E4076">
            <v>9</v>
          </cell>
          <cell r="H4076">
            <v>0</v>
          </cell>
          <cell r="I4076">
            <v>3</v>
          </cell>
        </row>
        <row r="4077">
          <cell r="A4077" t="str">
            <v>3524942650876EF+0275+20000</v>
          </cell>
          <cell r="B4077" t="str">
            <v>X28</v>
          </cell>
          <cell r="C4077">
            <v>265241125</v>
          </cell>
          <cell r="D4077">
            <v>3</v>
          </cell>
          <cell r="E4077">
            <v>9</v>
          </cell>
          <cell r="H4077">
            <v>0</v>
          </cell>
          <cell r="I4077">
            <v>3</v>
          </cell>
        </row>
        <row r="4078">
          <cell r="A4078" t="str">
            <v>3524942650876EF+0300+00000</v>
          </cell>
          <cell r="B4078" t="str">
            <v>X28</v>
          </cell>
          <cell r="C4078">
            <v>265241679</v>
          </cell>
          <cell r="D4078" t="str">
            <v>3.17</v>
          </cell>
          <cell r="E4078">
            <v>61</v>
          </cell>
          <cell r="F4078">
            <v>17</v>
          </cell>
          <cell r="H4078">
            <v>21</v>
          </cell>
          <cell r="I4078">
            <v>18</v>
          </cell>
        </row>
        <row r="4079">
          <cell r="A4079" t="str">
            <v>3524942650876EF+0300+02500</v>
          </cell>
          <cell r="B4079" t="str">
            <v>X28</v>
          </cell>
          <cell r="C4079">
            <v>265241596</v>
          </cell>
          <cell r="D4079" t="str">
            <v>5.83</v>
          </cell>
          <cell r="E4079">
            <v>22</v>
          </cell>
          <cell r="F4079">
            <v>20</v>
          </cell>
          <cell r="H4079">
            <v>7</v>
          </cell>
          <cell r="I4079">
            <v>6</v>
          </cell>
        </row>
        <row r="4080">
          <cell r="A4080" t="str">
            <v>3524942650876EF+0300+05000</v>
          </cell>
          <cell r="B4080" t="str">
            <v>X28</v>
          </cell>
          <cell r="C4080">
            <v>265241513</v>
          </cell>
          <cell r="D4080" t="str">
            <v>3.69</v>
          </cell>
          <cell r="E4080">
            <v>50</v>
          </cell>
          <cell r="F4080">
            <v>8</v>
          </cell>
          <cell r="H4080">
            <v>10</v>
          </cell>
          <cell r="I4080">
            <v>13</v>
          </cell>
        </row>
        <row r="4081">
          <cell r="A4081" t="str">
            <v>3524942650876EF+0300+07500</v>
          </cell>
          <cell r="B4081" t="str">
            <v>X28</v>
          </cell>
          <cell r="C4081">
            <v>265241430</v>
          </cell>
          <cell r="D4081" t="str">
            <v>5.25</v>
          </cell>
          <cell r="E4081">
            <v>14</v>
          </cell>
          <cell r="F4081">
            <v>10</v>
          </cell>
          <cell r="H4081">
            <v>3</v>
          </cell>
          <cell r="I4081">
            <v>4</v>
          </cell>
        </row>
        <row r="4082">
          <cell r="A4082" t="str">
            <v>3524942650876EF+0300+10000</v>
          </cell>
          <cell r="B4082" t="str">
            <v>X28</v>
          </cell>
          <cell r="C4082">
            <v>265241356</v>
          </cell>
          <cell r="D4082" t="str">
            <v>5.25</v>
          </cell>
          <cell r="E4082">
            <v>23</v>
          </cell>
          <cell r="H4082">
            <v>2</v>
          </cell>
          <cell r="I4082">
            <v>4</v>
          </cell>
        </row>
        <row r="4083">
          <cell r="A4083" t="str">
            <v>3524942650876EF+0300+12500</v>
          </cell>
          <cell r="B4083" t="str">
            <v>X28</v>
          </cell>
          <cell r="C4083">
            <v>265241273</v>
          </cell>
          <cell r="D4083" t="str">
            <v>2.33</v>
          </cell>
          <cell r="E4083">
            <v>7</v>
          </cell>
          <cell r="H4083">
            <v>0</v>
          </cell>
          <cell r="I4083">
            <v>3</v>
          </cell>
        </row>
        <row r="4084">
          <cell r="A4084" t="str">
            <v>3524942650876EF+0300+15000</v>
          </cell>
          <cell r="B4084" t="str">
            <v>X28</v>
          </cell>
          <cell r="C4084">
            <v>265241190</v>
          </cell>
          <cell r="D4084" t="str">
            <v>2.67</v>
          </cell>
          <cell r="E4084">
            <v>8</v>
          </cell>
          <cell r="H4084">
            <v>0</v>
          </cell>
          <cell r="I4084">
            <v>3</v>
          </cell>
        </row>
        <row r="4085">
          <cell r="A4085" t="str">
            <v>3524942650876EF+0300+17500</v>
          </cell>
          <cell r="B4085" t="str">
            <v>X28</v>
          </cell>
          <cell r="C4085">
            <v>265241117</v>
          </cell>
          <cell r="D4085">
            <v>3</v>
          </cell>
          <cell r="E4085">
            <v>6</v>
          </cell>
          <cell r="H4085">
            <v>0</v>
          </cell>
          <cell r="I4085">
            <v>2</v>
          </cell>
        </row>
        <row r="4086">
          <cell r="A4086" t="str">
            <v>3524942650876EF+0300+20000</v>
          </cell>
          <cell r="B4086" t="str">
            <v>X28</v>
          </cell>
          <cell r="C4086">
            <v>265241034</v>
          </cell>
          <cell r="D4086" t="str">
            <v>2.33</v>
          </cell>
          <cell r="E4086">
            <v>7</v>
          </cell>
          <cell r="H4086">
            <v>0</v>
          </cell>
          <cell r="I4086">
            <v>3</v>
          </cell>
        </row>
        <row r="4087">
          <cell r="A4087" t="str">
            <v>3524942650876EF+0325+00000</v>
          </cell>
          <cell r="B4087" t="str">
            <v>X28</v>
          </cell>
          <cell r="C4087">
            <v>265241588</v>
          </cell>
          <cell r="D4087" t="str">
            <v>2.5</v>
          </cell>
          <cell r="E4087">
            <v>34</v>
          </cell>
          <cell r="H4087">
            <v>9</v>
          </cell>
          <cell r="I4087">
            <v>10</v>
          </cell>
        </row>
        <row r="4088">
          <cell r="A4088" t="str">
            <v>3524942650876EF+0325+02500</v>
          </cell>
          <cell r="B4088" t="str">
            <v>X28</v>
          </cell>
          <cell r="C4088">
            <v>265241505</v>
          </cell>
          <cell r="D4088" t="str">
            <v>4.75</v>
          </cell>
          <cell r="E4088">
            <v>12</v>
          </cell>
          <cell r="F4088">
            <v>10</v>
          </cell>
          <cell r="H4088">
            <v>3</v>
          </cell>
          <cell r="I4088">
            <v>4</v>
          </cell>
        </row>
        <row r="4089">
          <cell r="A4089" t="str">
            <v>3524942650876EF+0325+05000</v>
          </cell>
          <cell r="B4089" t="str">
            <v>X28</v>
          </cell>
          <cell r="C4089">
            <v>265241422</v>
          </cell>
          <cell r="D4089" t="str">
            <v>5.33</v>
          </cell>
          <cell r="E4089">
            <v>26</v>
          </cell>
          <cell r="F4089">
            <v>11</v>
          </cell>
          <cell r="H4089">
            <v>5</v>
          </cell>
          <cell r="I4089">
            <v>6</v>
          </cell>
        </row>
        <row r="4090">
          <cell r="A4090" t="str">
            <v>3524942650876EF+0325+07500</v>
          </cell>
          <cell r="B4090" t="str">
            <v>X28</v>
          </cell>
          <cell r="C4090">
            <v>265241349</v>
          </cell>
          <cell r="D4090" t="str">
            <v>4.5</v>
          </cell>
          <cell r="E4090">
            <v>21</v>
          </cell>
          <cell r="H4090">
            <v>3</v>
          </cell>
          <cell r="I4090">
            <v>4</v>
          </cell>
        </row>
        <row r="4091">
          <cell r="A4091" t="str">
            <v>3524942650876EF+0325+10000</v>
          </cell>
          <cell r="B4091" t="str">
            <v>X28</v>
          </cell>
          <cell r="C4091">
            <v>265241265</v>
          </cell>
          <cell r="D4091" t="str">
            <v>8.33</v>
          </cell>
          <cell r="E4091">
            <v>11</v>
          </cell>
          <cell r="F4091">
            <v>15</v>
          </cell>
          <cell r="H4091">
            <v>1</v>
          </cell>
          <cell r="I4091">
            <v>3</v>
          </cell>
        </row>
        <row r="4092">
          <cell r="A4092" t="str">
            <v>3524942650876EF+0325+12500</v>
          </cell>
          <cell r="B4092" t="str">
            <v>X28</v>
          </cell>
          <cell r="C4092">
            <v>265241182</v>
          </cell>
          <cell r="D4092" t="str">
            <v>5.67</v>
          </cell>
          <cell r="E4092">
            <v>17</v>
          </cell>
          <cell r="H4092">
            <v>0</v>
          </cell>
          <cell r="I4092">
            <v>3</v>
          </cell>
        </row>
        <row r="4093">
          <cell r="A4093" t="str">
            <v>3524942650876EF+0325+15000</v>
          </cell>
          <cell r="B4093" t="str">
            <v>X28</v>
          </cell>
          <cell r="C4093">
            <v>265241109</v>
          </cell>
          <cell r="D4093" t="str">
            <v>1.67</v>
          </cell>
          <cell r="E4093">
            <v>5</v>
          </cell>
          <cell r="H4093">
            <v>0</v>
          </cell>
          <cell r="I4093">
            <v>3</v>
          </cell>
        </row>
        <row r="4094">
          <cell r="A4094" t="str">
            <v>3524942650876EF+0325+17500</v>
          </cell>
          <cell r="B4094" t="str">
            <v>X28</v>
          </cell>
          <cell r="C4094">
            <v>265241026</v>
          </cell>
          <cell r="D4094" t="str">
            <v>2.33</v>
          </cell>
          <cell r="E4094">
            <v>7</v>
          </cell>
          <cell r="H4094">
            <v>0</v>
          </cell>
          <cell r="I4094">
            <v>3</v>
          </cell>
        </row>
        <row r="4095">
          <cell r="A4095" t="str">
            <v>3524942650876EF+0325+20000</v>
          </cell>
          <cell r="B4095" t="str">
            <v>X28</v>
          </cell>
          <cell r="C4095">
            <v>265240945</v>
          </cell>
          <cell r="D4095" t="str">
            <v>2.33</v>
          </cell>
          <cell r="E4095">
            <v>7</v>
          </cell>
          <cell r="H4095">
            <v>0</v>
          </cell>
          <cell r="I4095">
            <v>3</v>
          </cell>
        </row>
        <row r="4096">
          <cell r="A4096" t="str">
            <v>3524942650876EF+0350+00000</v>
          </cell>
          <cell r="B4096" t="str">
            <v>X28</v>
          </cell>
          <cell r="C4096">
            <v>265241497</v>
          </cell>
          <cell r="D4096" t="str">
            <v>4.33</v>
          </cell>
          <cell r="E4096">
            <v>26</v>
          </cell>
          <cell r="F4096">
            <v>7</v>
          </cell>
          <cell r="H4096">
            <v>7</v>
          </cell>
          <cell r="I4096">
            <v>6</v>
          </cell>
        </row>
        <row r="4097">
          <cell r="A4097" t="str">
            <v>3524942650876EF+0350+02500</v>
          </cell>
          <cell r="B4097" t="str">
            <v>X28</v>
          </cell>
          <cell r="C4097">
            <v>265241414</v>
          </cell>
          <cell r="D4097" t="str">
            <v>3.4</v>
          </cell>
          <cell r="E4097">
            <v>21</v>
          </cell>
          <cell r="H4097">
            <v>4</v>
          </cell>
          <cell r="I4097">
            <v>5</v>
          </cell>
        </row>
        <row r="4098">
          <cell r="A4098" t="str">
            <v>3524942650876EF+0350+05000</v>
          </cell>
          <cell r="B4098" t="str">
            <v>X28</v>
          </cell>
          <cell r="C4098">
            <v>265241331</v>
          </cell>
          <cell r="D4098">
            <v>4</v>
          </cell>
          <cell r="E4098">
            <v>20</v>
          </cell>
          <cell r="H4098">
            <v>4</v>
          </cell>
          <cell r="I4098">
            <v>4</v>
          </cell>
        </row>
        <row r="4099">
          <cell r="A4099" t="str">
            <v>3524942650876EF+0350+07500</v>
          </cell>
          <cell r="B4099" t="str">
            <v>X28</v>
          </cell>
          <cell r="C4099">
            <v>265241257</v>
          </cell>
          <cell r="D4099" t="str">
            <v>3.25</v>
          </cell>
          <cell r="E4099">
            <v>15</v>
          </cell>
          <cell r="H4099">
            <v>2</v>
          </cell>
          <cell r="I4099">
            <v>4</v>
          </cell>
        </row>
        <row r="4100">
          <cell r="A4100" t="str">
            <v>3524942650876EF+0350+10000</v>
          </cell>
          <cell r="B4100" t="str">
            <v>X28</v>
          </cell>
          <cell r="C4100">
            <v>265241174</v>
          </cell>
          <cell r="D4100">
            <v>3</v>
          </cell>
          <cell r="E4100">
            <v>9</v>
          </cell>
          <cell r="H4100">
            <v>0</v>
          </cell>
          <cell r="I4100">
            <v>3</v>
          </cell>
        </row>
        <row r="4101">
          <cell r="A4101" t="str">
            <v>3524942650876EF+0350+12500</v>
          </cell>
          <cell r="B4101" t="str">
            <v>X28</v>
          </cell>
          <cell r="C4101">
            <v>265241091</v>
          </cell>
          <cell r="D4101" t="str">
            <v>2.33</v>
          </cell>
          <cell r="E4101">
            <v>7</v>
          </cell>
          <cell r="H4101">
            <v>0</v>
          </cell>
          <cell r="I4101">
            <v>3</v>
          </cell>
        </row>
        <row r="4102">
          <cell r="A4102" t="str">
            <v>3524942650876EF+0350+15000</v>
          </cell>
          <cell r="B4102" t="str">
            <v>X28</v>
          </cell>
          <cell r="C4102">
            <v>265241018</v>
          </cell>
          <cell r="D4102">
            <v>3</v>
          </cell>
          <cell r="E4102">
            <v>9</v>
          </cell>
          <cell r="H4102">
            <v>0</v>
          </cell>
          <cell r="I4102">
            <v>3</v>
          </cell>
        </row>
        <row r="4103">
          <cell r="A4103" t="str">
            <v>3524942650876EF+0350+17500</v>
          </cell>
          <cell r="B4103" t="str">
            <v>X28</v>
          </cell>
          <cell r="C4103">
            <v>265240937</v>
          </cell>
          <cell r="D4103">
            <v>3</v>
          </cell>
          <cell r="E4103">
            <v>6</v>
          </cell>
          <cell r="H4103">
            <v>0</v>
          </cell>
          <cell r="I4103">
            <v>2</v>
          </cell>
        </row>
        <row r="4104">
          <cell r="A4104" t="str">
            <v>3524942650876EF+0350+20000</v>
          </cell>
          <cell r="B4104" t="str">
            <v>X28</v>
          </cell>
          <cell r="C4104">
            <v>265240853</v>
          </cell>
          <cell r="D4104" t="str">
            <v>1.67</v>
          </cell>
          <cell r="E4104">
            <v>5</v>
          </cell>
          <cell r="H4104">
            <v>0</v>
          </cell>
          <cell r="I4104">
            <v>3</v>
          </cell>
        </row>
        <row r="4105">
          <cell r="A4105" t="str">
            <v>3524942650876EF+0375+00000</v>
          </cell>
          <cell r="B4105" t="str">
            <v>X28</v>
          </cell>
          <cell r="C4105">
            <v>265241406</v>
          </cell>
          <cell r="D4105" t="str">
            <v>4.75</v>
          </cell>
          <cell r="E4105">
            <v>21</v>
          </cell>
          <cell r="H4105">
            <v>2</v>
          </cell>
          <cell r="I4105">
            <v>4</v>
          </cell>
        </row>
        <row r="4106">
          <cell r="A4106" t="str">
            <v>3524942650876EF+0375+02500</v>
          </cell>
          <cell r="B4106" t="str">
            <v>X28</v>
          </cell>
          <cell r="C4106">
            <v>265241323</v>
          </cell>
          <cell r="D4106" t="str">
            <v>2.33</v>
          </cell>
          <cell r="E4106">
            <v>8</v>
          </cell>
          <cell r="H4106">
            <v>1</v>
          </cell>
          <cell r="I4106">
            <v>3</v>
          </cell>
        </row>
        <row r="4107">
          <cell r="A4107" t="str">
            <v>3524942650876EF+0375+05000</v>
          </cell>
          <cell r="B4107" t="str">
            <v>X28</v>
          </cell>
          <cell r="C4107">
            <v>265241240</v>
          </cell>
          <cell r="D4107">
            <v>4</v>
          </cell>
          <cell r="E4107">
            <v>17</v>
          </cell>
          <cell r="H4107">
            <v>1</v>
          </cell>
          <cell r="I4107">
            <v>4</v>
          </cell>
        </row>
        <row r="4108">
          <cell r="A4108" t="str">
            <v>3524942650876EF+0375+07500</v>
          </cell>
          <cell r="B4108" t="str">
            <v>X28</v>
          </cell>
          <cell r="C4108">
            <v>265241166</v>
          </cell>
          <cell r="D4108" t="str">
            <v>8.67</v>
          </cell>
          <cell r="E4108">
            <v>26</v>
          </cell>
          <cell r="H4108">
            <v>0</v>
          </cell>
          <cell r="I4108">
            <v>3</v>
          </cell>
        </row>
        <row r="4109">
          <cell r="A4109" t="str">
            <v>3524942650876EF+0375+10000</v>
          </cell>
          <cell r="B4109" t="str">
            <v>X28</v>
          </cell>
          <cell r="C4109">
            <v>265241083</v>
          </cell>
          <cell r="D4109" t="str">
            <v>6.67</v>
          </cell>
          <cell r="E4109">
            <v>20</v>
          </cell>
          <cell r="H4109">
            <v>0</v>
          </cell>
          <cell r="I4109">
            <v>3</v>
          </cell>
        </row>
        <row r="4110">
          <cell r="A4110" t="str">
            <v>3524942650876EF+0375+12500</v>
          </cell>
          <cell r="B4110" t="str">
            <v>X28</v>
          </cell>
          <cell r="C4110">
            <v>265241000</v>
          </cell>
          <cell r="D4110" t="str">
            <v>2.33</v>
          </cell>
          <cell r="E4110">
            <v>7</v>
          </cell>
          <cell r="H4110">
            <v>0</v>
          </cell>
          <cell r="I4110">
            <v>3</v>
          </cell>
        </row>
        <row r="4111">
          <cell r="A4111" t="str">
            <v>3524942650876EF+0375+15000</v>
          </cell>
          <cell r="B4111" t="str">
            <v>X28</v>
          </cell>
          <cell r="C4111">
            <v>265240929</v>
          </cell>
          <cell r="D4111" t="str">
            <v>2.67</v>
          </cell>
          <cell r="E4111">
            <v>8</v>
          </cell>
          <cell r="H4111">
            <v>0</v>
          </cell>
          <cell r="I4111">
            <v>3</v>
          </cell>
        </row>
        <row r="4112">
          <cell r="A4112" t="str">
            <v>3524942650876EF+0375+17500</v>
          </cell>
          <cell r="B4112" t="str">
            <v>X28</v>
          </cell>
          <cell r="C4112">
            <v>265240846</v>
          </cell>
          <cell r="D4112" t="str">
            <v>1.67</v>
          </cell>
          <cell r="E4112">
            <v>5</v>
          </cell>
          <cell r="H4112">
            <v>0</v>
          </cell>
          <cell r="I4112">
            <v>3</v>
          </cell>
        </row>
        <row r="4113">
          <cell r="A4113" t="str">
            <v>3524942650876EF+0375+20000</v>
          </cell>
          <cell r="B4113" t="str">
            <v>X28</v>
          </cell>
          <cell r="C4113">
            <v>265240762</v>
          </cell>
          <cell r="D4113" t="str">
            <v>2.67</v>
          </cell>
          <cell r="E4113">
            <v>8</v>
          </cell>
          <cell r="H4113">
            <v>0</v>
          </cell>
          <cell r="I4113">
            <v>3</v>
          </cell>
        </row>
        <row r="4114">
          <cell r="A4114" t="str">
            <v>3524942650876EF+0400+00000</v>
          </cell>
          <cell r="B4114" t="str">
            <v>X28</v>
          </cell>
          <cell r="C4114">
            <v>265241315</v>
          </cell>
          <cell r="D4114" t="str">
            <v>3.75</v>
          </cell>
          <cell r="E4114">
            <v>18</v>
          </cell>
          <cell r="H4114">
            <v>3</v>
          </cell>
          <cell r="I4114">
            <v>4</v>
          </cell>
        </row>
        <row r="4115">
          <cell r="A4115" t="str">
            <v>3524942650876EF+0400+02500</v>
          </cell>
          <cell r="B4115" t="str">
            <v>X28</v>
          </cell>
          <cell r="C4115">
            <v>265241232</v>
          </cell>
          <cell r="D4115">
            <v>3</v>
          </cell>
          <cell r="E4115">
            <v>9</v>
          </cell>
          <cell r="H4115">
            <v>0</v>
          </cell>
          <cell r="I4115">
            <v>3</v>
          </cell>
        </row>
        <row r="4116">
          <cell r="A4116" t="str">
            <v>3524942650876EF+0400+05000</v>
          </cell>
          <cell r="B4116" t="str">
            <v>X28</v>
          </cell>
          <cell r="C4116">
            <v>265241158</v>
          </cell>
          <cell r="D4116" t="str">
            <v>2.25</v>
          </cell>
          <cell r="E4116">
            <v>11</v>
          </cell>
          <cell r="H4116">
            <v>2</v>
          </cell>
          <cell r="I4116">
            <v>4</v>
          </cell>
        </row>
        <row r="4117">
          <cell r="A4117" t="str">
            <v>3524942650876EF+0400+07500</v>
          </cell>
          <cell r="B4117" t="str">
            <v>X28</v>
          </cell>
          <cell r="C4117">
            <v>265241075</v>
          </cell>
          <cell r="D4117" t="str">
            <v>2.67</v>
          </cell>
          <cell r="E4117">
            <v>8</v>
          </cell>
          <cell r="H4117">
            <v>0</v>
          </cell>
          <cell r="I4117">
            <v>3</v>
          </cell>
        </row>
        <row r="4118">
          <cell r="A4118" t="str">
            <v>3524942650876EF+0400+10000</v>
          </cell>
          <cell r="B4118" t="str">
            <v>X28</v>
          </cell>
          <cell r="C4118">
            <v>265240994</v>
          </cell>
          <cell r="D4118" t="str">
            <v>2.33</v>
          </cell>
          <cell r="E4118">
            <v>7</v>
          </cell>
          <cell r="H4118">
            <v>0</v>
          </cell>
          <cell r="I4118">
            <v>3</v>
          </cell>
        </row>
        <row r="4119">
          <cell r="A4119" t="str">
            <v>3524942650876EF+0400+12500</v>
          </cell>
          <cell r="B4119" t="str">
            <v>X28</v>
          </cell>
          <cell r="C4119">
            <v>265240911</v>
          </cell>
          <cell r="D4119" t="str">
            <v>4.33</v>
          </cell>
          <cell r="E4119">
            <v>13</v>
          </cell>
          <cell r="H4119">
            <v>0</v>
          </cell>
          <cell r="I4119">
            <v>3</v>
          </cell>
        </row>
        <row r="4120">
          <cell r="A4120" t="str">
            <v>3524942650876EF+0400+15000</v>
          </cell>
          <cell r="B4120" t="str">
            <v>X28</v>
          </cell>
          <cell r="C4120">
            <v>265240838</v>
          </cell>
          <cell r="D4120" t="str">
            <v>2.5</v>
          </cell>
          <cell r="E4120">
            <v>5</v>
          </cell>
          <cell r="H4120">
            <v>0</v>
          </cell>
          <cell r="I4120">
            <v>2</v>
          </cell>
        </row>
        <row r="4121">
          <cell r="A4121" t="str">
            <v>3524942650876EF+0400+17500</v>
          </cell>
          <cell r="B4121" t="str">
            <v>X28</v>
          </cell>
          <cell r="C4121">
            <v>265240754</v>
          </cell>
          <cell r="D4121" t="str">
            <v>3.5</v>
          </cell>
          <cell r="E4121">
            <v>7</v>
          </cell>
          <cell r="H4121">
            <v>0</v>
          </cell>
          <cell r="I4121">
            <v>2</v>
          </cell>
        </row>
        <row r="4122">
          <cell r="A4122" t="str">
            <v>3524942650876EF+0400+20000</v>
          </cell>
          <cell r="B4122" t="str">
            <v>X28</v>
          </cell>
          <cell r="C4122">
            <v>265240671</v>
          </cell>
          <cell r="D4122" t="str">
            <v>1.67</v>
          </cell>
          <cell r="E4122">
            <v>5</v>
          </cell>
          <cell r="H4122">
            <v>0</v>
          </cell>
          <cell r="I4122">
            <v>3</v>
          </cell>
        </row>
        <row r="4123">
          <cell r="A4123" t="str">
            <v>3524942650876EF+0425+00000</v>
          </cell>
          <cell r="B4123" t="str">
            <v>X28</v>
          </cell>
          <cell r="C4123">
            <v>265241224</v>
          </cell>
          <cell r="D4123" t="str">
            <v>4.67</v>
          </cell>
          <cell r="E4123">
            <v>15</v>
          </cell>
          <cell r="H4123">
            <v>1</v>
          </cell>
          <cell r="I4123">
            <v>3</v>
          </cell>
        </row>
        <row r="4124">
          <cell r="A4124" t="str">
            <v>3524942650876EF+0425+02500</v>
          </cell>
          <cell r="B4124" t="str">
            <v>X28</v>
          </cell>
          <cell r="C4124">
            <v>265241141</v>
          </cell>
          <cell r="D4124" t="str">
            <v>2.67</v>
          </cell>
          <cell r="E4124">
            <v>8</v>
          </cell>
          <cell r="H4124">
            <v>0</v>
          </cell>
          <cell r="I4124">
            <v>3</v>
          </cell>
        </row>
        <row r="4125">
          <cell r="A4125" t="str">
            <v>3524942650876EF+0425+05000</v>
          </cell>
          <cell r="B4125" t="str">
            <v>X28</v>
          </cell>
          <cell r="C4125">
            <v>265241067</v>
          </cell>
          <cell r="D4125">
            <v>3</v>
          </cell>
          <cell r="E4125">
            <v>9</v>
          </cell>
          <cell r="H4125">
            <v>0</v>
          </cell>
          <cell r="I4125">
            <v>3</v>
          </cell>
        </row>
        <row r="4126">
          <cell r="A4126" t="str">
            <v>3524942650876EF+0425+07500</v>
          </cell>
          <cell r="B4126" t="str">
            <v>X28</v>
          </cell>
          <cell r="C4126">
            <v>265240986</v>
          </cell>
          <cell r="D4126" t="str">
            <v>2.33</v>
          </cell>
          <cell r="E4126">
            <v>7</v>
          </cell>
          <cell r="H4126">
            <v>0</v>
          </cell>
          <cell r="I4126">
            <v>3</v>
          </cell>
        </row>
        <row r="4127">
          <cell r="A4127" t="str">
            <v>3524942650876EF+0425+10000</v>
          </cell>
          <cell r="B4127" t="str">
            <v>X28</v>
          </cell>
          <cell r="C4127">
            <v>265240903</v>
          </cell>
          <cell r="D4127" t="str">
            <v>2.67</v>
          </cell>
          <cell r="E4127">
            <v>8</v>
          </cell>
          <cell r="H4127">
            <v>0</v>
          </cell>
          <cell r="I4127">
            <v>3</v>
          </cell>
        </row>
        <row r="4128">
          <cell r="A4128" t="str">
            <v>3524942650876EF+0425+12500</v>
          </cell>
          <cell r="B4128" t="str">
            <v>X28</v>
          </cell>
          <cell r="C4128">
            <v>265240820</v>
          </cell>
          <cell r="D4128" t="str">
            <v>2.67</v>
          </cell>
          <cell r="E4128">
            <v>8</v>
          </cell>
          <cell r="H4128">
            <v>0</v>
          </cell>
          <cell r="I4128">
            <v>3</v>
          </cell>
        </row>
        <row r="4129">
          <cell r="A4129" t="str">
            <v>3524942650876EF+0425+15000</v>
          </cell>
          <cell r="B4129" t="str">
            <v>X28</v>
          </cell>
          <cell r="C4129">
            <v>265240747</v>
          </cell>
          <cell r="D4129" t="str">
            <v>2.33</v>
          </cell>
          <cell r="E4129">
            <v>7</v>
          </cell>
          <cell r="H4129">
            <v>0</v>
          </cell>
          <cell r="I4129">
            <v>3</v>
          </cell>
        </row>
        <row r="4130">
          <cell r="A4130" t="str">
            <v>3524942650876EF+0425+17500</v>
          </cell>
          <cell r="B4130" t="str">
            <v>X28</v>
          </cell>
          <cell r="C4130">
            <v>265240663</v>
          </cell>
          <cell r="D4130" t="str">
            <v>4.5</v>
          </cell>
          <cell r="E4130">
            <v>9</v>
          </cell>
          <cell r="H4130">
            <v>0</v>
          </cell>
          <cell r="I4130">
            <v>2</v>
          </cell>
        </row>
        <row r="4131">
          <cell r="A4131" t="str">
            <v>3524942650876EF+0450+00000</v>
          </cell>
          <cell r="B4131" t="str">
            <v>X28</v>
          </cell>
          <cell r="C4131">
            <v>265241133</v>
          </cell>
          <cell r="D4131">
            <v>4</v>
          </cell>
          <cell r="E4131">
            <v>7</v>
          </cell>
          <cell r="F4131">
            <v>6</v>
          </cell>
          <cell r="H4131">
            <v>1</v>
          </cell>
          <cell r="I4131">
            <v>3</v>
          </cell>
        </row>
        <row r="4132">
          <cell r="A4132" t="str">
            <v>3524942650876EF+0450+02500</v>
          </cell>
          <cell r="B4132" t="str">
            <v>X28</v>
          </cell>
          <cell r="C4132">
            <v>265241059</v>
          </cell>
          <cell r="D4132" t="str">
            <v>6.67</v>
          </cell>
          <cell r="E4132">
            <v>20</v>
          </cell>
          <cell r="H4132">
            <v>0</v>
          </cell>
          <cell r="I4132">
            <v>3</v>
          </cell>
        </row>
        <row r="4133">
          <cell r="A4133" t="str">
            <v>3524942650876EF+0450+05000</v>
          </cell>
          <cell r="B4133" t="str">
            <v>X28</v>
          </cell>
          <cell r="C4133">
            <v>265240978</v>
          </cell>
          <cell r="D4133" t="str">
            <v>2.33</v>
          </cell>
          <cell r="E4133">
            <v>7</v>
          </cell>
          <cell r="H4133">
            <v>0</v>
          </cell>
          <cell r="I4133">
            <v>3</v>
          </cell>
        </row>
        <row r="4134">
          <cell r="A4134" t="str">
            <v>3524942650876EF+0450+07500</v>
          </cell>
          <cell r="B4134" t="str">
            <v>X28</v>
          </cell>
          <cell r="C4134">
            <v>265240895</v>
          </cell>
          <cell r="D4134" t="str">
            <v>2.33</v>
          </cell>
          <cell r="E4134">
            <v>7</v>
          </cell>
          <cell r="H4134">
            <v>0</v>
          </cell>
          <cell r="I4134">
            <v>3</v>
          </cell>
        </row>
        <row r="4135">
          <cell r="A4135" t="str">
            <v>3524942650876EF+0450+10000</v>
          </cell>
          <cell r="B4135" t="str">
            <v>X28</v>
          </cell>
          <cell r="C4135">
            <v>265240812</v>
          </cell>
          <cell r="D4135" t="str">
            <v>2.5</v>
          </cell>
          <cell r="E4135">
            <v>5</v>
          </cell>
          <cell r="H4135">
            <v>0</v>
          </cell>
          <cell r="I4135">
            <v>2</v>
          </cell>
        </row>
        <row r="4136">
          <cell r="A4136" t="str">
            <v>3524942650876EF+0450+12500</v>
          </cell>
          <cell r="B4136" t="str">
            <v>X28</v>
          </cell>
          <cell r="C4136">
            <v>265240739</v>
          </cell>
          <cell r="D4136" t="str">
            <v>3.5</v>
          </cell>
          <cell r="E4136">
            <v>7</v>
          </cell>
          <cell r="H4136">
            <v>0</v>
          </cell>
          <cell r="I4136">
            <v>2</v>
          </cell>
        </row>
        <row r="4137">
          <cell r="A4137" t="str">
            <v>3524942650876EF+0450+15000</v>
          </cell>
          <cell r="B4137" t="str">
            <v>X28</v>
          </cell>
          <cell r="C4137">
            <v>265240655</v>
          </cell>
          <cell r="D4137" t="str">
            <v>3.5</v>
          </cell>
          <cell r="E4137">
            <v>7</v>
          </cell>
          <cell r="H4137">
            <v>0</v>
          </cell>
          <cell r="I4137">
            <v>2</v>
          </cell>
        </row>
        <row r="4138">
          <cell r="A4138" t="str">
            <v>3524942650876EF+0475+00000</v>
          </cell>
          <cell r="B4138" t="str">
            <v>X28</v>
          </cell>
          <cell r="C4138">
            <v>265241042</v>
          </cell>
          <cell r="D4138" t="str">
            <v>4.67</v>
          </cell>
          <cell r="E4138">
            <v>14</v>
          </cell>
          <cell r="H4138">
            <v>0</v>
          </cell>
          <cell r="I4138">
            <v>3</v>
          </cell>
        </row>
        <row r="4139">
          <cell r="A4139" t="str">
            <v>3524942650876EF+0475+02500</v>
          </cell>
          <cell r="B4139" t="str">
            <v>X28</v>
          </cell>
          <cell r="C4139">
            <v>265240960</v>
          </cell>
          <cell r="D4139">
            <v>4</v>
          </cell>
          <cell r="E4139">
            <v>8</v>
          </cell>
          <cell r="H4139">
            <v>0</v>
          </cell>
          <cell r="I4139">
            <v>2</v>
          </cell>
        </row>
        <row r="4140">
          <cell r="A4140" t="str">
            <v>3524942650876EF+0475+05000</v>
          </cell>
          <cell r="B4140" t="str">
            <v>X28</v>
          </cell>
          <cell r="C4140">
            <v>265240887</v>
          </cell>
          <cell r="D4140" t="str">
            <v>3.33</v>
          </cell>
          <cell r="E4140">
            <v>10</v>
          </cell>
          <cell r="H4140">
            <v>0</v>
          </cell>
          <cell r="I4140">
            <v>3</v>
          </cell>
        </row>
        <row r="4141">
          <cell r="A4141" t="str">
            <v>3524942650876EF+0475+07500</v>
          </cell>
          <cell r="B4141" t="str">
            <v>X28</v>
          </cell>
          <cell r="C4141">
            <v>265240804</v>
          </cell>
          <cell r="D4141">
            <v>4</v>
          </cell>
          <cell r="E4141">
            <v>12</v>
          </cell>
          <cell r="H4141">
            <v>0</v>
          </cell>
          <cell r="I4141">
            <v>3</v>
          </cell>
        </row>
        <row r="4142">
          <cell r="A4142" t="str">
            <v>3524942650876EF+0475+10000</v>
          </cell>
          <cell r="B4142" t="str">
            <v>X28</v>
          </cell>
          <cell r="C4142">
            <v>265240721</v>
          </cell>
          <cell r="D4142" t="str">
            <v>2.5</v>
          </cell>
          <cell r="E4142">
            <v>5</v>
          </cell>
          <cell r="H4142">
            <v>0</v>
          </cell>
          <cell r="I4142">
            <v>2</v>
          </cell>
        </row>
        <row r="4143">
          <cell r="A4143" t="str">
            <v>3524942650876EF+0475+12500</v>
          </cell>
          <cell r="B4143" t="str">
            <v>X28</v>
          </cell>
          <cell r="C4143">
            <v>265240648</v>
          </cell>
          <cell r="D4143">
            <v>3</v>
          </cell>
          <cell r="E4143">
            <v>6</v>
          </cell>
          <cell r="H4143">
            <v>0</v>
          </cell>
          <cell r="I4143">
            <v>2</v>
          </cell>
        </row>
        <row r="4144">
          <cell r="A4144" t="str">
            <v>3524942650876EF+0500+00000</v>
          </cell>
          <cell r="B4144" t="str">
            <v>X28</v>
          </cell>
          <cell r="C4144">
            <v>265240952</v>
          </cell>
          <cell r="D4144" t="str">
            <v>1.67</v>
          </cell>
          <cell r="E4144">
            <v>5</v>
          </cell>
          <cell r="H4144">
            <v>0</v>
          </cell>
          <cell r="I4144">
            <v>3</v>
          </cell>
        </row>
        <row r="4145">
          <cell r="A4145" t="str">
            <v>3524942650876EF+0500+02500</v>
          </cell>
          <cell r="B4145" t="str">
            <v>X28</v>
          </cell>
          <cell r="C4145">
            <v>265240879</v>
          </cell>
          <cell r="D4145">
            <v>2</v>
          </cell>
          <cell r="E4145">
            <v>4</v>
          </cell>
          <cell r="H4145">
            <v>0</v>
          </cell>
          <cell r="I4145">
            <v>2</v>
          </cell>
        </row>
        <row r="4146">
          <cell r="A4146" t="str">
            <v>3524942650876EF+0500+05000</v>
          </cell>
          <cell r="B4146" t="str">
            <v>X28</v>
          </cell>
          <cell r="C4146">
            <v>265240796</v>
          </cell>
          <cell r="D4146" t="str">
            <v>1.67</v>
          </cell>
          <cell r="E4146">
            <v>5</v>
          </cell>
          <cell r="H4146">
            <v>0</v>
          </cell>
          <cell r="I4146">
            <v>3</v>
          </cell>
        </row>
        <row r="4147">
          <cell r="A4147" t="str">
            <v>3524942650876EF+0500+07500</v>
          </cell>
          <cell r="B4147" t="str">
            <v>X28</v>
          </cell>
          <cell r="C4147">
            <v>265240713</v>
          </cell>
          <cell r="D4147" t="str">
            <v>3.5</v>
          </cell>
          <cell r="E4147">
            <v>7</v>
          </cell>
          <cell r="H4147">
            <v>0</v>
          </cell>
          <cell r="I4147">
            <v>2</v>
          </cell>
        </row>
        <row r="4148">
          <cell r="A4148" t="str">
            <v>3524942650876EF+0500+10000</v>
          </cell>
          <cell r="B4148" t="str">
            <v>X28</v>
          </cell>
          <cell r="C4148">
            <v>265240630</v>
          </cell>
          <cell r="D4148">
            <v>3</v>
          </cell>
          <cell r="E4148">
            <v>9</v>
          </cell>
          <cell r="H4148">
            <v>0</v>
          </cell>
          <cell r="I4148">
            <v>3</v>
          </cell>
        </row>
        <row r="4149">
          <cell r="A4149" t="str">
            <v>3524942650876EF+0525+00000</v>
          </cell>
          <cell r="B4149" t="str">
            <v>X28</v>
          </cell>
          <cell r="C4149">
            <v>265240861</v>
          </cell>
          <cell r="D4149" t="str">
            <v>2.33</v>
          </cell>
          <cell r="E4149">
            <v>7</v>
          </cell>
          <cell r="H4149">
            <v>0</v>
          </cell>
          <cell r="I4149">
            <v>3</v>
          </cell>
        </row>
        <row r="4150">
          <cell r="A4150" t="str">
            <v>3524942650876EF+0525+02500</v>
          </cell>
          <cell r="B4150" t="str">
            <v>X28</v>
          </cell>
          <cell r="C4150">
            <v>265240788</v>
          </cell>
          <cell r="D4150">
            <v>3</v>
          </cell>
          <cell r="E4150">
            <v>6</v>
          </cell>
          <cell r="H4150">
            <v>0</v>
          </cell>
          <cell r="I4150">
            <v>2</v>
          </cell>
        </row>
        <row r="4151">
          <cell r="A4151" t="str">
            <v>3524942650876EF+0525+05000</v>
          </cell>
          <cell r="B4151" t="str">
            <v>X28</v>
          </cell>
          <cell r="C4151">
            <v>265240705</v>
          </cell>
          <cell r="D4151">
            <v>3</v>
          </cell>
          <cell r="E4151">
            <v>6</v>
          </cell>
          <cell r="H4151">
            <v>0</v>
          </cell>
          <cell r="I4151">
            <v>2</v>
          </cell>
        </row>
        <row r="4152">
          <cell r="A4152" t="str">
            <v>3524942650876EF+0525+07500</v>
          </cell>
          <cell r="B4152" t="str">
            <v>X28</v>
          </cell>
          <cell r="C4152">
            <v>265240622</v>
          </cell>
          <cell r="D4152" t="str">
            <v>4.5</v>
          </cell>
          <cell r="E4152">
            <v>9</v>
          </cell>
          <cell r="H4152">
            <v>0</v>
          </cell>
          <cell r="I4152">
            <v>2</v>
          </cell>
        </row>
        <row r="4153">
          <cell r="A4153" t="str">
            <v>3524942650876EF+0550+00000</v>
          </cell>
          <cell r="B4153" t="str">
            <v>X28</v>
          </cell>
          <cell r="C4153">
            <v>265240770</v>
          </cell>
          <cell r="D4153">
            <v>2</v>
          </cell>
          <cell r="E4153">
            <v>6</v>
          </cell>
          <cell r="H4153">
            <v>0</v>
          </cell>
          <cell r="I4153">
            <v>3</v>
          </cell>
        </row>
        <row r="4154">
          <cell r="A4154" t="str">
            <v>3524942650876EF+0550+02500</v>
          </cell>
          <cell r="B4154" t="str">
            <v>X28</v>
          </cell>
          <cell r="C4154">
            <v>265240697</v>
          </cell>
          <cell r="D4154">
            <v>3</v>
          </cell>
          <cell r="E4154">
            <v>9</v>
          </cell>
          <cell r="H4154">
            <v>0</v>
          </cell>
          <cell r="I4154">
            <v>3</v>
          </cell>
        </row>
        <row r="4155">
          <cell r="A4155" t="str">
            <v>3524942650876EF+0550+05000</v>
          </cell>
          <cell r="B4155" t="str">
            <v>X28</v>
          </cell>
          <cell r="C4155">
            <v>265240614</v>
          </cell>
          <cell r="D4155">
            <v>2</v>
          </cell>
          <cell r="E4155">
            <v>6</v>
          </cell>
          <cell r="H4155">
            <v>0</v>
          </cell>
          <cell r="I4155">
            <v>3</v>
          </cell>
        </row>
        <row r="4156">
          <cell r="A4156" t="str">
            <v>3524942650876EF+0575+00000</v>
          </cell>
          <cell r="B4156" t="str">
            <v>X28</v>
          </cell>
          <cell r="C4156">
            <v>265240689</v>
          </cell>
          <cell r="D4156" t="str">
            <v>2.67</v>
          </cell>
          <cell r="E4156">
            <v>8</v>
          </cell>
          <cell r="H4156">
            <v>0</v>
          </cell>
          <cell r="I4156">
            <v>3</v>
          </cell>
        </row>
        <row r="4157">
          <cell r="A4157" t="str">
            <v>3524942650876EF+0575+02500</v>
          </cell>
          <cell r="B4157" t="str">
            <v>X28</v>
          </cell>
          <cell r="C4157">
            <v>265240606</v>
          </cell>
          <cell r="D4157" t="str">
            <v>2.5</v>
          </cell>
          <cell r="E4157">
            <v>5</v>
          </cell>
          <cell r="H4157">
            <v>0</v>
          </cell>
          <cell r="I4157">
            <v>2</v>
          </cell>
        </row>
        <row r="4158">
          <cell r="A4158" t="str">
            <v>3524942650876EF+0600+00000</v>
          </cell>
          <cell r="B4158" t="str">
            <v>X28</v>
          </cell>
          <cell r="C4158">
            <v>265240598</v>
          </cell>
          <cell r="D4158">
            <v>3</v>
          </cell>
          <cell r="E4158">
            <v>6</v>
          </cell>
          <cell r="H4158">
            <v>0</v>
          </cell>
          <cell r="I4158">
            <v>2</v>
          </cell>
        </row>
        <row r="4159">
          <cell r="A4159" t="str">
            <v>3524942650876EF-0025+05000</v>
          </cell>
          <cell r="B4159" t="str">
            <v>X28</v>
          </cell>
          <cell r="C4159">
            <v>265242685</v>
          </cell>
          <cell r="D4159" t="str">
            <v>3.52</v>
          </cell>
          <cell r="E4159">
            <v>97</v>
          </cell>
          <cell r="F4159">
            <v>20</v>
          </cell>
          <cell r="H4159">
            <v>29</v>
          </cell>
          <cell r="I4159">
            <v>25</v>
          </cell>
        </row>
        <row r="4160">
          <cell r="A4160" t="str">
            <v>3524942650876EF-0025+07500</v>
          </cell>
          <cell r="B4160" t="str">
            <v>X28</v>
          </cell>
          <cell r="C4160">
            <v>265242602</v>
          </cell>
          <cell r="D4160" t="str">
            <v>3.19</v>
          </cell>
          <cell r="E4160">
            <v>58</v>
          </cell>
          <cell r="F4160">
            <v>8</v>
          </cell>
          <cell r="H4160">
            <v>15</v>
          </cell>
          <cell r="I4160">
            <v>16</v>
          </cell>
        </row>
        <row r="4161">
          <cell r="A4161" t="str">
            <v>3524942650876EF-0025+10000</v>
          </cell>
          <cell r="B4161" t="str">
            <v>X28</v>
          </cell>
          <cell r="C4161">
            <v>265242529</v>
          </cell>
          <cell r="D4161" t="str">
            <v>3.45</v>
          </cell>
          <cell r="E4161">
            <v>35</v>
          </cell>
          <cell r="F4161">
            <v>13</v>
          </cell>
          <cell r="H4161">
            <v>10</v>
          </cell>
          <cell r="I4161">
            <v>11</v>
          </cell>
        </row>
        <row r="4162">
          <cell r="A4162" t="str">
            <v>3524942650876EF-0025+12500</v>
          </cell>
          <cell r="B4162" t="str">
            <v>X28</v>
          </cell>
          <cell r="C4162">
            <v>265242446</v>
          </cell>
          <cell r="D4162" t="str">
            <v>5.2</v>
          </cell>
          <cell r="E4162">
            <v>30</v>
          </cell>
          <cell r="H4162">
            <v>4</v>
          </cell>
          <cell r="I4162">
            <v>5</v>
          </cell>
        </row>
        <row r="4163">
          <cell r="A4163" t="str">
            <v>3524942650876EF-0025+15000</v>
          </cell>
          <cell r="B4163" t="str">
            <v>X28</v>
          </cell>
          <cell r="C4163">
            <v>265242362</v>
          </cell>
          <cell r="D4163" t="str">
            <v>6.25</v>
          </cell>
          <cell r="E4163">
            <v>11</v>
          </cell>
          <cell r="F4163">
            <v>16</v>
          </cell>
          <cell r="H4163">
            <v>2</v>
          </cell>
          <cell r="I4163">
            <v>4</v>
          </cell>
        </row>
        <row r="4164">
          <cell r="A4164" t="str">
            <v>3524942650876EF-0025+17500</v>
          </cell>
          <cell r="B4164" t="str">
            <v>X28</v>
          </cell>
          <cell r="C4164">
            <v>265242289</v>
          </cell>
          <cell r="D4164" t="str">
            <v>4.5</v>
          </cell>
          <cell r="E4164">
            <v>12</v>
          </cell>
          <cell r="F4164">
            <v>8</v>
          </cell>
          <cell r="H4164">
            <v>2</v>
          </cell>
          <cell r="I4164">
            <v>4</v>
          </cell>
        </row>
        <row r="4165">
          <cell r="A4165" t="str">
            <v>3524942650876EF-0025+20000</v>
          </cell>
          <cell r="B4165" t="str">
            <v>X28</v>
          </cell>
          <cell r="C4165">
            <v>265242206</v>
          </cell>
          <cell r="D4165">
            <v>5</v>
          </cell>
          <cell r="E4165">
            <v>10</v>
          </cell>
          <cell r="F4165">
            <v>5</v>
          </cell>
          <cell r="H4165">
            <v>0</v>
          </cell>
          <cell r="I4165">
            <v>3</v>
          </cell>
        </row>
        <row r="4166">
          <cell r="A4166" t="str">
            <v>3524942650876EF-0050+07500</v>
          </cell>
          <cell r="B4166" t="str">
            <v>X28</v>
          </cell>
          <cell r="C4166">
            <v>265242693</v>
          </cell>
          <cell r="D4166" t="str">
            <v>3.59</v>
          </cell>
          <cell r="E4166">
            <v>62</v>
          </cell>
          <cell r="F4166">
            <v>16</v>
          </cell>
          <cell r="H4166">
            <v>17</v>
          </cell>
          <cell r="I4166">
            <v>17</v>
          </cell>
        </row>
        <row r="4167">
          <cell r="A4167" t="str">
            <v>3524942650876EF-0050+10000</v>
          </cell>
          <cell r="B4167" t="str">
            <v>X28</v>
          </cell>
          <cell r="C4167">
            <v>265242610</v>
          </cell>
          <cell r="D4167">
            <v>4</v>
          </cell>
          <cell r="E4167">
            <v>37</v>
          </cell>
          <cell r="F4167">
            <v>31</v>
          </cell>
          <cell r="H4167">
            <v>12</v>
          </cell>
          <cell r="I4167">
            <v>14</v>
          </cell>
        </row>
        <row r="4168">
          <cell r="A4168" t="str">
            <v>3524942650876EF-0050+12500</v>
          </cell>
          <cell r="B4168" t="str">
            <v>X28</v>
          </cell>
          <cell r="C4168">
            <v>265242537</v>
          </cell>
          <cell r="D4168" t="str">
            <v>3.9</v>
          </cell>
          <cell r="E4168">
            <v>46</v>
          </cell>
          <cell r="H4168">
            <v>7</v>
          </cell>
          <cell r="I4168">
            <v>10</v>
          </cell>
        </row>
        <row r="4169">
          <cell r="A4169" t="str">
            <v>3524942650876EF-0050+15000</v>
          </cell>
          <cell r="B4169" t="str">
            <v>X28</v>
          </cell>
          <cell r="C4169">
            <v>265242453</v>
          </cell>
          <cell r="D4169">
            <v>6</v>
          </cell>
          <cell r="E4169">
            <v>23</v>
          </cell>
          <cell r="F4169">
            <v>4</v>
          </cell>
          <cell r="H4169">
            <v>3</v>
          </cell>
          <cell r="I4169">
            <v>4</v>
          </cell>
        </row>
        <row r="4170">
          <cell r="A4170" t="str">
            <v>3524942650876EF-0050+17500</v>
          </cell>
          <cell r="B4170" t="str">
            <v>X28</v>
          </cell>
          <cell r="C4170">
            <v>265242370</v>
          </cell>
          <cell r="D4170">
            <v>6</v>
          </cell>
          <cell r="E4170">
            <v>19</v>
          </cell>
          <cell r="H4170">
            <v>1</v>
          </cell>
          <cell r="I4170">
            <v>3</v>
          </cell>
        </row>
        <row r="4171">
          <cell r="A4171" t="str">
            <v>3524942650876EF-0050+20000</v>
          </cell>
          <cell r="B4171" t="str">
            <v>X28</v>
          </cell>
          <cell r="C4171">
            <v>265242297</v>
          </cell>
          <cell r="D4171">
            <v>4</v>
          </cell>
          <cell r="E4171">
            <v>17</v>
          </cell>
          <cell r="H4171">
            <v>1</v>
          </cell>
          <cell r="I4171">
            <v>4</v>
          </cell>
        </row>
        <row r="4172">
          <cell r="A4172" t="str">
            <v>3524942650876EF-0075+10000</v>
          </cell>
          <cell r="B4172" t="str">
            <v>X28</v>
          </cell>
          <cell r="C4172">
            <v>265242701</v>
          </cell>
          <cell r="D4172" t="str">
            <v>3.2</v>
          </cell>
          <cell r="E4172">
            <v>60</v>
          </cell>
          <cell r="H4172">
            <v>12</v>
          </cell>
          <cell r="I4172">
            <v>15</v>
          </cell>
        </row>
        <row r="4173">
          <cell r="A4173" t="str">
            <v>3524942650876EF-0075+12500</v>
          </cell>
          <cell r="B4173" t="str">
            <v>X28</v>
          </cell>
          <cell r="C4173">
            <v>265242628</v>
          </cell>
          <cell r="D4173" t="str">
            <v>4.36</v>
          </cell>
          <cell r="E4173">
            <v>45</v>
          </cell>
          <cell r="F4173">
            <v>13</v>
          </cell>
          <cell r="H4173">
            <v>10</v>
          </cell>
          <cell r="I4173">
            <v>11</v>
          </cell>
        </row>
        <row r="4174">
          <cell r="A4174" t="str">
            <v>3524942650876EF-0075+15000</v>
          </cell>
          <cell r="B4174" t="str">
            <v>X28</v>
          </cell>
          <cell r="C4174">
            <v>265242545</v>
          </cell>
          <cell r="D4174" t="str">
            <v>6.17</v>
          </cell>
          <cell r="E4174">
            <v>26</v>
          </cell>
          <cell r="F4174">
            <v>16</v>
          </cell>
          <cell r="H4174">
            <v>5</v>
          </cell>
          <cell r="I4174">
            <v>6</v>
          </cell>
        </row>
        <row r="4175">
          <cell r="A4175" t="str">
            <v>3524942650876EF-0075+17500</v>
          </cell>
          <cell r="B4175" t="str">
            <v>X28</v>
          </cell>
          <cell r="C4175">
            <v>265242461</v>
          </cell>
          <cell r="D4175" t="str">
            <v>5.5</v>
          </cell>
          <cell r="E4175">
            <v>13</v>
          </cell>
          <cell r="F4175">
            <v>12</v>
          </cell>
          <cell r="H4175">
            <v>3</v>
          </cell>
          <cell r="I4175">
            <v>4</v>
          </cell>
        </row>
        <row r="4176">
          <cell r="A4176" t="str">
            <v>3524942650876EF-0075+20000</v>
          </cell>
          <cell r="B4176" t="str">
            <v>X28</v>
          </cell>
          <cell r="C4176">
            <v>265242388</v>
          </cell>
          <cell r="D4176">
            <v>3</v>
          </cell>
          <cell r="E4176">
            <v>14</v>
          </cell>
          <cell r="H4176">
            <v>2</v>
          </cell>
          <cell r="I4176">
            <v>4</v>
          </cell>
        </row>
        <row r="4177">
          <cell r="A4177" t="str">
            <v>3524942650876EF-0100+12500</v>
          </cell>
          <cell r="B4177" t="str">
            <v>X28</v>
          </cell>
          <cell r="C4177">
            <v>265242719</v>
          </cell>
          <cell r="D4177">
            <v>6</v>
          </cell>
          <cell r="E4177">
            <v>23</v>
          </cell>
          <cell r="F4177">
            <v>20</v>
          </cell>
          <cell r="H4177">
            <v>7</v>
          </cell>
          <cell r="I4177">
            <v>6</v>
          </cell>
        </row>
        <row r="4178">
          <cell r="A4178" t="str">
            <v>3524942650876EF-0100+15000</v>
          </cell>
          <cell r="B4178" t="str">
            <v>X28</v>
          </cell>
          <cell r="C4178">
            <v>265242636</v>
          </cell>
          <cell r="D4178" t="str">
            <v>3.8</v>
          </cell>
          <cell r="E4178">
            <v>23</v>
          </cell>
          <cell r="H4178">
            <v>4</v>
          </cell>
          <cell r="I4178">
            <v>5</v>
          </cell>
        </row>
        <row r="4179">
          <cell r="A4179" t="str">
            <v>3524942650876EF-0100+17500</v>
          </cell>
          <cell r="B4179" t="str">
            <v>X28</v>
          </cell>
          <cell r="C4179">
            <v>265242552</v>
          </cell>
          <cell r="D4179">
            <v>7</v>
          </cell>
          <cell r="E4179">
            <v>12</v>
          </cell>
          <cell r="F4179">
            <v>18</v>
          </cell>
          <cell r="H4179">
            <v>2</v>
          </cell>
          <cell r="I4179">
            <v>4</v>
          </cell>
        </row>
        <row r="4180">
          <cell r="A4180" t="str">
            <v>3524942650876EF-0100+20000</v>
          </cell>
          <cell r="B4180" t="str">
            <v>X28</v>
          </cell>
          <cell r="C4180">
            <v>265242479</v>
          </cell>
          <cell r="D4180" t="str">
            <v>2.75</v>
          </cell>
          <cell r="E4180">
            <v>11</v>
          </cell>
          <cell r="F4180">
            <v>3</v>
          </cell>
          <cell r="H4180">
            <v>3</v>
          </cell>
          <cell r="I4180">
            <v>4</v>
          </cell>
        </row>
        <row r="4181">
          <cell r="A4181" t="str">
            <v>3524942650876EF-0125+15000</v>
          </cell>
          <cell r="B4181" t="str">
            <v>X28</v>
          </cell>
          <cell r="C4181">
            <v>265242727</v>
          </cell>
          <cell r="D4181" t="str">
            <v>7.17</v>
          </cell>
          <cell r="E4181">
            <v>40</v>
          </cell>
          <cell r="F4181">
            <v>8</v>
          </cell>
          <cell r="H4181">
            <v>5</v>
          </cell>
          <cell r="I4181">
            <v>6</v>
          </cell>
        </row>
        <row r="4182">
          <cell r="A4182" t="str">
            <v>3524942650876EF-0125+17500</v>
          </cell>
          <cell r="B4182" t="str">
            <v>X28</v>
          </cell>
          <cell r="C4182">
            <v>265242644</v>
          </cell>
          <cell r="D4182" t="str">
            <v>3.4</v>
          </cell>
          <cell r="E4182">
            <v>21</v>
          </cell>
          <cell r="H4182">
            <v>4</v>
          </cell>
          <cell r="I4182">
            <v>5</v>
          </cell>
        </row>
        <row r="4183">
          <cell r="A4183" t="str">
            <v>3524942650876EF-0125+20000</v>
          </cell>
          <cell r="B4183" t="str">
            <v>X28</v>
          </cell>
          <cell r="C4183">
            <v>265242560</v>
          </cell>
          <cell r="D4183">
            <v>4</v>
          </cell>
          <cell r="E4183">
            <v>18</v>
          </cell>
          <cell r="H4183">
            <v>2</v>
          </cell>
          <cell r="I4183">
            <v>4</v>
          </cell>
        </row>
        <row r="4184">
          <cell r="A4184" t="str">
            <v>3524942650876EF-0150+17500</v>
          </cell>
          <cell r="B4184" t="str">
            <v>X28</v>
          </cell>
          <cell r="C4184">
            <v>265242735</v>
          </cell>
          <cell r="D4184">
            <v>5</v>
          </cell>
          <cell r="E4184">
            <v>35</v>
          </cell>
          <cell r="H4184">
            <v>5</v>
          </cell>
          <cell r="I4184">
            <v>6</v>
          </cell>
        </row>
        <row r="4185">
          <cell r="A4185" t="str">
            <v>3524942650876EF-0150+20000</v>
          </cell>
          <cell r="B4185" t="str">
            <v>X28</v>
          </cell>
          <cell r="C4185">
            <v>265242651</v>
          </cell>
          <cell r="D4185">
            <v>4</v>
          </cell>
          <cell r="E4185">
            <v>24</v>
          </cell>
          <cell r="H4185">
            <v>4</v>
          </cell>
          <cell r="I4185">
            <v>5</v>
          </cell>
        </row>
        <row r="4186">
          <cell r="A4186" t="str">
            <v>3524942650876EF-0175+20000</v>
          </cell>
          <cell r="B4186" t="str">
            <v>X28</v>
          </cell>
          <cell r="C4186">
            <v>265242743</v>
          </cell>
          <cell r="D4186" t="str">
            <v>4.25</v>
          </cell>
          <cell r="E4186">
            <v>20</v>
          </cell>
          <cell r="H4186">
            <v>3</v>
          </cell>
          <cell r="I4186">
            <v>4</v>
          </cell>
        </row>
        <row r="4187">
          <cell r="A4187" t="str">
            <v>3524942750640EF+0000+00000</v>
          </cell>
          <cell r="B4187" t="str">
            <v>X28</v>
          </cell>
          <cell r="C4187">
            <v>59723304</v>
          </cell>
          <cell r="D4187" t="str">
            <v>3.16</v>
          </cell>
          <cell r="E4187">
            <v>57</v>
          </cell>
          <cell r="F4187">
            <v>17</v>
          </cell>
          <cell r="H4187">
            <v>14</v>
          </cell>
          <cell r="I4187">
            <v>19</v>
          </cell>
        </row>
        <row r="4188">
          <cell r="A4188" t="str">
            <v>3524942750640EF-0025+00000</v>
          </cell>
          <cell r="B4188" t="str">
            <v>X28</v>
          </cell>
          <cell r="C4188">
            <v>59723395</v>
          </cell>
          <cell r="D4188" t="str">
            <v>2.27</v>
          </cell>
          <cell r="E4188">
            <v>26</v>
          </cell>
          <cell r="F4188">
            <v>5</v>
          </cell>
          <cell r="H4188">
            <v>6</v>
          </cell>
          <cell r="I4188">
            <v>11</v>
          </cell>
        </row>
        <row r="4189">
          <cell r="A4189" t="str">
            <v>3524942750640EF-0025+02500</v>
          </cell>
          <cell r="B4189" t="str">
            <v>X28</v>
          </cell>
          <cell r="C4189">
            <v>59723312</v>
          </cell>
          <cell r="D4189" t="str">
            <v>2.44</v>
          </cell>
          <cell r="E4189">
            <v>49</v>
          </cell>
          <cell r="H4189">
            <v>10</v>
          </cell>
          <cell r="I4189">
            <v>16</v>
          </cell>
        </row>
        <row r="4190">
          <cell r="A4190" t="str">
            <v>3524942750640EF-0050+00000</v>
          </cell>
          <cell r="B4190" t="str">
            <v>X28</v>
          </cell>
          <cell r="C4190">
            <v>59723486</v>
          </cell>
          <cell r="D4190" t="str">
            <v>3.21</v>
          </cell>
          <cell r="E4190">
            <v>49</v>
          </cell>
          <cell r="F4190">
            <v>5</v>
          </cell>
          <cell r="H4190">
            <v>9</v>
          </cell>
          <cell r="I4190">
            <v>14</v>
          </cell>
        </row>
        <row r="4191">
          <cell r="A4191" t="str">
            <v>3524942750640EF-0050+02500</v>
          </cell>
          <cell r="B4191" t="str">
            <v>X28</v>
          </cell>
          <cell r="C4191">
            <v>59723403</v>
          </cell>
          <cell r="D4191" t="str">
            <v>2.07</v>
          </cell>
          <cell r="E4191">
            <v>37</v>
          </cell>
          <cell r="F4191">
            <v>4</v>
          </cell>
          <cell r="H4191">
            <v>10</v>
          </cell>
          <cell r="I4191">
            <v>15</v>
          </cell>
        </row>
        <row r="4192">
          <cell r="A4192" t="str">
            <v>3524942750640EF-0050+05000</v>
          </cell>
          <cell r="B4192" t="str">
            <v>X28</v>
          </cell>
          <cell r="C4192">
            <v>59723320</v>
          </cell>
          <cell r="D4192" t="str">
            <v>2.91</v>
          </cell>
          <cell r="E4192">
            <v>73</v>
          </cell>
          <cell r="F4192">
            <v>9</v>
          </cell>
          <cell r="H4192">
            <v>18</v>
          </cell>
          <cell r="I4192">
            <v>22</v>
          </cell>
        </row>
        <row r="4193">
          <cell r="A4193" t="str">
            <v>3524942750640EF-0075+00000</v>
          </cell>
          <cell r="B4193" t="str">
            <v>X28</v>
          </cell>
          <cell r="C4193">
            <v>59723577</v>
          </cell>
          <cell r="D4193" t="str">
            <v>2.6</v>
          </cell>
          <cell r="E4193">
            <v>44</v>
          </cell>
          <cell r="F4193">
            <v>5</v>
          </cell>
          <cell r="H4193">
            <v>10</v>
          </cell>
          <cell r="I4193">
            <v>15</v>
          </cell>
        </row>
        <row r="4194">
          <cell r="A4194" t="str">
            <v>3524942750640EF-0075+02500</v>
          </cell>
          <cell r="B4194" t="str">
            <v>X28</v>
          </cell>
          <cell r="C4194">
            <v>59723494</v>
          </cell>
          <cell r="D4194" t="str">
            <v>3.21</v>
          </cell>
          <cell r="E4194">
            <v>34</v>
          </cell>
          <cell r="F4194">
            <v>20</v>
          </cell>
          <cell r="H4194">
            <v>9</v>
          </cell>
          <cell r="I4194">
            <v>14</v>
          </cell>
        </row>
        <row r="4195">
          <cell r="A4195" t="str">
            <v>3524942750640EF-0075+05000</v>
          </cell>
          <cell r="B4195" t="str">
            <v>X28</v>
          </cell>
          <cell r="C4195">
            <v>59723411</v>
          </cell>
          <cell r="D4195" t="str">
            <v>2.56</v>
          </cell>
          <cell r="E4195">
            <v>53</v>
          </cell>
          <cell r="H4195">
            <v>12</v>
          </cell>
          <cell r="I4195">
            <v>16</v>
          </cell>
        </row>
        <row r="4196">
          <cell r="A4196" t="str">
            <v>3524942750640EF-0075+07500</v>
          </cell>
          <cell r="B4196" t="str">
            <v>X28</v>
          </cell>
          <cell r="C4196">
            <v>59723338</v>
          </cell>
          <cell r="D4196" t="str">
            <v>2.59</v>
          </cell>
          <cell r="E4196">
            <v>56</v>
          </cell>
          <cell r="H4196">
            <v>12</v>
          </cell>
          <cell r="I4196">
            <v>17</v>
          </cell>
        </row>
        <row r="4197">
          <cell r="A4197" t="str">
            <v>3524942750640EF-0100+00000</v>
          </cell>
          <cell r="B4197" t="str">
            <v>X28</v>
          </cell>
          <cell r="C4197">
            <v>59723668</v>
          </cell>
          <cell r="D4197" t="str">
            <v>2.94</v>
          </cell>
          <cell r="E4197">
            <v>48</v>
          </cell>
          <cell r="F4197">
            <v>19</v>
          </cell>
          <cell r="H4197">
            <v>14</v>
          </cell>
          <cell r="I4197">
            <v>18</v>
          </cell>
        </row>
        <row r="4198">
          <cell r="A4198" t="str">
            <v>3524942750640EF-0100+02500</v>
          </cell>
          <cell r="B4198" t="str">
            <v>X28</v>
          </cell>
          <cell r="C4198">
            <v>59723585</v>
          </cell>
          <cell r="D4198" t="str">
            <v>2.75</v>
          </cell>
          <cell r="E4198">
            <v>55</v>
          </cell>
          <cell r="H4198">
            <v>11</v>
          </cell>
          <cell r="I4198">
            <v>16</v>
          </cell>
        </row>
        <row r="4199">
          <cell r="A4199" t="str">
            <v>3524942750640EF-0100+05000</v>
          </cell>
          <cell r="B4199" t="str">
            <v>X28</v>
          </cell>
          <cell r="C4199">
            <v>59723502</v>
          </cell>
          <cell r="D4199" t="str">
            <v>2.79</v>
          </cell>
          <cell r="E4199">
            <v>67</v>
          </cell>
          <cell r="H4199">
            <v>14</v>
          </cell>
          <cell r="I4199">
            <v>19</v>
          </cell>
        </row>
        <row r="4200">
          <cell r="A4200" t="str">
            <v>3524942750640EF-0100+07500</v>
          </cell>
          <cell r="B4200" t="str">
            <v>X28</v>
          </cell>
          <cell r="C4200">
            <v>59723429</v>
          </cell>
          <cell r="D4200" t="str">
            <v>2.86</v>
          </cell>
          <cell r="E4200">
            <v>43</v>
          </cell>
          <cell r="F4200">
            <v>5</v>
          </cell>
          <cell r="H4200">
            <v>8</v>
          </cell>
          <cell r="I4200">
            <v>14</v>
          </cell>
        </row>
        <row r="4201">
          <cell r="A4201" t="str">
            <v>3524942750640EF-0100+10000</v>
          </cell>
          <cell r="B4201" t="str">
            <v>X28</v>
          </cell>
          <cell r="C4201">
            <v>59723346</v>
          </cell>
          <cell r="D4201" t="str">
            <v>2.73</v>
          </cell>
          <cell r="E4201">
            <v>51</v>
          </cell>
          <cell r="H4201">
            <v>10</v>
          </cell>
          <cell r="I4201">
            <v>15</v>
          </cell>
        </row>
        <row r="4202">
          <cell r="A4202" t="str">
            <v>3524942750640EF-0125+00000</v>
          </cell>
          <cell r="B4202" t="str">
            <v>X28</v>
          </cell>
          <cell r="C4202">
            <v>59723759</v>
          </cell>
          <cell r="D4202" t="str">
            <v>2.71</v>
          </cell>
          <cell r="E4202">
            <v>75</v>
          </cell>
          <cell r="H4202">
            <v>18</v>
          </cell>
          <cell r="I4202">
            <v>21</v>
          </cell>
        </row>
        <row r="4203">
          <cell r="A4203" t="str">
            <v>3524942750640EF-0125+02500</v>
          </cell>
          <cell r="B4203" t="str">
            <v>X28</v>
          </cell>
          <cell r="C4203">
            <v>59723676</v>
          </cell>
          <cell r="D4203">
            <v>3</v>
          </cell>
          <cell r="E4203">
            <v>78</v>
          </cell>
          <cell r="H4203">
            <v>15</v>
          </cell>
          <cell r="I4203">
            <v>21</v>
          </cell>
        </row>
        <row r="4204">
          <cell r="A4204" t="str">
            <v>3524942750640EF-0125+05000</v>
          </cell>
          <cell r="B4204" t="str">
            <v>X28</v>
          </cell>
          <cell r="C4204">
            <v>59723593</v>
          </cell>
          <cell r="D4204" t="str">
            <v>2.44</v>
          </cell>
          <cell r="E4204">
            <v>66</v>
          </cell>
          <cell r="F4204">
            <v>13</v>
          </cell>
          <cell r="H4204">
            <v>18</v>
          </cell>
          <cell r="I4204">
            <v>25</v>
          </cell>
        </row>
        <row r="4205">
          <cell r="A4205" t="str">
            <v>3524942750640EF-0125+07500</v>
          </cell>
          <cell r="B4205" t="str">
            <v>X28</v>
          </cell>
          <cell r="C4205">
            <v>59723510</v>
          </cell>
          <cell r="D4205" t="str">
            <v>2.73</v>
          </cell>
          <cell r="E4205">
            <v>51</v>
          </cell>
          <cell r="H4205">
            <v>10</v>
          </cell>
          <cell r="I4205">
            <v>15</v>
          </cell>
        </row>
        <row r="4206">
          <cell r="A4206" t="str">
            <v>3524942750640EF-0125+10000</v>
          </cell>
          <cell r="B4206" t="str">
            <v>X28</v>
          </cell>
          <cell r="C4206">
            <v>59723437</v>
          </cell>
          <cell r="D4206" t="str">
            <v>2.9</v>
          </cell>
          <cell r="E4206">
            <v>23</v>
          </cell>
          <cell r="F4206">
            <v>12</v>
          </cell>
          <cell r="H4206">
            <v>6</v>
          </cell>
          <cell r="I4206">
            <v>10</v>
          </cell>
        </row>
        <row r="4207">
          <cell r="A4207" t="str">
            <v>3524942750640EF-0125+12500</v>
          </cell>
          <cell r="B4207" t="str">
            <v>X28</v>
          </cell>
          <cell r="C4207">
            <v>59723353</v>
          </cell>
          <cell r="D4207" t="str">
            <v>2.46</v>
          </cell>
          <cell r="E4207">
            <v>40</v>
          </cell>
          <cell r="H4207">
            <v>8</v>
          </cell>
          <cell r="I4207">
            <v>13</v>
          </cell>
        </row>
        <row r="4208">
          <cell r="A4208" t="str">
            <v>3524942750640EF-0150+00000</v>
          </cell>
          <cell r="B4208" t="str">
            <v>X28</v>
          </cell>
          <cell r="C4208">
            <v>59723841</v>
          </cell>
          <cell r="D4208">
            <v>3</v>
          </cell>
          <cell r="E4208">
            <v>75</v>
          </cell>
          <cell r="F4208">
            <v>15</v>
          </cell>
          <cell r="H4208">
            <v>18</v>
          </cell>
          <cell r="I4208">
            <v>24</v>
          </cell>
        </row>
        <row r="4209">
          <cell r="A4209" t="str">
            <v>3524942750640EF-0150+02500</v>
          </cell>
          <cell r="B4209" t="str">
            <v>X28</v>
          </cell>
          <cell r="C4209">
            <v>59723767</v>
          </cell>
          <cell r="D4209" t="str">
            <v>2.91</v>
          </cell>
          <cell r="E4209">
            <v>73</v>
          </cell>
          <cell r="F4209">
            <v>12</v>
          </cell>
          <cell r="H4209">
            <v>18</v>
          </cell>
          <cell r="I4209">
            <v>23</v>
          </cell>
        </row>
        <row r="4210">
          <cell r="A4210" t="str">
            <v>3524942750640EF-0150+05000</v>
          </cell>
          <cell r="B4210" t="str">
            <v>X28</v>
          </cell>
          <cell r="C4210">
            <v>59723684</v>
          </cell>
          <cell r="D4210" t="str">
            <v>3.22</v>
          </cell>
          <cell r="E4210">
            <v>109</v>
          </cell>
          <cell r="H4210">
            <v>22</v>
          </cell>
          <cell r="I4210">
            <v>27</v>
          </cell>
        </row>
        <row r="4211">
          <cell r="A4211" t="str">
            <v>3524942750640EF-0150+07500</v>
          </cell>
          <cell r="B4211" t="str">
            <v>X28</v>
          </cell>
          <cell r="C4211">
            <v>59723601</v>
          </cell>
          <cell r="D4211" t="str">
            <v>3.06</v>
          </cell>
          <cell r="E4211">
            <v>40</v>
          </cell>
          <cell r="F4211">
            <v>20</v>
          </cell>
          <cell r="H4211">
            <v>11</v>
          </cell>
          <cell r="I4211">
            <v>16</v>
          </cell>
        </row>
        <row r="4212">
          <cell r="A4212" t="str">
            <v>3524942750640EF-0150+10000</v>
          </cell>
          <cell r="B4212" t="str">
            <v>X28</v>
          </cell>
          <cell r="C4212">
            <v>59723528</v>
          </cell>
          <cell r="D4212" t="str">
            <v>2.17</v>
          </cell>
          <cell r="E4212">
            <v>29</v>
          </cell>
          <cell r="F4212">
            <v>5</v>
          </cell>
          <cell r="H4212">
            <v>8</v>
          </cell>
          <cell r="I4212">
            <v>12</v>
          </cell>
        </row>
        <row r="4213">
          <cell r="A4213" t="str">
            <v>3524942750640EF-0150+12500</v>
          </cell>
          <cell r="B4213" t="str">
            <v>X28</v>
          </cell>
          <cell r="C4213">
            <v>59723445</v>
          </cell>
          <cell r="D4213" t="str">
            <v>3.1</v>
          </cell>
          <cell r="E4213">
            <v>20</v>
          </cell>
          <cell r="F4213">
            <v>15</v>
          </cell>
          <cell r="H4213">
            <v>4</v>
          </cell>
          <cell r="I4213">
            <v>10</v>
          </cell>
        </row>
        <row r="4214">
          <cell r="A4214" t="str">
            <v>3524942750640EF-0150+15000</v>
          </cell>
          <cell r="B4214" t="str">
            <v>X28</v>
          </cell>
          <cell r="C4214">
            <v>59723361</v>
          </cell>
          <cell r="D4214" t="str">
            <v>2.5</v>
          </cell>
          <cell r="E4214">
            <v>38</v>
          </cell>
          <cell r="H4214">
            <v>8</v>
          </cell>
          <cell r="I4214">
            <v>12</v>
          </cell>
        </row>
        <row r="4215">
          <cell r="A4215" t="str">
            <v>3524942750640EF-0175+00000</v>
          </cell>
          <cell r="B4215" t="str">
            <v>X28</v>
          </cell>
          <cell r="C4215">
            <v>59723932</v>
          </cell>
          <cell r="D4215" t="str">
            <v>2.86</v>
          </cell>
          <cell r="E4215">
            <v>102</v>
          </cell>
          <cell r="H4215">
            <v>22</v>
          </cell>
          <cell r="I4215">
            <v>28</v>
          </cell>
        </row>
        <row r="4216">
          <cell r="A4216" t="str">
            <v>3524942750640EF-0175+02500</v>
          </cell>
          <cell r="B4216" t="str">
            <v>X28</v>
          </cell>
          <cell r="C4216">
            <v>59723858</v>
          </cell>
          <cell r="D4216" t="str">
            <v>2.42</v>
          </cell>
          <cell r="E4216">
            <v>72</v>
          </cell>
          <cell r="F4216">
            <v>4</v>
          </cell>
          <cell r="H4216">
            <v>18</v>
          </cell>
          <cell r="I4216">
            <v>24</v>
          </cell>
        </row>
        <row r="4217">
          <cell r="A4217" t="str">
            <v>3524942750640EF-0175+05000</v>
          </cell>
          <cell r="B4217" t="str">
            <v>X28</v>
          </cell>
          <cell r="C4217">
            <v>59723775</v>
          </cell>
          <cell r="D4217" t="str">
            <v>2.41</v>
          </cell>
          <cell r="E4217">
            <v>73</v>
          </cell>
          <cell r="F4217">
            <v>14</v>
          </cell>
          <cell r="H4217">
            <v>22</v>
          </cell>
          <cell r="I4217">
            <v>27</v>
          </cell>
        </row>
        <row r="4218">
          <cell r="A4218" t="str">
            <v>3524942750640EF-0175+07500</v>
          </cell>
          <cell r="B4218" t="str">
            <v>X28</v>
          </cell>
          <cell r="C4218">
            <v>59723692</v>
          </cell>
          <cell r="D4218" t="str">
            <v>2.53</v>
          </cell>
          <cell r="E4218">
            <v>62</v>
          </cell>
          <cell r="H4218">
            <v>14</v>
          </cell>
          <cell r="I4218">
            <v>19</v>
          </cell>
        </row>
        <row r="4219">
          <cell r="A4219" t="str">
            <v>3524942750640EF-0175+10000</v>
          </cell>
          <cell r="B4219" t="str">
            <v>X28</v>
          </cell>
          <cell r="C4219">
            <v>59723619</v>
          </cell>
          <cell r="D4219" t="str">
            <v>2.46</v>
          </cell>
          <cell r="E4219">
            <v>40</v>
          </cell>
          <cell r="H4219">
            <v>8</v>
          </cell>
          <cell r="I4219">
            <v>13</v>
          </cell>
        </row>
        <row r="4220">
          <cell r="A4220" t="str">
            <v>3524942750640EF-0175+12500</v>
          </cell>
          <cell r="B4220" t="str">
            <v>X28</v>
          </cell>
          <cell r="C4220">
            <v>59723536</v>
          </cell>
          <cell r="D4220" t="str">
            <v>1.9</v>
          </cell>
          <cell r="E4220">
            <v>21</v>
          </cell>
          <cell r="F4220">
            <v>3</v>
          </cell>
          <cell r="H4220">
            <v>5</v>
          </cell>
          <cell r="I4220">
            <v>10</v>
          </cell>
        </row>
        <row r="4221">
          <cell r="A4221" t="str">
            <v>3524942750640EF-0175+15000</v>
          </cell>
          <cell r="B4221" t="str">
            <v>X28</v>
          </cell>
          <cell r="C4221">
            <v>59723452</v>
          </cell>
          <cell r="D4221" t="str">
            <v>2.2</v>
          </cell>
          <cell r="E4221">
            <v>26</v>
          </cell>
          <cell r="H4221">
            <v>4</v>
          </cell>
          <cell r="I4221">
            <v>10</v>
          </cell>
        </row>
        <row r="4222">
          <cell r="A4222" t="str">
            <v>3524942750640EF-0175+17500</v>
          </cell>
          <cell r="B4222" t="str">
            <v>X28</v>
          </cell>
          <cell r="C4222">
            <v>59723379</v>
          </cell>
          <cell r="D4222" t="str">
            <v>2.6</v>
          </cell>
          <cell r="E4222">
            <v>11</v>
          </cell>
          <cell r="F4222">
            <v>19</v>
          </cell>
          <cell r="H4222">
            <v>4</v>
          </cell>
          <cell r="I4222">
            <v>10</v>
          </cell>
        </row>
        <row r="4223">
          <cell r="A4223" t="str">
            <v>3524942750640EF-0200+00000</v>
          </cell>
          <cell r="B4223" t="str">
            <v>X28</v>
          </cell>
          <cell r="C4223">
            <v>59724021</v>
          </cell>
          <cell r="D4223">
            <v>3</v>
          </cell>
          <cell r="E4223">
            <v>90</v>
          </cell>
          <cell r="F4223">
            <v>20</v>
          </cell>
          <cell r="H4223">
            <v>23</v>
          </cell>
          <cell r="I4223">
            <v>29</v>
          </cell>
        </row>
        <row r="4224">
          <cell r="A4224" t="str">
            <v>3524942750640EF-0200+02500</v>
          </cell>
          <cell r="B4224" t="str">
            <v>X28</v>
          </cell>
          <cell r="C4224">
            <v>59723940</v>
          </cell>
          <cell r="D4224" t="str">
            <v>2.67</v>
          </cell>
          <cell r="E4224">
            <v>89</v>
          </cell>
          <cell r="F4224">
            <v>5</v>
          </cell>
          <cell r="H4224">
            <v>22</v>
          </cell>
          <cell r="I4224">
            <v>27</v>
          </cell>
        </row>
        <row r="4225">
          <cell r="A4225" t="str">
            <v>3524942750640EF-0200+05000</v>
          </cell>
          <cell r="B4225" t="str">
            <v>X28</v>
          </cell>
          <cell r="C4225">
            <v>59723866</v>
          </cell>
          <cell r="D4225" t="str">
            <v>2.87</v>
          </cell>
          <cell r="E4225">
            <v>106</v>
          </cell>
          <cell r="F4225">
            <v>9</v>
          </cell>
          <cell r="H4225">
            <v>26</v>
          </cell>
          <cell r="I4225">
            <v>31</v>
          </cell>
        </row>
        <row r="4226">
          <cell r="A4226" t="str">
            <v>3524942750640EF-0200+07500</v>
          </cell>
          <cell r="B4226" t="str">
            <v>X28</v>
          </cell>
          <cell r="C4226">
            <v>59723783</v>
          </cell>
          <cell r="D4226" t="str">
            <v>2.9</v>
          </cell>
          <cell r="E4226">
            <v>77</v>
          </cell>
          <cell r="H4226">
            <v>16</v>
          </cell>
          <cell r="I4226">
            <v>21</v>
          </cell>
        </row>
        <row r="4227">
          <cell r="A4227" t="str">
            <v>3524942750640EF-0200+10000</v>
          </cell>
          <cell r="B4227" t="str">
            <v>X28</v>
          </cell>
          <cell r="C4227">
            <v>59723700</v>
          </cell>
          <cell r="D4227" t="str">
            <v>3.43</v>
          </cell>
          <cell r="E4227">
            <v>58</v>
          </cell>
          <cell r="H4227">
            <v>10</v>
          </cell>
          <cell r="I4227">
            <v>14</v>
          </cell>
        </row>
        <row r="4228">
          <cell r="A4228" t="str">
            <v>3524942750640EF-0200+12500</v>
          </cell>
          <cell r="B4228" t="str">
            <v>X28</v>
          </cell>
          <cell r="C4228">
            <v>59723627</v>
          </cell>
          <cell r="D4228" t="str">
            <v>3.2</v>
          </cell>
          <cell r="E4228">
            <v>36</v>
          </cell>
          <cell r="H4228">
            <v>4</v>
          </cell>
          <cell r="I4228">
            <v>10</v>
          </cell>
        </row>
        <row r="4229">
          <cell r="A4229" t="str">
            <v>3524942750640EF-0200+15000</v>
          </cell>
          <cell r="B4229" t="str">
            <v>X28</v>
          </cell>
          <cell r="C4229">
            <v>59723544</v>
          </cell>
          <cell r="D4229" t="str">
            <v>2.6</v>
          </cell>
          <cell r="E4229">
            <v>20</v>
          </cell>
          <cell r="F4229">
            <v>10</v>
          </cell>
          <cell r="H4229">
            <v>4</v>
          </cell>
          <cell r="I4229">
            <v>10</v>
          </cell>
        </row>
        <row r="4230">
          <cell r="A4230" t="str">
            <v>3524942750640EF-0200+17500</v>
          </cell>
          <cell r="B4230" t="str">
            <v>X28</v>
          </cell>
          <cell r="C4230">
            <v>59723460</v>
          </cell>
          <cell r="D4230" t="str">
            <v>2.13</v>
          </cell>
          <cell r="E4230">
            <v>13</v>
          </cell>
          <cell r="F4230">
            <v>8</v>
          </cell>
          <cell r="H4230">
            <v>4</v>
          </cell>
          <cell r="I4230">
            <v>8</v>
          </cell>
        </row>
        <row r="4231">
          <cell r="A4231" t="str">
            <v>3524942750640EF-0200+20000</v>
          </cell>
          <cell r="B4231" t="str">
            <v>X28</v>
          </cell>
          <cell r="C4231">
            <v>59723387</v>
          </cell>
          <cell r="D4231" t="str">
            <v>2.6</v>
          </cell>
          <cell r="E4231">
            <v>20</v>
          </cell>
          <cell r="F4231">
            <v>9</v>
          </cell>
          <cell r="H4231">
            <v>3</v>
          </cell>
          <cell r="I4231">
            <v>10</v>
          </cell>
        </row>
        <row r="4232">
          <cell r="A4232" t="str">
            <v>3524942750640EF-0225+00000</v>
          </cell>
          <cell r="B4232" t="str">
            <v>X28</v>
          </cell>
          <cell r="C4232">
            <v>59724112</v>
          </cell>
          <cell r="D4232" t="str">
            <v>2.69</v>
          </cell>
          <cell r="E4232">
            <v>81</v>
          </cell>
          <cell r="F4232">
            <v>20</v>
          </cell>
          <cell r="H4232">
            <v>23</v>
          </cell>
          <cell r="I4232">
            <v>29</v>
          </cell>
        </row>
        <row r="4233">
          <cell r="A4233" t="str">
            <v>3524942750640EF-0225+02500</v>
          </cell>
          <cell r="B4233" t="str">
            <v>X28</v>
          </cell>
          <cell r="C4233">
            <v>59724039</v>
          </cell>
          <cell r="D4233" t="str">
            <v>3.21</v>
          </cell>
          <cell r="E4233">
            <v>108</v>
          </cell>
          <cell r="F4233">
            <v>9</v>
          </cell>
          <cell r="H4233">
            <v>24</v>
          </cell>
          <cell r="I4233">
            <v>29</v>
          </cell>
        </row>
        <row r="4234">
          <cell r="A4234" t="str">
            <v>3524942750640EF-0225+05000</v>
          </cell>
          <cell r="B4234" t="str">
            <v>X28</v>
          </cell>
          <cell r="C4234">
            <v>59723957</v>
          </cell>
          <cell r="D4234" t="str">
            <v>3.23</v>
          </cell>
          <cell r="E4234">
            <v>112</v>
          </cell>
          <cell r="F4234">
            <v>13</v>
          </cell>
          <cell r="H4234">
            <v>25</v>
          </cell>
          <cell r="I4234">
            <v>31</v>
          </cell>
        </row>
        <row r="4235">
          <cell r="A4235" t="str">
            <v>3524942750640EF-0225+07500</v>
          </cell>
          <cell r="B4235" t="str">
            <v>X28</v>
          </cell>
          <cell r="C4235">
            <v>59723874</v>
          </cell>
          <cell r="D4235" t="str">
            <v>2.79</v>
          </cell>
          <cell r="E4235">
            <v>66</v>
          </cell>
          <cell r="F4235">
            <v>19</v>
          </cell>
          <cell r="H4235">
            <v>18</v>
          </cell>
          <cell r="I4235">
            <v>24</v>
          </cell>
        </row>
        <row r="4236">
          <cell r="A4236" t="str">
            <v>3524942750640EF-0225+10000</v>
          </cell>
          <cell r="B4236" t="str">
            <v>X28</v>
          </cell>
          <cell r="C4236">
            <v>59723791</v>
          </cell>
          <cell r="D4236" t="str">
            <v>2.67</v>
          </cell>
          <cell r="E4236">
            <v>51</v>
          </cell>
          <cell r="H4236">
            <v>11</v>
          </cell>
          <cell r="I4236">
            <v>15</v>
          </cell>
        </row>
        <row r="4237">
          <cell r="A4237" t="str">
            <v>3524942750640EF-0225+12500</v>
          </cell>
          <cell r="B4237" t="str">
            <v>X28</v>
          </cell>
          <cell r="C4237">
            <v>59723718</v>
          </cell>
          <cell r="D4237" t="str">
            <v>3.17</v>
          </cell>
          <cell r="E4237">
            <v>46</v>
          </cell>
          <cell r="H4237">
            <v>8</v>
          </cell>
          <cell r="I4237">
            <v>12</v>
          </cell>
        </row>
        <row r="4238">
          <cell r="A4238" t="str">
            <v>3524942750640EF-0225+15000</v>
          </cell>
          <cell r="B4238" t="str">
            <v>X28</v>
          </cell>
          <cell r="C4238">
            <v>59723635</v>
          </cell>
          <cell r="D4238" t="str">
            <v>2.78</v>
          </cell>
          <cell r="E4238">
            <v>18</v>
          </cell>
          <cell r="F4238">
            <v>10</v>
          </cell>
          <cell r="H4238">
            <v>3</v>
          </cell>
          <cell r="I4238">
            <v>9</v>
          </cell>
        </row>
        <row r="4239">
          <cell r="A4239" t="str">
            <v>3524942750640EF-0225+17500</v>
          </cell>
          <cell r="B4239" t="str">
            <v>X28</v>
          </cell>
          <cell r="C4239">
            <v>59723551</v>
          </cell>
          <cell r="D4239" t="str">
            <v>3.38</v>
          </cell>
          <cell r="E4239">
            <v>15</v>
          </cell>
          <cell r="F4239">
            <v>15</v>
          </cell>
          <cell r="H4239">
            <v>3</v>
          </cell>
          <cell r="I4239">
            <v>8</v>
          </cell>
        </row>
        <row r="4240">
          <cell r="A4240" t="str">
            <v>3524942750640EF-0225+20000</v>
          </cell>
          <cell r="B4240" t="str">
            <v>X28</v>
          </cell>
          <cell r="C4240">
            <v>59723478</v>
          </cell>
          <cell r="D4240" t="str">
            <v>1.75</v>
          </cell>
          <cell r="E4240">
            <v>17</v>
          </cell>
          <cell r="H4240">
            <v>3</v>
          </cell>
          <cell r="I4240">
            <v>8</v>
          </cell>
        </row>
        <row r="4241">
          <cell r="A4241" t="str">
            <v>3524942750640EF-0250+00000</v>
          </cell>
          <cell r="B4241" t="str">
            <v>X28</v>
          </cell>
          <cell r="C4241">
            <v>59724203</v>
          </cell>
          <cell r="D4241" t="str">
            <v>2.53</v>
          </cell>
          <cell r="E4241">
            <v>107</v>
          </cell>
          <cell r="H4241">
            <v>26</v>
          </cell>
          <cell r="I4241">
            <v>32</v>
          </cell>
        </row>
        <row r="4242">
          <cell r="A4242" t="str">
            <v>3524942750640EF-0250+02500</v>
          </cell>
          <cell r="B4242" t="str">
            <v>X28</v>
          </cell>
          <cell r="C4242">
            <v>59724120</v>
          </cell>
          <cell r="D4242" t="str">
            <v>2.88</v>
          </cell>
          <cell r="E4242">
            <v>71</v>
          </cell>
          <cell r="F4242">
            <v>16</v>
          </cell>
          <cell r="H4242">
            <v>18</v>
          </cell>
          <cell r="I4242">
            <v>24</v>
          </cell>
        </row>
        <row r="4243">
          <cell r="A4243" t="str">
            <v>3524942750640EF-0250+05000</v>
          </cell>
          <cell r="B4243" t="str">
            <v>X28</v>
          </cell>
          <cell r="C4243">
            <v>59724047</v>
          </cell>
          <cell r="D4243" t="str">
            <v>3.09</v>
          </cell>
          <cell r="E4243">
            <v>127</v>
          </cell>
          <cell r="F4243">
            <v>3</v>
          </cell>
          <cell r="H4243">
            <v>28</v>
          </cell>
          <cell r="I4243">
            <v>33</v>
          </cell>
        </row>
        <row r="4244">
          <cell r="A4244" t="str">
            <v>3524942750640EF-0250+07500</v>
          </cell>
          <cell r="B4244" t="str">
            <v>X28</v>
          </cell>
          <cell r="C4244">
            <v>59723965</v>
          </cell>
          <cell r="D4244" t="str">
            <v>3.64</v>
          </cell>
          <cell r="E4244">
            <v>90</v>
          </cell>
          <cell r="F4244">
            <v>8</v>
          </cell>
          <cell r="H4244">
            <v>18</v>
          </cell>
          <cell r="I4244">
            <v>22</v>
          </cell>
        </row>
        <row r="4245">
          <cell r="A4245" t="str">
            <v>3524942750640EF-0250+10000</v>
          </cell>
          <cell r="B4245" t="str">
            <v>X28</v>
          </cell>
          <cell r="C4245">
            <v>59723882</v>
          </cell>
          <cell r="D4245" t="str">
            <v>3.25</v>
          </cell>
          <cell r="E4245">
            <v>64</v>
          </cell>
          <cell r="H4245">
            <v>12</v>
          </cell>
          <cell r="I4245">
            <v>16</v>
          </cell>
        </row>
        <row r="4246">
          <cell r="A4246" t="str">
            <v>3524942750640EF-0250+12500</v>
          </cell>
          <cell r="B4246" t="str">
            <v>X28</v>
          </cell>
          <cell r="C4246">
            <v>59723809</v>
          </cell>
          <cell r="D4246" t="str">
            <v>2.55</v>
          </cell>
          <cell r="E4246">
            <v>36</v>
          </cell>
          <cell r="H4246">
            <v>8</v>
          </cell>
          <cell r="I4246">
            <v>11</v>
          </cell>
        </row>
        <row r="4247">
          <cell r="A4247" t="str">
            <v>3524942750640EF-0250+15000</v>
          </cell>
          <cell r="B4247" t="str">
            <v>X28</v>
          </cell>
          <cell r="C4247">
            <v>59723726</v>
          </cell>
          <cell r="D4247" t="str">
            <v>2.44</v>
          </cell>
          <cell r="E4247">
            <v>26</v>
          </cell>
          <cell r="H4247">
            <v>4</v>
          </cell>
          <cell r="I4247">
            <v>9</v>
          </cell>
        </row>
        <row r="4248">
          <cell r="A4248" t="str">
            <v>3524942750640EF-0250+17500</v>
          </cell>
          <cell r="B4248" t="str">
            <v>X28</v>
          </cell>
          <cell r="C4248">
            <v>59723643</v>
          </cell>
          <cell r="D4248" t="str">
            <v>2.44</v>
          </cell>
          <cell r="E4248">
            <v>25</v>
          </cell>
          <cell r="H4248">
            <v>3</v>
          </cell>
          <cell r="I4248">
            <v>9</v>
          </cell>
        </row>
        <row r="4249">
          <cell r="A4249" t="str">
            <v>3524942750640EF-0250+20000</v>
          </cell>
          <cell r="B4249" t="str">
            <v>X28</v>
          </cell>
          <cell r="C4249">
            <v>59723569</v>
          </cell>
          <cell r="D4249" t="str">
            <v>3.67</v>
          </cell>
          <cell r="E4249">
            <v>9</v>
          </cell>
          <cell r="F4249">
            <v>15</v>
          </cell>
          <cell r="H4249">
            <v>2</v>
          </cell>
          <cell r="I4249">
            <v>6</v>
          </cell>
        </row>
        <row r="4250">
          <cell r="A4250" t="str">
            <v>3524942750640EF-0275+00000</v>
          </cell>
          <cell r="B4250" t="str">
            <v>X28</v>
          </cell>
          <cell r="C4250">
            <v>59724294</v>
          </cell>
          <cell r="D4250" t="str">
            <v>3.13</v>
          </cell>
          <cell r="E4250">
            <v>68</v>
          </cell>
          <cell r="F4250">
            <v>25</v>
          </cell>
          <cell r="H4250">
            <v>18</v>
          </cell>
          <cell r="I4250">
            <v>24</v>
          </cell>
        </row>
        <row r="4251">
          <cell r="A4251" t="str">
            <v>3524942750640EF-0275+02500</v>
          </cell>
          <cell r="B4251" t="str">
            <v>X28</v>
          </cell>
          <cell r="C4251">
            <v>59724211</v>
          </cell>
          <cell r="D4251" t="str">
            <v>2.71</v>
          </cell>
          <cell r="E4251">
            <v>78</v>
          </cell>
          <cell r="F4251">
            <v>5</v>
          </cell>
          <cell r="H4251">
            <v>18</v>
          </cell>
          <cell r="I4251">
            <v>24</v>
          </cell>
        </row>
        <row r="4252">
          <cell r="A4252" t="str">
            <v>3524942750640EF-0275+05000</v>
          </cell>
          <cell r="B4252" t="str">
            <v>X28</v>
          </cell>
          <cell r="C4252">
            <v>59724138</v>
          </cell>
          <cell r="D4252" t="str">
            <v>3.47</v>
          </cell>
          <cell r="E4252">
            <v>129</v>
          </cell>
          <cell r="F4252">
            <v>9</v>
          </cell>
          <cell r="H4252">
            <v>27</v>
          </cell>
          <cell r="I4252">
            <v>32</v>
          </cell>
        </row>
        <row r="4253">
          <cell r="A4253" t="str">
            <v>3524942750640EF-0275+07500</v>
          </cell>
          <cell r="B4253" t="str">
            <v>X28</v>
          </cell>
          <cell r="C4253">
            <v>59724054</v>
          </cell>
          <cell r="D4253" t="str">
            <v>3.3</v>
          </cell>
          <cell r="E4253">
            <v>61</v>
          </cell>
          <cell r="F4253">
            <v>20</v>
          </cell>
          <cell r="H4253">
            <v>15</v>
          </cell>
          <cell r="I4253">
            <v>20</v>
          </cell>
        </row>
        <row r="4254">
          <cell r="A4254" t="str">
            <v>3524942750640EF-0275+10000</v>
          </cell>
          <cell r="B4254" t="str">
            <v>X28</v>
          </cell>
          <cell r="C4254">
            <v>59723973</v>
          </cell>
          <cell r="D4254" t="str">
            <v>3.43</v>
          </cell>
          <cell r="E4254">
            <v>34</v>
          </cell>
          <cell r="F4254">
            <v>24</v>
          </cell>
          <cell r="H4254">
            <v>10</v>
          </cell>
          <cell r="I4254">
            <v>14</v>
          </cell>
        </row>
        <row r="4255">
          <cell r="A4255" t="str">
            <v>3524942750640EF-0275+12500</v>
          </cell>
          <cell r="B4255" t="str">
            <v>X28</v>
          </cell>
          <cell r="C4255">
            <v>59723890</v>
          </cell>
          <cell r="D4255" t="str">
            <v>3.18</v>
          </cell>
          <cell r="E4255">
            <v>43</v>
          </cell>
          <cell r="H4255">
            <v>8</v>
          </cell>
          <cell r="I4255">
            <v>11</v>
          </cell>
        </row>
        <row r="4256">
          <cell r="A4256" t="str">
            <v>3524942750640EF-0275+15000</v>
          </cell>
          <cell r="B4256" t="str">
            <v>X28</v>
          </cell>
          <cell r="C4256">
            <v>59723817</v>
          </cell>
          <cell r="D4256" t="str">
            <v>2.22</v>
          </cell>
          <cell r="E4256">
            <v>22</v>
          </cell>
          <cell r="F4256">
            <v>4</v>
          </cell>
          <cell r="H4256">
            <v>6</v>
          </cell>
          <cell r="I4256">
            <v>9</v>
          </cell>
        </row>
        <row r="4257">
          <cell r="A4257" t="str">
            <v>3524942750640EF-0275+17500</v>
          </cell>
          <cell r="B4257" t="str">
            <v>X28</v>
          </cell>
          <cell r="C4257">
            <v>59723734</v>
          </cell>
          <cell r="D4257">
            <v>2</v>
          </cell>
          <cell r="E4257">
            <v>16</v>
          </cell>
          <cell r="H4257">
            <v>2</v>
          </cell>
          <cell r="I4257">
            <v>7</v>
          </cell>
        </row>
        <row r="4258">
          <cell r="A4258" t="str">
            <v>3524942750640EF-0275+20000</v>
          </cell>
          <cell r="B4258" t="str">
            <v>X28</v>
          </cell>
          <cell r="C4258">
            <v>59723650</v>
          </cell>
          <cell r="D4258" t="str">
            <v>1.71</v>
          </cell>
          <cell r="E4258">
            <v>14</v>
          </cell>
          <cell r="H4258">
            <v>2</v>
          </cell>
          <cell r="I4258">
            <v>7</v>
          </cell>
        </row>
        <row r="4259">
          <cell r="A4259" t="str">
            <v>3524942750640EF-0300+00000</v>
          </cell>
          <cell r="B4259" t="str">
            <v>X28</v>
          </cell>
          <cell r="C4259">
            <v>59724385</v>
          </cell>
          <cell r="D4259" t="str">
            <v>3.28</v>
          </cell>
          <cell r="E4259">
            <v>103</v>
          </cell>
          <cell r="H4259">
            <v>21</v>
          </cell>
          <cell r="I4259">
            <v>25</v>
          </cell>
        </row>
        <row r="4260">
          <cell r="A4260" t="str">
            <v>3524942750640EF-0300+02500</v>
          </cell>
          <cell r="B4260" t="str">
            <v>X28</v>
          </cell>
          <cell r="C4260">
            <v>59724302</v>
          </cell>
          <cell r="D4260">
            <v>3</v>
          </cell>
          <cell r="E4260">
            <v>54</v>
          </cell>
          <cell r="F4260">
            <v>20</v>
          </cell>
          <cell r="H4260">
            <v>14</v>
          </cell>
          <cell r="I4260">
            <v>20</v>
          </cell>
        </row>
        <row r="4261">
          <cell r="A4261" t="str">
            <v>3524942750640EF-0300+05000</v>
          </cell>
          <cell r="B4261" t="str">
            <v>X28</v>
          </cell>
          <cell r="C4261">
            <v>59724229</v>
          </cell>
          <cell r="D4261" t="str">
            <v>2.87</v>
          </cell>
          <cell r="E4261">
            <v>104</v>
          </cell>
          <cell r="F4261">
            <v>10</v>
          </cell>
          <cell r="H4261">
            <v>25</v>
          </cell>
          <cell r="I4261">
            <v>31</v>
          </cell>
        </row>
        <row r="4262">
          <cell r="A4262" t="str">
            <v>3524942750640EF-0300+07500</v>
          </cell>
          <cell r="B4262" t="str">
            <v>X28</v>
          </cell>
          <cell r="C4262">
            <v>59724146</v>
          </cell>
          <cell r="D4262" t="str">
            <v>3.18</v>
          </cell>
          <cell r="E4262">
            <v>83</v>
          </cell>
          <cell r="F4262">
            <v>5</v>
          </cell>
          <cell r="H4262">
            <v>18</v>
          </cell>
          <cell r="I4262">
            <v>22</v>
          </cell>
        </row>
        <row r="4263">
          <cell r="A4263" t="str">
            <v>3524942750640EF-0300+10000</v>
          </cell>
          <cell r="B4263" t="str">
            <v>X28</v>
          </cell>
          <cell r="C4263">
            <v>59724062</v>
          </cell>
          <cell r="D4263" t="str">
            <v>3.57</v>
          </cell>
          <cell r="E4263">
            <v>40</v>
          </cell>
          <cell r="F4263">
            <v>20</v>
          </cell>
          <cell r="H4263">
            <v>10</v>
          </cell>
          <cell r="I4263">
            <v>14</v>
          </cell>
        </row>
        <row r="4264">
          <cell r="A4264" t="str">
            <v>3524942750640EF-0300+12500</v>
          </cell>
          <cell r="B4264" t="str">
            <v>X28</v>
          </cell>
          <cell r="C4264">
            <v>59723981</v>
          </cell>
          <cell r="D4264" t="str">
            <v>2.6</v>
          </cell>
          <cell r="E4264">
            <v>32</v>
          </cell>
          <cell r="H4264">
            <v>6</v>
          </cell>
          <cell r="I4264">
            <v>10</v>
          </cell>
        </row>
        <row r="4265">
          <cell r="A4265" t="str">
            <v>3524942750640EF-0300+15000</v>
          </cell>
          <cell r="B4265" t="str">
            <v>X28</v>
          </cell>
          <cell r="C4265">
            <v>59723908</v>
          </cell>
          <cell r="D4265">
            <v>2</v>
          </cell>
          <cell r="E4265">
            <v>22</v>
          </cell>
          <cell r="H4265">
            <v>4</v>
          </cell>
          <cell r="I4265">
            <v>9</v>
          </cell>
        </row>
        <row r="4266">
          <cell r="A4266" t="str">
            <v>3524942750640EF-0300+17500</v>
          </cell>
          <cell r="B4266" t="str">
            <v>X28</v>
          </cell>
          <cell r="C4266">
            <v>59723825</v>
          </cell>
          <cell r="D4266" t="str">
            <v>2.14</v>
          </cell>
          <cell r="E4266">
            <v>17</v>
          </cell>
          <cell r="H4266">
            <v>2</v>
          </cell>
          <cell r="I4266">
            <v>7</v>
          </cell>
        </row>
        <row r="4267">
          <cell r="A4267" t="str">
            <v>3524942750640EF-0300+20000</v>
          </cell>
          <cell r="B4267" t="str">
            <v>X28</v>
          </cell>
          <cell r="C4267">
            <v>59723742</v>
          </cell>
          <cell r="D4267" t="str">
            <v>1.71</v>
          </cell>
          <cell r="E4267">
            <v>14</v>
          </cell>
          <cell r="H4267">
            <v>2</v>
          </cell>
          <cell r="I4267">
            <v>7</v>
          </cell>
        </row>
        <row r="4268">
          <cell r="A4268" t="str">
            <v>3524942750640EF-0325+00000</v>
          </cell>
          <cell r="B4268" t="str">
            <v>X28</v>
          </cell>
          <cell r="C4268">
            <v>59724476</v>
          </cell>
          <cell r="D4268" t="str">
            <v>3.1</v>
          </cell>
          <cell r="E4268">
            <v>75</v>
          </cell>
          <cell r="F4268">
            <v>5</v>
          </cell>
          <cell r="H4268">
            <v>15</v>
          </cell>
          <cell r="I4268">
            <v>21</v>
          </cell>
        </row>
        <row r="4269">
          <cell r="A4269" t="str">
            <v>3524942750640EF-0325+02500</v>
          </cell>
          <cell r="B4269" t="str">
            <v>X28</v>
          </cell>
          <cell r="C4269">
            <v>59724393</v>
          </cell>
          <cell r="D4269" t="str">
            <v>2.89</v>
          </cell>
          <cell r="E4269">
            <v>54</v>
          </cell>
          <cell r="F4269">
            <v>15</v>
          </cell>
          <cell r="H4269">
            <v>14</v>
          </cell>
          <cell r="I4269">
            <v>19</v>
          </cell>
        </row>
        <row r="4270">
          <cell r="A4270" t="str">
            <v>3524942750640EF-0325+05000</v>
          </cell>
          <cell r="B4270" t="str">
            <v>X28</v>
          </cell>
          <cell r="C4270">
            <v>59724310</v>
          </cell>
          <cell r="D4270" t="str">
            <v>2.88</v>
          </cell>
          <cell r="E4270">
            <v>91</v>
          </cell>
          <cell r="F4270">
            <v>5</v>
          </cell>
          <cell r="H4270">
            <v>21</v>
          </cell>
          <cell r="I4270">
            <v>26</v>
          </cell>
        </row>
        <row r="4271">
          <cell r="A4271" t="str">
            <v>3524942750640EF-0325+07500</v>
          </cell>
          <cell r="B4271" t="str">
            <v>X28</v>
          </cell>
          <cell r="C4271">
            <v>59724237</v>
          </cell>
          <cell r="D4271" t="str">
            <v>2.29</v>
          </cell>
          <cell r="E4271">
            <v>51</v>
          </cell>
          <cell r="H4271">
            <v>12</v>
          </cell>
          <cell r="I4271">
            <v>17</v>
          </cell>
        </row>
        <row r="4272">
          <cell r="A4272" t="str">
            <v>3524942750640EF-0325+10000</v>
          </cell>
          <cell r="B4272" t="str">
            <v>X28</v>
          </cell>
          <cell r="C4272">
            <v>59724153</v>
          </cell>
          <cell r="D4272" t="str">
            <v>2.42</v>
          </cell>
          <cell r="E4272">
            <v>37</v>
          </cell>
          <cell r="H4272">
            <v>8</v>
          </cell>
          <cell r="I4272">
            <v>12</v>
          </cell>
        </row>
        <row r="4273">
          <cell r="A4273" t="str">
            <v>3524942750640EF-0325+12500</v>
          </cell>
          <cell r="B4273" t="str">
            <v>X28</v>
          </cell>
          <cell r="C4273">
            <v>59724070</v>
          </cell>
          <cell r="D4273" t="str">
            <v>2.56</v>
          </cell>
          <cell r="E4273">
            <v>23</v>
          </cell>
          <cell r="F4273">
            <v>5</v>
          </cell>
          <cell r="H4273">
            <v>5</v>
          </cell>
          <cell r="I4273">
            <v>9</v>
          </cell>
        </row>
        <row r="4274">
          <cell r="A4274" t="str">
            <v>3524942750640EF-0325+15000</v>
          </cell>
          <cell r="B4274" t="str">
            <v>X28</v>
          </cell>
          <cell r="C4274">
            <v>59723999</v>
          </cell>
          <cell r="D4274">
            <v>2</v>
          </cell>
          <cell r="E4274">
            <v>17</v>
          </cell>
          <cell r="F4274">
            <v>5</v>
          </cell>
          <cell r="H4274">
            <v>4</v>
          </cell>
          <cell r="I4274">
            <v>9</v>
          </cell>
        </row>
        <row r="4275">
          <cell r="A4275" t="str">
            <v>3524942750640EF-0325+17500</v>
          </cell>
          <cell r="B4275" t="str">
            <v>X28</v>
          </cell>
          <cell r="C4275">
            <v>59723916</v>
          </cell>
          <cell r="D4275" t="str">
            <v>1.71</v>
          </cell>
          <cell r="E4275">
            <v>14</v>
          </cell>
          <cell r="H4275">
            <v>2</v>
          </cell>
          <cell r="I4275">
            <v>7</v>
          </cell>
        </row>
        <row r="4276">
          <cell r="A4276" t="str">
            <v>3524942750640EF-0325+20000</v>
          </cell>
          <cell r="B4276" t="str">
            <v>X28</v>
          </cell>
          <cell r="C4276">
            <v>59723833</v>
          </cell>
          <cell r="D4276" t="str">
            <v>3.38</v>
          </cell>
          <cell r="E4276">
            <v>31</v>
          </cell>
          <cell r="H4276">
            <v>4</v>
          </cell>
          <cell r="I4276">
            <v>8</v>
          </cell>
        </row>
        <row r="4277">
          <cell r="A4277" t="str">
            <v>3524942750640EF-0350+00000</v>
          </cell>
          <cell r="B4277" t="str">
            <v>X28</v>
          </cell>
          <cell r="C4277">
            <v>59724567</v>
          </cell>
          <cell r="D4277" t="str">
            <v>2.56</v>
          </cell>
          <cell r="E4277">
            <v>53</v>
          </cell>
          <cell r="H4277">
            <v>12</v>
          </cell>
          <cell r="I4277">
            <v>16</v>
          </cell>
        </row>
        <row r="4278">
          <cell r="A4278" t="str">
            <v>3524942750640EF-0350+02500</v>
          </cell>
          <cell r="B4278" t="str">
            <v>X28</v>
          </cell>
          <cell r="C4278">
            <v>59724484</v>
          </cell>
          <cell r="D4278" t="str">
            <v>2.94</v>
          </cell>
          <cell r="E4278">
            <v>47</v>
          </cell>
          <cell r="F4278">
            <v>15</v>
          </cell>
          <cell r="H4278">
            <v>12</v>
          </cell>
          <cell r="I4278">
            <v>17</v>
          </cell>
        </row>
        <row r="4279">
          <cell r="A4279" t="str">
            <v>3524942750640EF-0350+05000</v>
          </cell>
          <cell r="B4279" t="str">
            <v>X28</v>
          </cell>
          <cell r="C4279">
            <v>59724401</v>
          </cell>
          <cell r="D4279" t="str">
            <v>2.71</v>
          </cell>
          <cell r="E4279">
            <v>75</v>
          </cell>
          <cell r="H4279">
            <v>18</v>
          </cell>
          <cell r="I4279">
            <v>21</v>
          </cell>
        </row>
        <row r="4280">
          <cell r="A4280" t="str">
            <v>3524942750640EF-0350+07500</v>
          </cell>
          <cell r="B4280" t="str">
            <v>X28</v>
          </cell>
          <cell r="C4280">
            <v>59724328</v>
          </cell>
          <cell r="D4280" t="str">
            <v>2.69</v>
          </cell>
          <cell r="E4280">
            <v>45</v>
          </cell>
          <cell r="H4280">
            <v>10</v>
          </cell>
          <cell r="I4280">
            <v>13</v>
          </cell>
        </row>
        <row r="4281">
          <cell r="A4281" t="str">
            <v>3524942750640EF-0350+10000</v>
          </cell>
          <cell r="B4281" t="str">
            <v>X28</v>
          </cell>
          <cell r="C4281">
            <v>59724245</v>
          </cell>
          <cell r="D4281" t="str">
            <v>2.4</v>
          </cell>
          <cell r="E4281">
            <v>31</v>
          </cell>
          <cell r="H4281">
            <v>7</v>
          </cell>
          <cell r="I4281">
            <v>10</v>
          </cell>
        </row>
        <row r="4282">
          <cell r="A4282" t="str">
            <v>3524942750640EF-0350+12500</v>
          </cell>
          <cell r="B4282" t="str">
            <v>X28</v>
          </cell>
          <cell r="C4282">
            <v>59724161</v>
          </cell>
          <cell r="D4282" t="str">
            <v>2.89</v>
          </cell>
          <cell r="E4282">
            <v>26</v>
          </cell>
          <cell r="F4282">
            <v>5</v>
          </cell>
          <cell r="H4282">
            <v>5</v>
          </cell>
          <cell r="I4282">
            <v>9</v>
          </cell>
        </row>
        <row r="4283">
          <cell r="A4283" t="str">
            <v>3524942750640EF-0350+15000</v>
          </cell>
          <cell r="B4283" t="str">
            <v>X28</v>
          </cell>
          <cell r="C4283">
            <v>59724088</v>
          </cell>
          <cell r="D4283" t="str">
            <v>2.5</v>
          </cell>
          <cell r="E4283">
            <v>24</v>
          </cell>
          <cell r="H4283">
            <v>4</v>
          </cell>
          <cell r="I4283">
            <v>8</v>
          </cell>
        </row>
        <row r="4284">
          <cell r="A4284" t="str">
            <v>3524942750640EF-0350+17500</v>
          </cell>
          <cell r="B4284" t="str">
            <v>X28</v>
          </cell>
          <cell r="C4284">
            <v>59724005</v>
          </cell>
          <cell r="D4284" t="str">
            <v>1.86</v>
          </cell>
          <cell r="E4284">
            <v>15</v>
          </cell>
          <cell r="H4284">
            <v>2</v>
          </cell>
          <cell r="I4284">
            <v>7</v>
          </cell>
        </row>
        <row r="4285">
          <cell r="A4285" t="str">
            <v>3524942750640EF-0350+20000</v>
          </cell>
          <cell r="B4285" t="str">
            <v>X28</v>
          </cell>
          <cell r="C4285">
            <v>59723924</v>
          </cell>
          <cell r="D4285">
            <v>2</v>
          </cell>
          <cell r="E4285">
            <v>16</v>
          </cell>
          <cell r="H4285">
            <v>2</v>
          </cell>
          <cell r="I4285">
            <v>7</v>
          </cell>
        </row>
        <row r="4286">
          <cell r="A4286" t="str">
            <v>3524942750640EF-0375+00000</v>
          </cell>
          <cell r="B4286" t="str">
            <v>X28</v>
          </cell>
          <cell r="C4286">
            <v>59724658</v>
          </cell>
          <cell r="D4286" t="str">
            <v>2.54</v>
          </cell>
          <cell r="E4286">
            <v>43</v>
          </cell>
          <cell r="H4286">
            <v>10</v>
          </cell>
          <cell r="I4286">
            <v>13</v>
          </cell>
        </row>
        <row r="4287">
          <cell r="A4287" t="str">
            <v>3524942750640EF-0375+02500</v>
          </cell>
          <cell r="B4287" t="str">
            <v>X28</v>
          </cell>
          <cell r="C4287">
            <v>59724575</v>
          </cell>
          <cell r="D4287" t="str">
            <v>2.58</v>
          </cell>
          <cell r="E4287">
            <v>36</v>
          </cell>
          <cell r="F4287">
            <v>3</v>
          </cell>
          <cell r="H4287">
            <v>8</v>
          </cell>
          <cell r="I4287">
            <v>12</v>
          </cell>
        </row>
        <row r="4288">
          <cell r="A4288" t="str">
            <v>3524942750640EF-0375+05000</v>
          </cell>
          <cell r="B4288" t="str">
            <v>X28</v>
          </cell>
          <cell r="C4288">
            <v>59724492</v>
          </cell>
          <cell r="D4288" t="str">
            <v>2.38</v>
          </cell>
          <cell r="E4288">
            <v>50</v>
          </cell>
          <cell r="H4288">
            <v>12</v>
          </cell>
          <cell r="I4288">
            <v>16</v>
          </cell>
        </row>
        <row r="4289">
          <cell r="A4289" t="str">
            <v>3524942750640EF-0375+07500</v>
          </cell>
          <cell r="B4289" t="str">
            <v>X28</v>
          </cell>
          <cell r="C4289">
            <v>59724419</v>
          </cell>
          <cell r="D4289" t="str">
            <v>3.86</v>
          </cell>
          <cell r="E4289">
            <v>45</v>
          </cell>
          <cell r="F4289">
            <v>19</v>
          </cell>
          <cell r="H4289">
            <v>10</v>
          </cell>
          <cell r="I4289">
            <v>14</v>
          </cell>
        </row>
        <row r="4290">
          <cell r="A4290" t="str">
            <v>3524942750640EF-0375+10000</v>
          </cell>
          <cell r="B4290" t="str">
            <v>X28</v>
          </cell>
          <cell r="C4290">
            <v>59724336</v>
          </cell>
          <cell r="D4290">
            <v>3</v>
          </cell>
          <cell r="E4290">
            <v>36</v>
          </cell>
          <cell r="H4290">
            <v>6</v>
          </cell>
          <cell r="I4290">
            <v>10</v>
          </cell>
        </row>
        <row r="4291">
          <cell r="A4291" t="str">
            <v>3524942750640EF-0375+12500</v>
          </cell>
          <cell r="B4291" t="str">
            <v>X28</v>
          </cell>
          <cell r="C4291">
            <v>59724252</v>
          </cell>
          <cell r="D4291" t="str">
            <v>2.56</v>
          </cell>
          <cell r="E4291">
            <v>27</v>
          </cell>
          <cell r="H4291">
            <v>4</v>
          </cell>
          <cell r="I4291">
            <v>9</v>
          </cell>
        </row>
        <row r="4292">
          <cell r="A4292" t="str">
            <v>3524942750640EF-0375+15000</v>
          </cell>
          <cell r="B4292" t="str">
            <v>X28</v>
          </cell>
          <cell r="C4292">
            <v>59724179</v>
          </cell>
          <cell r="D4292" t="str">
            <v>2.78</v>
          </cell>
          <cell r="E4292">
            <v>26</v>
          </cell>
          <cell r="F4292">
            <v>3</v>
          </cell>
          <cell r="H4292">
            <v>4</v>
          </cell>
          <cell r="I4292">
            <v>9</v>
          </cell>
        </row>
        <row r="4293">
          <cell r="A4293" t="str">
            <v>3524942750640EF-0375+17500</v>
          </cell>
          <cell r="B4293" t="str">
            <v>X28</v>
          </cell>
          <cell r="C4293">
            <v>59724096</v>
          </cell>
          <cell r="D4293" t="str">
            <v>1.57</v>
          </cell>
          <cell r="E4293">
            <v>13</v>
          </cell>
          <cell r="H4293">
            <v>2</v>
          </cell>
          <cell r="I4293">
            <v>7</v>
          </cell>
        </row>
        <row r="4294">
          <cell r="A4294" t="str">
            <v>3524942750640EF-0375+20000</v>
          </cell>
          <cell r="B4294" t="str">
            <v>X28</v>
          </cell>
          <cell r="C4294">
            <v>59724013</v>
          </cell>
          <cell r="D4294" t="str">
            <v>2.67</v>
          </cell>
          <cell r="E4294">
            <v>17</v>
          </cell>
          <cell r="H4294">
            <v>1</v>
          </cell>
          <cell r="I4294">
            <v>6</v>
          </cell>
        </row>
        <row r="4295">
          <cell r="A4295" t="str">
            <v>3524942750640EF-0400+00000</v>
          </cell>
          <cell r="B4295" t="str">
            <v>X28</v>
          </cell>
          <cell r="C4295">
            <v>59724740</v>
          </cell>
          <cell r="D4295" t="str">
            <v>2.75</v>
          </cell>
          <cell r="E4295">
            <v>41</v>
          </cell>
          <cell r="H4295">
            <v>8</v>
          </cell>
          <cell r="I4295">
            <v>12</v>
          </cell>
        </row>
        <row r="4296">
          <cell r="A4296" t="str">
            <v>3524942750640EF-0400+02500</v>
          </cell>
          <cell r="B4296" t="str">
            <v>X28</v>
          </cell>
          <cell r="C4296">
            <v>59724666</v>
          </cell>
          <cell r="D4296" t="str">
            <v>2.9</v>
          </cell>
          <cell r="E4296">
            <v>35</v>
          </cell>
          <cell r="H4296">
            <v>6</v>
          </cell>
          <cell r="I4296">
            <v>10</v>
          </cell>
        </row>
        <row r="4297">
          <cell r="A4297" t="str">
            <v>3524942750640EF-0400+05000</v>
          </cell>
          <cell r="B4297" t="str">
            <v>X28</v>
          </cell>
          <cell r="C4297">
            <v>59724583</v>
          </cell>
          <cell r="D4297" t="str">
            <v>2.6</v>
          </cell>
          <cell r="E4297">
            <v>49</v>
          </cell>
          <cell r="H4297">
            <v>10</v>
          </cell>
          <cell r="I4297">
            <v>15</v>
          </cell>
        </row>
        <row r="4298">
          <cell r="A4298" t="str">
            <v>3524942750640EF-0400+07500</v>
          </cell>
          <cell r="B4298" t="str">
            <v>X28</v>
          </cell>
          <cell r="C4298">
            <v>59724500</v>
          </cell>
          <cell r="D4298" t="str">
            <v>2.73</v>
          </cell>
          <cell r="E4298">
            <v>37</v>
          </cell>
          <cell r="H4298">
            <v>7</v>
          </cell>
          <cell r="I4298">
            <v>11</v>
          </cell>
        </row>
        <row r="4299">
          <cell r="A4299" t="str">
            <v>3524942750640EF-0400+10000</v>
          </cell>
          <cell r="B4299" t="str">
            <v>X28</v>
          </cell>
          <cell r="C4299">
            <v>59724427</v>
          </cell>
          <cell r="D4299" t="str">
            <v>2.22</v>
          </cell>
          <cell r="E4299">
            <v>24</v>
          </cell>
          <cell r="H4299">
            <v>4</v>
          </cell>
          <cell r="I4299">
            <v>9</v>
          </cell>
        </row>
        <row r="4300">
          <cell r="A4300" t="str">
            <v>3524942750640EF-0400+12500</v>
          </cell>
          <cell r="B4300" t="str">
            <v>X28</v>
          </cell>
          <cell r="C4300">
            <v>59724344</v>
          </cell>
          <cell r="D4300" t="str">
            <v>2.56</v>
          </cell>
          <cell r="E4300">
            <v>27</v>
          </cell>
          <cell r="H4300">
            <v>4</v>
          </cell>
          <cell r="I4300">
            <v>9</v>
          </cell>
        </row>
        <row r="4301">
          <cell r="A4301" t="str">
            <v>3524942750640EF-0400+15000</v>
          </cell>
          <cell r="B4301" t="str">
            <v>X28</v>
          </cell>
          <cell r="C4301">
            <v>59724260</v>
          </cell>
          <cell r="D4301" t="str">
            <v>2.25</v>
          </cell>
          <cell r="E4301">
            <v>21</v>
          </cell>
          <cell r="H4301">
            <v>3</v>
          </cell>
          <cell r="I4301">
            <v>8</v>
          </cell>
        </row>
        <row r="4302">
          <cell r="A4302" t="str">
            <v>3524942750640EF-0400+17500</v>
          </cell>
          <cell r="B4302" t="str">
            <v>X28</v>
          </cell>
          <cell r="C4302">
            <v>59724187</v>
          </cell>
          <cell r="D4302" t="str">
            <v>2.29</v>
          </cell>
          <cell r="E4302">
            <v>18</v>
          </cell>
          <cell r="H4302">
            <v>2</v>
          </cell>
          <cell r="I4302">
            <v>7</v>
          </cell>
        </row>
        <row r="4303">
          <cell r="A4303" t="str">
            <v>3524942750640EF-0400+20000</v>
          </cell>
          <cell r="B4303" t="str">
            <v>X28</v>
          </cell>
          <cell r="C4303">
            <v>59724104</v>
          </cell>
          <cell r="D4303" t="str">
            <v>1.5</v>
          </cell>
          <cell r="E4303">
            <v>11</v>
          </cell>
          <cell r="H4303">
            <v>2</v>
          </cell>
          <cell r="I4303">
            <v>6</v>
          </cell>
        </row>
        <row r="4304">
          <cell r="A4304" t="str">
            <v>3524942750640EF-0425+00000</v>
          </cell>
          <cell r="B4304" t="str">
            <v>X28</v>
          </cell>
          <cell r="C4304">
            <v>59724831</v>
          </cell>
          <cell r="D4304" t="str">
            <v>3.11</v>
          </cell>
          <cell r="E4304">
            <v>32</v>
          </cell>
          <cell r="H4304">
            <v>4</v>
          </cell>
          <cell r="I4304">
            <v>9</v>
          </cell>
        </row>
        <row r="4305">
          <cell r="A4305" t="str">
            <v>3524942750640EF-0425+02500</v>
          </cell>
          <cell r="B4305" t="str">
            <v>X28</v>
          </cell>
          <cell r="C4305">
            <v>59724757</v>
          </cell>
          <cell r="D4305" t="str">
            <v>2.44</v>
          </cell>
          <cell r="E4305">
            <v>26</v>
          </cell>
          <cell r="H4305">
            <v>4</v>
          </cell>
          <cell r="I4305">
            <v>9</v>
          </cell>
        </row>
        <row r="4306">
          <cell r="A4306" t="str">
            <v>3524942750640EF-0425+05000</v>
          </cell>
          <cell r="B4306" t="str">
            <v>X28</v>
          </cell>
          <cell r="C4306">
            <v>59724674</v>
          </cell>
          <cell r="D4306" t="str">
            <v>2.54</v>
          </cell>
          <cell r="E4306">
            <v>41</v>
          </cell>
          <cell r="H4306">
            <v>8</v>
          </cell>
          <cell r="I4306">
            <v>13</v>
          </cell>
        </row>
        <row r="4307">
          <cell r="A4307" t="str">
            <v>3524942750640EF-0425+07500</v>
          </cell>
          <cell r="B4307" t="str">
            <v>X28</v>
          </cell>
          <cell r="C4307">
            <v>59724591</v>
          </cell>
          <cell r="D4307" t="str">
            <v>3.11</v>
          </cell>
          <cell r="E4307">
            <v>20</v>
          </cell>
          <cell r="F4307">
            <v>12</v>
          </cell>
          <cell r="H4307">
            <v>4</v>
          </cell>
          <cell r="I4307">
            <v>9</v>
          </cell>
        </row>
        <row r="4308">
          <cell r="A4308" t="str">
            <v>3524942750640EF-0425+10000</v>
          </cell>
          <cell r="B4308" t="str">
            <v>X28</v>
          </cell>
          <cell r="C4308">
            <v>59724518</v>
          </cell>
          <cell r="D4308" t="str">
            <v>1.88</v>
          </cell>
          <cell r="E4308">
            <v>15</v>
          </cell>
          <cell r="F4308">
            <v>4</v>
          </cell>
          <cell r="H4308">
            <v>4</v>
          </cell>
          <cell r="I4308">
            <v>8</v>
          </cell>
        </row>
        <row r="4309">
          <cell r="A4309" t="str">
            <v>3524942750640EF-0425+12500</v>
          </cell>
          <cell r="B4309" t="str">
            <v>X28</v>
          </cell>
          <cell r="C4309">
            <v>59724435</v>
          </cell>
          <cell r="D4309">
            <v>2</v>
          </cell>
          <cell r="E4309">
            <v>19</v>
          </cell>
          <cell r="H4309">
            <v>3</v>
          </cell>
          <cell r="I4309">
            <v>8</v>
          </cell>
        </row>
        <row r="4310">
          <cell r="A4310" t="str">
            <v>3524942750640EF-0425+15000</v>
          </cell>
          <cell r="B4310" t="str">
            <v>X28</v>
          </cell>
          <cell r="C4310">
            <v>59724351</v>
          </cell>
          <cell r="D4310" t="str">
            <v>2.71</v>
          </cell>
          <cell r="E4310">
            <v>21</v>
          </cell>
          <cell r="H4310">
            <v>2</v>
          </cell>
          <cell r="I4310">
            <v>7</v>
          </cell>
        </row>
        <row r="4311">
          <cell r="A4311" t="str">
            <v>3524942750640EF-0425+17500</v>
          </cell>
          <cell r="B4311" t="str">
            <v>X28</v>
          </cell>
          <cell r="C4311">
            <v>59724278</v>
          </cell>
          <cell r="D4311">
            <v>2</v>
          </cell>
          <cell r="E4311">
            <v>13</v>
          </cell>
          <cell r="H4311">
            <v>1</v>
          </cell>
          <cell r="I4311">
            <v>6</v>
          </cell>
        </row>
        <row r="4312">
          <cell r="A4312" t="str">
            <v>3524942750640EF-0425+20000</v>
          </cell>
          <cell r="B4312" t="str">
            <v>X28</v>
          </cell>
          <cell r="C4312">
            <v>59724195</v>
          </cell>
          <cell r="D4312" t="str">
            <v>4.4</v>
          </cell>
          <cell r="E4312">
            <v>23</v>
          </cell>
          <cell r="H4312">
            <v>1</v>
          </cell>
          <cell r="I4312">
            <v>5</v>
          </cell>
        </row>
        <row r="4313">
          <cell r="A4313" t="str">
            <v>3524942750640EF-0450+00000</v>
          </cell>
          <cell r="B4313" t="str">
            <v>X28</v>
          </cell>
          <cell r="C4313">
            <v>59724922</v>
          </cell>
          <cell r="D4313" t="str">
            <v>3.11</v>
          </cell>
          <cell r="E4313">
            <v>31</v>
          </cell>
          <cell r="H4313">
            <v>3</v>
          </cell>
          <cell r="I4313">
            <v>9</v>
          </cell>
        </row>
        <row r="4314">
          <cell r="A4314" t="str">
            <v>3524942750640EF-0450+02500</v>
          </cell>
          <cell r="B4314" t="str">
            <v>X28</v>
          </cell>
          <cell r="C4314">
            <v>59724849</v>
          </cell>
          <cell r="D4314">
            <v>2</v>
          </cell>
          <cell r="E4314">
            <v>19</v>
          </cell>
          <cell r="H4314">
            <v>3</v>
          </cell>
          <cell r="I4314">
            <v>8</v>
          </cell>
        </row>
        <row r="4315">
          <cell r="A4315" t="str">
            <v>3524942750640EF-0450+05000</v>
          </cell>
          <cell r="B4315" t="str">
            <v>X28</v>
          </cell>
          <cell r="C4315">
            <v>59724765</v>
          </cell>
          <cell r="D4315" t="str">
            <v>3.11</v>
          </cell>
          <cell r="E4315">
            <v>20</v>
          </cell>
          <cell r="F4315">
            <v>12</v>
          </cell>
          <cell r="H4315">
            <v>4</v>
          </cell>
          <cell r="I4315">
            <v>9</v>
          </cell>
        </row>
        <row r="4316">
          <cell r="A4316" t="str">
            <v>3524942750640EF-0450+07500</v>
          </cell>
          <cell r="B4316" t="str">
            <v>X28</v>
          </cell>
          <cell r="C4316">
            <v>59724682</v>
          </cell>
          <cell r="D4316" t="str">
            <v>1.78</v>
          </cell>
          <cell r="E4316">
            <v>19</v>
          </cell>
          <cell r="H4316">
            <v>3</v>
          </cell>
          <cell r="I4316">
            <v>9</v>
          </cell>
        </row>
        <row r="4317">
          <cell r="A4317" t="str">
            <v>3524942750640EF-0450+10000</v>
          </cell>
          <cell r="B4317" t="str">
            <v>X28</v>
          </cell>
          <cell r="C4317">
            <v>59724609</v>
          </cell>
          <cell r="D4317">
            <v>3</v>
          </cell>
          <cell r="E4317">
            <v>28</v>
          </cell>
          <cell r="H4317">
            <v>4</v>
          </cell>
          <cell r="I4317">
            <v>8</v>
          </cell>
        </row>
        <row r="4318">
          <cell r="A4318" t="str">
            <v>3524942750640EF-0450+12500</v>
          </cell>
          <cell r="B4318" t="str">
            <v>X28</v>
          </cell>
          <cell r="C4318">
            <v>59724526</v>
          </cell>
          <cell r="D4318">
            <v>2</v>
          </cell>
          <cell r="E4318">
            <v>16</v>
          </cell>
          <cell r="H4318">
            <v>2</v>
          </cell>
          <cell r="I4318">
            <v>7</v>
          </cell>
        </row>
        <row r="4319">
          <cell r="A4319" t="str">
            <v>3524942750640EF-0450+15000</v>
          </cell>
          <cell r="B4319" t="str">
            <v>X28</v>
          </cell>
          <cell r="C4319">
            <v>59724443</v>
          </cell>
          <cell r="D4319" t="str">
            <v>1.83</v>
          </cell>
          <cell r="E4319">
            <v>8</v>
          </cell>
          <cell r="F4319">
            <v>5</v>
          </cell>
          <cell r="H4319">
            <v>2</v>
          </cell>
          <cell r="I4319">
            <v>6</v>
          </cell>
        </row>
        <row r="4320">
          <cell r="A4320" t="str">
            <v>3524942750640EF-0450+17500</v>
          </cell>
          <cell r="B4320" t="str">
            <v>X28</v>
          </cell>
          <cell r="C4320">
            <v>59724369</v>
          </cell>
          <cell r="D4320">
            <v>2</v>
          </cell>
          <cell r="E4320">
            <v>11</v>
          </cell>
          <cell r="H4320">
            <v>1</v>
          </cell>
          <cell r="I4320">
            <v>5</v>
          </cell>
        </row>
        <row r="4321">
          <cell r="A4321" t="str">
            <v>3524942750640EF-0450+20000</v>
          </cell>
          <cell r="B4321" t="str">
            <v>X28</v>
          </cell>
          <cell r="C4321">
            <v>59724286</v>
          </cell>
          <cell r="D4321" t="str">
            <v>2.33</v>
          </cell>
          <cell r="E4321">
            <v>15</v>
          </cell>
          <cell r="H4321">
            <v>1</v>
          </cell>
          <cell r="I4321">
            <v>6</v>
          </cell>
        </row>
        <row r="4322">
          <cell r="A4322" t="str">
            <v>3524942750640EF-0475+00000</v>
          </cell>
          <cell r="B4322" t="str">
            <v>X28</v>
          </cell>
          <cell r="C4322">
            <v>59725010</v>
          </cell>
          <cell r="D4322" t="str">
            <v>1.57</v>
          </cell>
          <cell r="E4322">
            <v>13</v>
          </cell>
          <cell r="H4322">
            <v>2</v>
          </cell>
          <cell r="I4322">
            <v>7</v>
          </cell>
        </row>
        <row r="4323">
          <cell r="A4323" t="str">
            <v>3524942750640EF-0475+02500</v>
          </cell>
          <cell r="B4323" t="str">
            <v>X28</v>
          </cell>
          <cell r="C4323">
            <v>59724930</v>
          </cell>
          <cell r="D4323" t="str">
            <v>1.5</v>
          </cell>
          <cell r="E4323">
            <v>15</v>
          </cell>
          <cell r="H4323">
            <v>3</v>
          </cell>
          <cell r="I4323">
            <v>8</v>
          </cell>
        </row>
        <row r="4324">
          <cell r="A4324" t="str">
            <v>3524942750640EF-0475+05000</v>
          </cell>
          <cell r="B4324" t="str">
            <v>X28</v>
          </cell>
          <cell r="C4324">
            <v>59724856</v>
          </cell>
          <cell r="D4324" t="str">
            <v>3.44</v>
          </cell>
          <cell r="E4324">
            <v>30</v>
          </cell>
          <cell r="F4324">
            <v>5</v>
          </cell>
          <cell r="H4324">
            <v>4</v>
          </cell>
          <cell r="I4324">
            <v>9</v>
          </cell>
        </row>
        <row r="4325">
          <cell r="A4325" t="str">
            <v>3524942750640EF-0475+07500</v>
          </cell>
          <cell r="B4325" t="str">
            <v>X28</v>
          </cell>
          <cell r="C4325">
            <v>59724773</v>
          </cell>
          <cell r="D4325">
            <v>2</v>
          </cell>
          <cell r="E4325">
            <v>19</v>
          </cell>
          <cell r="H4325">
            <v>3</v>
          </cell>
          <cell r="I4325">
            <v>8</v>
          </cell>
        </row>
        <row r="4326">
          <cell r="A4326" t="str">
            <v>3524942750640EF-0475+10000</v>
          </cell>
          <cell r="B4326" t="str">
            <v>X28</v>
          </cell>
          <cell r="C4326">
            <v>59724690</v>
          </cell>
          <cell r="D4326">
            <v>2</v>
          </cell>
          <cell r="E4326">
            <v>16</v>
          </cell>
          <cell r="H4326">
            <v>2</v>
          </cell>
          <cell r="I4326">
            <v>7</v>
          </cell>
        </row>
        <row r="4327">
          <cell r="A4327" t="str">
            <v>3524942750640EF-0475+12500</v>
          </cell>
          <cell r="B4327" t="str">
            <v>X28</v>
          </cell>
          <cell r="C4327">
            <v>59724617</v>
          </cell>
          <cell r="D4327">
            <v>2</v>
          </cell>
          <cell r="E4327">
            <v>10</v>
          </cell>
          <cell r="F4327">
            <v>4</v>
          </cell>
          <cell r="H4327">
            <v>2</v>
          </cell>
          <cell r="I4327">
            <v>6</v>
          </cell>
        </row>
        <row r="4328">
          <cell r="A4328" t="str">
            <v>3524942750640EF-0475+15000</v>
          </cell>
          <cell r="B4328" t="str">
            <v>X28</v>
          </cell>
          <cell r="C4328">
            <v>59724534</v>
          </cell>
          <cell r="D4328" t="str">
            <v>1.67</v>
          </cell>
          <cell r="E4328">
            <v>11</v>
          </cell>
          <cell r="H4328">
            <v>1</v>
          </cell>
          <cell r="I4328">
            <v>6</v>
          </cell>
        </row>
        <row r="4329">
          <cell r="A4329" t="str">
            <v>3524942750640EF-0475+17500</v>
          </cell>
          <cell r="B4329" t="str">
            <v>X28</v>
          </cell>
          <cell r="C4329">
            <v>59724450</v>
          </cell>
          <cell r="D4329" t="str">
            <v>4.4</v>
          </cell>
          <cell r="E4329">
            <v>23</v>
          </cell>
          <cell r="H4329">
            <v>1</v>
          </cell>
          <cell r="I4329">
            <v>5</v>
          </cell>
        </row>
        <row r="4330">
          <cell r="A4330" t="str">
            <v>3524942750640EF-0475+20000</v>
          </cell>
          <cell r="B4330" t="str">
            <v>X28</v>
          </cell>
          <cell r="C4330">
            <v>59724377</v>
          </cell>
          <cell r="D4330">
            <v>2</v>
          </cell>
          <cell r="E4330">
            <v>10</v>
          </cell>
          <cell r="H4330">
            <v>0</v>
          </cell>
          <cell r="I4330">
            <v>5</v>
          </cell>
        </row>
        <row r="4331">
          <cell r="A4331" t="str">
            <v>3524942750640EF-0500+00000</v>
          </cell>
          <cell r="B4331" t="str">
            <v>X28</v>
          </cell>
          <cell r="C4331">
            <v>59725101</v>
          </cell>
          <cell r="D4331" t="str">
            <v>2.17</v>
          </cell>
          <cell r="E4331">
            <v>14</v>
          </cell>
          <cell r="H4331">
            <v>1</v>
          </cell>
          <cell r="I4331">
            <v>6</v>
          </cell>
        </row>
        <row r="4332">
          <cell r="A4332" t="str">
            <v>3524942750640EF-0500+02500</v>
          </cell>
          <cell r="B4332" t="str">
            <v>X28</v>
          </cell>
          <cell r="C4332">
            <v>59725028</v>
          </cell>
          <cell r="D4332" t="str">
            <v>1.4</v>
          </cell>
          <cell r="E4332">
            <v>8</v>
          </cell>
          <cell r="H4332">
            <v>1</v>
          </cell>
          <cell r="I4332">
            <v>5</v>
          </cell>
        </row>
        <row r="4333">
          <cell r="A4333" t="str">
            <v>3524942750640EF-0500+05000</v>
          </cell>
          <cell r="B4333" t="str">
            <v>X28</v>
          </cell>
          <cell r="C4333">
            <v>59724948</v>
          </cell>
          <cell r="D4333" t="str">
            <v>2.5</v>
          </cell>
          <cell r="E4333">
            <v>24</v>
          </cell>
          <cell r="H4333">
            <v>4</v>
          </cell>
          <cell r="I4333">
            <v>8</v>
          </cell>
        </row>
        <row r="4334">
          <cell r="A4334" t="str">
            <v>3524942750640EF-0500+07500</v>
          </cell>
          <cell r="B4334" t="str">
            <v>X28</v>
          </cell>
          <cell r="C4334">
            <v>59724864</v>
          </cell>
          <cell r="D4334">
            <v>3</v>
          </cell>
          <cell r="E4334">
            <v>23</v>
          </cell>
          <cell r="H4334">
            <v>2</v>
          </cell>
          <cell r="I4334">
            <v>7</v>
          </cell>
        </row>
        <row r="4335">
          <cell r="A4335" t="str">
            <v>3524942750640EF-0500+10000</v>
          </cell>
          <cell r="B4335" t="str">
            <v>X28</v>
          </cell>
          <cell r="C4335">
            <v>59724781</v>
          </cell>
          <cell r="D4335" t="str">
            <v>1.5</v>
          </cell>
          <cell r="E4335">
            <v>10</v>
          </cell>
          <cell r="H4335">
            <v>1</v>
          </cell>
          <cell r="I4335">
            <v>6</v>
          </cell>
        </row>
        <row r="4336">
          <cell r="A4336" t="str">
            <v>3524942750640EF-0500+12500</v>
          </cell>
          <cell r="B4336" t="str">
            <v>X28</v>
          </cell>
          <cell r="C4336">
            <v>59724708</v>
          </cell>
          <cell r="D4336" t="str">
            <v>2.6</v>
          </cell>
          <cell r="E4336">
            <v>14</v>
          </cell>
          <cell r="H4336">
            <v>1</v>
          </cell>
          <cell r="I4336">
            <v>5</v>
          </cell>
        </row>
        <row r="4337">
          <cell r="A4337" t="str">
            <v>3524942750640EF-0500+15000</v>
          </cell>
          <cell r="B4337" t="str">
            <v>X28</v>
          </cell>
          <cell r="C4337">
            <v>59724625</v>
          </cell>
          <cell r="D4337">
            <v>1</v>
          </cell>
          <cell r="E4337">
            <v>6</v>
          </cell>
          <cell r="H4337">
            <v>1</v>
          </cell>
          <cell r="I4337">
            <v>5</v>
          </cell>
        </row>
        <row r="4338">
          <cell r="A4338" t="str">
            <v>3524942750640EF-0500+17500</v>
          </cell>
          <cell r="B4338" t="str">
            <v>X28</v>
          </cell>
          <cell r="C4338">
            <v>59724542</v>
          </cell>
          <cell r="D4338" t="str">
            <v>1.6</v>
          </cell>
          <cell r="E4338">
            <v>8</v>
          </cell>
          <cell r="H4338">
            <v>0</v>
          </cell>
          <cell r="I4338">
            <v>5</v>
          </cell>
        </row>
        <row r="4339">
          <cell r="A4339" t="str">
            <v>3524942750640EF-0500+20000</v>
          </cell>
          <cell r="B4339" t="str">
            <v>X28</v>
          </cell>
          <cell r="C4339">
            <v>59724468</v>
          </cell>
          <cell r="D4339" t="str">
            <v>1.17</v>
          </cell>
          <cell r="E4339">
            <v>8</v>
          </cell>
          <cell r="H4339">
            <v>1</v>
          </cell>
          <cell r="I4339">
            <v>6</v>
          </cell>
        </row>
        <row r="4340">
          <cell r="A4340" t="str">
            <v>3524942750640EF-0525+00000</v>
          </cell>
          <cell r="B4340" t="str">
            <v>X28</v>
          </cell>
          <cell r="C4340">
            <v>59725192</v>
          </cell>
          <cell r="D4340" t="str">
            <v>1.33</v>
          </cell>
          <cell r="E4340">
            <v>9</v>
          </cell>
          <cell r="H4340">
            <v>1</v>
          </cell>
          <cell r="I4340">
            <v>6</v>
          </cell>
        </row>
        <row r="4341">
          <cell r="A4341" t="str">
            <v>3524942750640EF-0525+02500</v>
          </cell>
          <cell r="B4341" t="str">
            <v>X28</v>
          </cell>
          <cell r="C4341">
            <v>59725119</v>
          </cell>
          <cell r="D4341">
            <v>2</v>
          </cell>
          <cell r="E4341">
            <v>13</v>
          </cell>
          <cell r="H4341">
            <v>1</v>
          </cell>
          <cell r="I4341">
            <v>6</v>
          </cell>
        </row>
        <row r="4342">
          <cell r="A4342" t="str">
            <v>3524942750640EF-0525+05000</v>
          </cell>
          <cell r="B4342" t="str">
            <v>X28</v>
          </cell>
          <cell r="C4342">
            <v>59725036</v>
          </cell>
          <cell r="D4342" t="str">
            <v>3.17</v>
          </cell>
          <cell r="E4342">
            <v>20</v>
          </cell>
          <cell r="H4342">
            <v>1</v>
          </cell>
          <cell r="I4342">
            <v>6</v>
          </cell>
        </row>
        <row r="4343">
          <cell r="A4343" t="str">
            <v>3524942750640EF-0525+07500</v>
          </cell>
          <cell r="B4343" t="str">
            <v>X28</v>
          </cell>
          <cell r="C4343">
            <v>59724955</v>
          </cell>
          <cell r="D4343" t="str">
            <v>2.71</v>
          </cell>
          <cell r="E4343">
            <v>21</v>
          </cell>
          <cell r="H4343">
            <v>2</v>
          </cell>
          <cell r="I4343">
            <v>7</v>
          </cell>
        </row>
        <row r="4344">
          <cell r="A4344" t="str">
            <v>3524942750640EF-0525+10000</v>
          </cell>
          <cell r="B4344" t="str">
            <v>X28</v>
          </cell>
          <cell r="C4344">
            <v>59724872</v>
          </cell>
          <cell r="D4344" t="str">
            <v>2.17</v>
          </cell>
          <cell r="E4344">
            <v>14</v>
          </cell>
          <cell r="H4344">
            <v>1</v>
          </cell>
          <cell r="I4344">
            <v>6</v>
          </cell>
        </row>
        <row r="4345">
          <cell r="A4345" t="str">
            <v>3524942750640EF-0525+12500</v>
          </cell>
          <cell r="B4345" t="str">
            <v>X28</v>
          </cell>
          <cell r="C4345">
            <v>59724799</v>
          </cell>
          <cell r="D4345" t="str">
            <v>1.8</v>
          </cell>
          <cell r="E4345">
            <v>10</v>
          </cell>
          <cell r="H4345">
            <v>1</v>
          </cell>
          <cell r="I4345">
            <v>5</v>
          </cell>
        </row>
        <row r="4346">
          <cell r="A4346" t="str">
            <v>3524942750640EF-0525+15000</v>
          </cell>
          <cell r="B4346" t="str">
            <v>X28</v>
          </cell>
          <cell r="C4346">
            <v>59724716</v>
          </cell>
          <cell r="D4346" t="str">
            <v>2.2</v>
          </cell>
          <cell r="E4346">
            <v>6</v>
          </cell>
          <cell r="F4346">
            <v>5</v>
          </cell>
          <cell r="H4346">
            <v>0</v>
          </cell>
          <cell r="I4346">
            <v>5</v>
          </cell>
        </row>
        <row r="4347">
          <cell r="A4347" t="str">
            <v>3524942750640EF-0525+17500</v>
          </cell>
          <cell r="B4347" t="str">
            <v>X28</v>
          </cell>
          <cell r="C4347">
            <v>59724633</v>
          </cell>
          <cell r="D4347">
            <v>2</v>
          </cell>
          <cell r="E4347">
            <v>6</v>
          </cell>
          <cell r="F4347">
            <v>5</v>
          </cell>
          <cell r="H4347">
            <v>1</v>
          </cell>
          <cell r="I4347">
            <v>5</v>
          </cell>
        </row>
        <row r="4348">
          <cell r="A4348" t="str">
            <v>3524942750640EF-0525+20000</v>
          </cell>
          <cell r="B4348" t="str">
            <v>X28</v>
          </cell>
          <cell r="C4348">
            <v>59724559</v>
          </cell>
          <cell r="D4348" t="str">
            <v>5.4</v>
          </cell>
          <cell r="E4348">
            <v>27</v>
          </cell>
          <cell r="H4348">
            <v>0</v>
          </cell>
          <cell r="I4348">
            <v>5</v>
          </cell>
        </row>
        <row r="4349">
          <cell r="A4349" t="str">
            <v>3524942750640EF-0550+00000</v>
          </cell>
          <cell r="B4349" t="str">
            <v>X28</v>
          </cell>
          <cell r="C4349">
            <v>59725283</v>
          </cell>
          <cell r="D4349" t="str">
            <v>1.2</v>
          </cell>
          <cell r="E4349">
            <v>7</v>
          </cell>
          <cell r="H4349">
            <v>1</v>
          </cell>
          <cell r="I4349">
            <v>5</v>
          </cell>
        </row>
        <row r="4350">
          <cell r="A4350" t="str">
            <v>3524942750640EF-0550+02500</v>
          </cell>
          <cell r="B4350" t="str">
            <v>X28</v>
          </cell>
          <cell r="C4350">
            <v>59725200</v>
          </cell>
          <cell r="D4350" t="str">
            <v>1.2</v>
          </cell>
          <cell r="E4350">
            <v>7</v>
          </cell>
          <cell r="H4350">
            <v>1</v>
          </cell>
          <cell r="I4350">
            <v>5</v>
          </cell>
        </row>
        <row r="4351">
          <cell r="A4351" t="str">
            <v>3524942750640EF-0550+05000</v>
          </cell>
          <cell r="B4351" t="str">
            <v>X28</v>
          </cell>
          <cell r="C4351">
            <v>59725127</v>
          </cell>
          <cell r="D4351" t="str">
            <v>5.2</v>
          </cell>
          <cell r="E4351">
            <v>27</v>
          </cell>
          <cell r="H4351">
            <v>1</v>
          </cell>
          <cell r="I4351">
            <v>5</v>
          </cell>
        </row>
        <row r="4352">
          <cell r="A4352" t="str">
            <v>3524942750640EF-0550+07500</v>
          </cell>
          <cell r="B4352" t="str">
            <v>X28</v>
          </cell>
          <cell r="C4352">
            <v>59725044</v>
          </cell>
          <cell r="D4352" t="str">
            <v>4.2</v>
          </cell>
          <cell r="E4352">
            <v>22</v>
          </cell>
          <cell r="H4352">
            <v>1</v>
          </cell>
          <cell r="I4352">
            <v>5</v>
          </cell>
        </row>
        <row r="4353">
          <cell r="A4353" t="str">
            <v>3524942750640EF-0550+10000</v>
          </cell>
          <cell r="B4353" t="str">
            <v>X28</v>
          </cell>
          <cell r="C4353">
            <v>59724963</v>
          </cell>
          <cell r="D4353" t="str">
            <v>3.6</v>
          </cell>
          <cell r="E4353">
            <v>18</v>
          </cell>
          <cell r="H4353">
            <v>0</v>
          </cell>
          <cell r="I4353">
            <v>5</v>
          </cell>
        </row>
        <row r="4354">
          <cell r="A4354" t="str">
            <v>3524942750640EF-0550+12500</v>
          </cell>
          <cell r="B4354" t="str">
            <v>X28</v>
          </cell>
          <cell r="C4354">
            <v>59724880</v>
          </cell>
          <cell r="D4354" t="str">
            <v>3.4</v>
          </cell>
          <cell r="E4354">
            <v>17</v>
          </cell>
          <cell r="H4354">
            <v>0</v>
          </cell>
          <cell r="I4354">
            <v>5</v>
          </cell>
        </row>
        <row r="4355">
          <cell r="A4355" t="str">
            <v>3524942750640EF-0550+15000</v>
          </cell>
          <cell r="B4355" t="str">
            <v>X28</v>
          </cell>
          <cell r="C4355">
            <v>59724807</v>
          </cell>
          <cell r="D4355" t="str">
            <v>3.8</v>
          </cell>
          <cell r="E4355">
            <v>19</v>
          </cell>
          <cell r="H4355">
            <v>0</v>
          </cell>
          <cell r="I4355">
            <v>5</v>
          </cell>
        </row>
        <row r="4356">
          <cell r="A4356" t="str">
            <v>3524942750640EF-0550+17500</v>
          </cell>
          <cell r="B4356" t="str">
            <v>X28</v>
          </cell>
          <cell r="C4356">
            <v>59724724</v>
          </cell>
          <cell r="D4356" t="str">
            <v>1.6</v>
          </cell>
          <cell r="E4356">
            <v>8</v>
          </cell>
          <cell r="H4356">
            <v>0</v>
          </cell>
          <cell r="I4356">
            <v>5</v>
          </cell>
        </row>
        <row r="4357">
          <cell r="A4357" t="str">
            <v>3524942750640EF-0550+20000</v>
          </cell>
          <cell r="B4357" t="str">
            <v>X28</v>
          </cell>
          <cell r="C4357">
            <v>59724641</v>
          </cell>
          <cell r="D4357" t="str">
            <v>1.4</v>
          </cell>
          <cell r="E4357">
            <v>7</v>
          </cell>
          <cell r="H4357">
            <v>0</v>
          </cell>
          <cell r="I4357">
            <v>5</v>
          </cell>
        </row>
        <row r="4358">
          <cell r="A4358" t="str">
            <v>3524942750640EF-0575+00000</v>
          </cell>
          <cell r="B4358" t="str">
            <v>X28</v>
          </cell>
          <cell r="C4358">
            <v>59725374</v>
          </cell>
          <cell r="D4358" t="str">
            <v>3.8</v>
          </cell>
          <cell r="E4358">
            <v>19</v>
          </cell>
          <cell r="H4358">
            <v>0</v>
          </cell>
          <cell r="I4358">
            <v>5</v>
          </cell>
        </row>
        <row r="4359">
          <cell r="A4359" t="str">
            <v>3524942750640EF-0575+02500</v>
          </cell>
          <cell r="B4359" t="str">
            <v>X28</v>
          </cell>
          <cell r="C4359">
            <v>59725291</v>
          </cell>
          <cell r="D4359" t="str">
            <v>1.8</v>
          </cell>
          <cell r="E4359">
            <v>9</v>
          </cell>
          <cell r="H4359">
            <v>0</v>
          </cell>
          <cell r="I4359">
            <v>5</v>
          </cell>
        </row>
        <row r="4360">
          <cell r="A4360" t="str">
            <v>3524942750640EF-0575+05000</v>
          </cell>
          <cell r="B4360" t="str">
            <v>X28</v>
          </cell>
          <cell r="C4360">
            <v>59725218</v>
          </cell>
          <cell r="D4360" t="str">
            <v>4.4</v>
          </cell>
          <cell r="E4360">
            <v>22</v>
          </cell>
          <cell r="H4360">
            <v>0</v>
          </cell>
          <cell r="I4360">
            <v>5</v>
          </cell>
        </row>
        <row r="4361">
          <cell r="A4361" t="str">
            <v>3524942750640EF-0575+07500</v>
          </cell>
          <cell r="B4361" t="str">
            <v>X28</v>
          </cell>
          <cell r="C4361">
            <v>59725135</v>
          </cell>
          <cell r="D4361" t="str">
            <v>1.2</v>
          </cell>
          <cell r="E4361">
            <v>7</v>
          </cell>
          <cell r="H4361">
            <v>1</v>
          </cell>
          <cell r="I4361">
            <v>5</v>
          </cell>
        </row>
        <row r="4362">
          <cell r="A4362" t="str">
            <v>3524942750640EF-0575+10000</v>
          </cell>
          <cell r="B4362" t="str">
            <v>X28</v>
          </cell>
          <cell r="C4362">
            <v>59725051</v>
          </cell>
          <cell r="D4362">
            <v>2</v>
          </cell>
          <cell r="E4362">
            <v>6</v>
          </cell>
          <cell r="F4362">
            <v>4</v>
          </cell>
          <cell r="H4362">
            <v>0</v>
          </cell>
          <cell r="I4362">
            <v>5</v>
          </cell>
        </row>
        <row r="4363">
          <cell r="A4363" t="str">
            <v>3524942750640EF-0575+12500</v>
          </cell>
          <cell r="B4363" t="str">
            <v>X28</v>
          </cell>
          <cell r="C4363">
            <v>59724971</v>
          </cell>
          <cell r="D4363" t="str">
            <v>1.4</v>
          </cell>
          <cell r="E4363">
            <v>7</v>
          </cell>
          <cell r="H4363">
            <v>0</v>
          </cell>
          <cell r="I4363">
            <v>5</v>
          </cell>
        </row>
        <row r="4364">
          <cell r="A4364" t="str">
            <v>3524942750640EF-0575+15000</v>
          </cell>
          <cell r="B4364" t="str">
            <v>X28</v>
          </cell>
          <cell r="C4364">
            <v>59724898</v>
          </cell>
          <cell r="D4364">
            <v>4</v>
          </cell>
          <cell r="E4364">
            <v>20</v>
          </cell>
          <cell r="H4364">
            <v>0</v>
          </cell>
          <cell r="I4364">
            <v>5</v>
          </cell>
        </row>
        <row r="4365">
          <cell r="A4365" t="str">
            <v>3524942750640EF-0575+17500</v>
          </cell>
          <cell r="B4365" t="str">
            <v>X28</v>
          </cell>
          <cell r="C4365">
            <v>59724815</v>
          </cell>
          <cell r="D4365" t="str">
            <v>1.8</v>
          </cell>
          <cell r="E4365">
            <v>9</v>
          </cell>
          <cell r="H4365">
            <v>0</v>
          </cell>
          <cell r="I4365">
            <v>5</v>
          </cell>
        </row>
        <row r="4366">
          <cell r="A4366" t="str">
            <v>3524942750640EF-0575+20000</v>
          </cell>
          <cell r="B4366" t="str">
            <v>X28</v>
          </cell>
          <cell r="C4366">
            <v>59724732</v>
          </cell>
          <cell r="D4366" t="str">
            <v>1.4</v>
          </cell>
          <cell r="E4366">
            <v>7</v>
          </cell>
          <cell r="H4366">
            <v>0</v>
          </cell>
          <cell r="I4366">
            <v>5</v>
          </cell>
        </row>
        <row r="4367">
          <cell r="A4367" t="str">
            <v>3524942750640EF-0600+00000</v>
          </cell>
          <cell r="B4367" t="str">
            <v>X28</v>
          </cell>
          <cell r="C4367">
            <v>59725465</v>
          </cell>
          <cell r="D4367" t="str">
            <v>2.6</v>
          </cell>
          <cell r="E4367">
            <v>13</v>
          </cell>
          <cell r="H4367">
            <v>0</v>
          </cell>
          <cell r="I4367">
            <v>5</v>
          </cell>
        </row>
        <row r="4368">
          <cell r="A4368" t="str">
            <v>3524942750640EF-0600+02500</v>
          </cell>
          <cell r="B4368" t="str">
            <v>X28</v>
          </cell>
          <cell r="C4368">
            <v>59725382</v>
          </cell>
          <cell r="D4368" t="str">
            <v>2.4</v>
          </cell>
          <cell r="E4368">
            <v>12</v>
          </cell>
          <cell r="H4368">
            <v>0</v>
          </cell>
          <cell r="I4368">
            <v>5</v>
          </cell>
        </row>
        <row r="4369">
          <cell r="A4369" t="str">
            <v>3524942750640EF-0600+05000</v>
          </cell>
          <cell r="B4369" t="str">
            <v>X28</v>
          </cell>
          <cell r="C4369">
            <v>59725309</v>
          </cell>
          <cell r="D4369">
            <v>2</v>
          </cell>
          <cell r="E4369">
            <v>10</v>
          </cell>
          <cell r="H4369">
            <v>0</v>
          </cell>
          <cell r="I4369">
            <v>5</v>
          </cell>
        </row>
        <row r="4370">
          <cell r="A4370" t="str">
            <v>3524942750640EF-0600+07500</v>
          </cell>
          <cell r="B4370" t="str">
            <v>X28</v>
          </cell>
          <cell r="C4370">
            <v>59725226</v>
          </cell>
          <cell r="D4370" t="str">
            <v>2.8</v>
          </cell>
          <cell r="E4370">
            <v>14</v>
          </cell>
          <cell r="H4370">
            <v>0</v>
          </cell>
          <cell r="I4370">
            <v>5</v>
          </cell>
        </row>
        <row r="4371">
          <cell r="A4371" t="str">
            <v>3524942750640EF-0600+10000</v>
          </cell>
          <cell r="B4371" t="str">
            <v>X28</v>
          </cell>
          <cell r="C4371">
            <v>59725143</v>
          </cell>
          <cell r="D4371" t="str">
            <v>2.2</v>
          </cell>
          <cell r="E4371">
            <v>11</v>
          </cell>
          <cell r="H4371">
            <v>0</v>
          </cell>
          <cell r="I4371">
            <v>5</v>
          </cell>
        </row>
        <row r="4372">
          <cell r="A4372" t="str">
            <v>3524942750640EF-0600+12500</v>
          </cell>
          <cell r="B4372" t="str">
            <v>X28</v>
          </cell>
          <cell r="C4372">
            <v>59725069</v>
          </cell>
          <cell r="D4372">
            <v>1</v>
          </cell>
          <cell r="E4372">
            <v>5</v>
          </cell>
          <cell r="H4372">
            <v>0</v>
          </cell>
          <cell r="I4372">
            <v>5</v>
          </cell>
        </row>
        <row r="4373">
          <cell r="A4373" t="str">
            <v>3524942750640EF-0600+15000</v>
          </cell>
          <cell r="B4373" t="str">
            <v>X28</v>
          </cell>
          <cell r="C4373">
            <v>59724989</v>
          </cell>
          <cell r="D4373" t="str">
            <v>1.4</v>
          </cell>
          <cell r="E4373">
            <v>7</v>
          </cell>
          <cell r="H4373">
            <v>0</v>
          </cell>
          <cell r="I4373">
            <v>5</v>
          </cell>
        </row>
        <row r="4374">
          <cell r="A4374" t="str">
            <v>3524942750640EF-0600+17500</v>
          </cell>
          <cell r="B4374" t="str">
            <v>X28</v>
          </cell>
          <cell r="C4374">
            <v>59724906</v>
          </cell>
          <cell r="D4374" t="str">
            <v>1.8</v>
          </cell>
          <cell r="E4374">
            <v>9</v>
          </cell>
          <cell r="H4374">
            <v>0</v>
          </cell>
          <cell r="I4374">
            <v>5</v>
          </cell>
        </row>
        <row r="4375">
          <cell r="A4375" t="str">
            <v>3524942750640EF-0600+20000</v>
          </cell>
          <cell r="B4375" t="str">
            <v>X28</v>
          </cell>
          <cell r="C4375">
            <v>59724823</v>
          </cell>
          <cell r="D4375" t="str">
            <v>1.8</v>
          </cell>
          <cell r="E4375">
            <v>9</v>
          </cell>
          <cell r="H4375">
            <v>0</v>
          </cell>
          <cell r="I4375">
            <v>5</v>
          </cell>
        </row>
        <row r="4376">
          <cell r="A4376" t="str">
            <v>3524942750640EF-0625+02500</v>
          </cell>
          <cell r="B4376" t="str">
            <v>X28</v>
          </cell>
          <cell r="C4376">
            <v>59725473</v>
          </cell>
          <cell r="D4376">
            <v>9</v>
          </cell>
          <cell r="H4376">
            <v>0</v>
          </cell>
          <cell r="I4376">
            <v>0</v>
          </cell>
        </row>
        <row r="4377">
          <cell r="A4377" t="str">
            <v>3524942750640EF-0625+05000</v>
          </cell>
          <cell r="B4377" t="str">
            <v>X28</v>
          </cell>
          <cell r="C4377">
            <v>59725390</v>
          </cell>
          <cell r="D4377">
            <v>9</v>
          </cell>
          <cell r="H4377">
            <v>0</v>
          </cell>
          <cell r="I4377">
            <v>0</v>
          </cell>
        </row>
        <row r="4378">
          <cell r="A4378" t="str">
            <v>3524942750640EF-0625+07500</v>
          </cell>
          <cell r="B4378" t="str">
            <v>X28</v>
          </cell>
          <cell r="C4378">
            <v>59725317</v>
          </cell>
          <cell r="D4378">
            <v>9</v>
          </cell>
          <cell r="H4378">
            <v>0</v>
          </cell>
          <cell r="I4378">
            <v>0</v>
          </cell>
        </row>
        <row r="4379">
          <cell r="A4379" t="str">
            <v>3524942750640EF-0625+10000</v>
          </cell>
          <cell r="B4379" t="str">
            <v>X28</v>
          </cell>
          <cell r="C4379">
            <v>59725234</v>
          </cell>
          <cell r="D4379">
            <v>9</v>
          </cell>
          <cell r="H4379">
            <v>0</v>
          </cell>
          <cell r="I4379">
            <v>0</v>
          </cell>
        </row>
        <row r="4380">
          <cell r="A4380" t="str">
            <v>3524942750640EF-0625+12500</v>
          </cell>
          <cell r="B4380" t="str">
            <v>X28</v>
          </cell>
          <cell r="C4380">
            <v>59725150</v>
          </cell>
          <cell r="D4380">
            <v>9</v>
          </cell>
          <cell r="H4380">
            <v>0</v>
          </cell>
          <cell r="I4380">
            <v>0</v>
          </cell>
        </row>
        <row r="4381">
          <cell r="A4381" t="str">
            <v>3524942750640EF-0625+15000</v>
          </cell>
          <cell r="B4381" t="str">
            <v>X28</v>
          </cell>
          <cell r="C4381">
            <v>59725077</v>
          </cell>
          <cell r="D4381">
            <v>9</v>
          </cell>
          <cell r="H4381">
            <v>0</v>
          </cell>
          <cell r="I4381">
            <v>0</v>
          </cell>
        </row>
        <row r="4382">
          <cell r="A4382" t="str">
            <v>3524942750640EF-0625+17500</v>
          </cell>
          <cell r="B4382" t="str">
            <v>X28</v>
          </cell>
          <cell r="C4382">
            <v>59724997</v>
          </cell>
          <cell r="D4382">
            <v>9</v>
          </cell>
          <cell r="H4382">
            <v>0</v>
          </cell>
          <cell r="I4382">
            <v>0</v>
          </cell>
        </row>
        <row r="4383">
          <cell r="A4383" t="str">
            <v>3524942750640EF-0625+20000</v>
          </cell>
          <cell r="B4383" t="str">
            <v>X28</v>
          </cell>
          <cell r="C4383">
            <v>59724914</v>
          </cell>
          <cell r="D4383">
            <v>9</v>
          </cell>
          <cell r="H4383">
            <v>0</v>
          </cell>
          <cell r="I4383">
            <v>0</v>
          </cell>
        </row>
        <row r="4384">
          <cell r="A4384" t="str">
            <v>3524942750640EF-0650+05000</v>
          </cell>
          <cell r="B4384" t="str">
            <v>X28</v>
          </cell>
          <cell r="C4384">
            <v>59725481</v>
          </cell>
          <cell r="D4384">
            <v>9</v>
          </cell>
          <cell r="H4384">
            <v>0</v>
          </cell>
          <cell r="I4384">
            <v>0</v>
          </cell>
        </row>
        <row r="4385">
          <cell r="A4385" t="str">
            <v>3524942750640EF-0650+07500</v>
          </cell>
          <cell r="B4385" t="str">
            <v>X28</v>
          </cell>
          <cell r="C4385">
            <v>59725408</v>
          </cell>
          <cell r="D4385">
            <v>9</v>
          </cell>
          <cell r="H4385">
            <v>0</v>
          </cell>
          <cell r="I4385">
            <v>0</v>
          </cell>
        </row>
        <row r="4386">
          <cell r="A4386" t="str">
            <v>3524942750640EF-0650+10000</v>
          </cell>
          <cell r="B4386" t="str">
            <v>X28</v>
          </cell>
          <cell r="C4386">
            <v>59725325</v>
          </cell>
          <cell r="D4386">
            <v>9</v>
          </cell>
          <cell r="H4386">
            <v>0</v>
          </cell>
          <cell r="I4386">
            <v>0</v>
          </cell>
        </row>
        <row r="4387">
          <cell r="A4387" t="str">
            <v>3524942750640EF-0650+12500</v>
          </cell>
          <cell r="B4387" t="str">
            <v>X28</v>
          </cell>
          <cell r="C4387">
            <v>59725242</v>
          </cell>
          <cell r="D4387">
            <v>9</v>
          </cell>
          <cell r="H4387">
            <v>0</v>
          </cell>
          <cell r="I4387">
            <v>0</v>
          </cell>
        </row>
        <row r="4388">
          <cell r="A4388" t="str">
            <v>3524942750640EF-0650+15000</v>
          </cell>
          <cell r="B4388" t="str">
            <v>X28</v>
          </cell>
          <cell r="C4388">
            <v>59725168</v>
          </cell>
          <cell r="D4388">
            <v>9</v>
          </cell>
          <cell r="H4388">
            <v>0</v>
          </cell>
          <cell r="I4388">
            <v>0</v>
          </cell>
        </row>
        <row r="4389">
          <cell r="A4389" t="str">
            <v>3524942750640EF-0650+17500</v>
          </cell>
          <cell r="B4389" t="str">
            <v>X28</v>
          </cell>
          <cell r="C4389">
            <v>59725085</v>
          </cell>
          <cell r="D4389">
            <v>9</v>
          </cell>
          <cell r="H4389">
            <v>0</v>
          </cell>
          <cell r="I4389">
            <v>0</v>
          </cell>
        </row>
        <row r="4390">
          <cell r="A4390" t="str">
            <v>3524942750640EF-0650+20000</v>
          </cell>
          <cell r="B4390" t="str">
            <v>X28</v>
          </cell>
          <cell r="C4390">
            <v>59725002</v>
          </cell>
          <cell r="D4390">
            <v>9</v>
          </cell>
          <cell r="H4390">
            <v>0</v>
          </cell>
          <cell r="I4390">
            <v>0</v>
          </cell>
        </row>
        <row r="4391">
          <cell r="A4391" t="str">
            <v>3524942750640EF-0675+07500</v>
          </cell>
          <cell r="B4391" t="str">
            <v>X28</v>
          </cell>
          <cell r="C4391">
            <v>59725499</v>
          </cell>
          <cell r="D4391">
            <v>9</v>
          </cell>
          <cell r="H4391">
            <v>0</v>
          </cell>
          <cell r="I4391">
            <v>0</v>
          </cell>
        </row>
        <row r="4392">
          <cell r="A4392" t="str">
            <v>3524942750640EF-0675+10000</v>
          </cell>
          <cell r="B4392" t="str">
            <v>X28</v>
          </cell>
          <cell r="C4392">
            <v>59725416</v>
          </cell>
          <cell r="D4392">
            <v>9</v>
          </cell>
          <cell r="H4392">
            <v>0</v>
          </cell>
          <cell r="I4392">
            <v>0</v>
          </cell>
        </row>
        <row r="4393">
          <cell r="A4393" t="str">
            <v>3524942750640EF-0675+12500</v>
          </cell>
          <cell r="B4393" t="str">
            <v>X28</v>
          </cell>
          <cell r="C4393">
            <v>59725333</v>
          </cell>
          <cell r="D4393">
            <v>9</v>
          </cell>
          <cell r="H4393">
            <v>0</v>
          </cell>
          <cell r="I4393">
            <v>0</v>
          </cell>
        </row>
        <row r="4394">
          <cell r="A4394" t="str">
            <v>3524942750640EF-0675+15000</v>
          </cell>
          <cell r="B4394" t="str">
            <v>X28</v>
          </cell>
          <cell r="C4394">
            <v>59725259</v>
          </cell>
          <cell r="D4394">
            <v>9</v>
          </cell>
          <cell r="H4394">
            <v>0</v>
          </cell>
          <cell r="I4394">
            <v>0</v>
          </cell>
        </row>
        <row r="4395">
          <cell r="A4395" t="str">
            <v>3524942750640EF-0675+17500</v>
          </cell>
          <cell r="B4395" t="str">
            <v>X28</v>
          </cell>
          <cell r="C4395">
            <v>59725176</v>
          </cell>
          <cell r="D4395">
            <v>9</v>
          </cell>
          <cell r="H4395">
            <v>0</v>
          </cell>
          <cell r="I4395">
            <v>0</v>
          </cell>
        </row>
        <row r="4396">
          <cell r="A4396" t="str">
            <v>3524942750640EF-0675+20000</v>
          </cell>
          <cell r="B4396" t="str">
            <v>X28</v>
          </cell>
          <cell r="C4396">
            <v>59725093</v>
          </cell>
          <cell r="D4396">
            <v>9</v>
          </cell>
          <cell r="H4396">
            <v>0</v>
          </cell>
          <cell r="I4396">
            <v>0</v>
          </cell>
        </row>
        <row r="4397">
          <cell r="A4397" t="str">
            <v>3524942750640EF-0700+10000</v>
          </cell>
          <cell r="B4397" t="str">
            <v>X28</v>
          </cell>
          <cell r="C4397">
            <v>59725507</v>
          </cell>
          <cell r="D4397">
            <v>9</v>
          </cell>
          <cell r="H4397">
            <v>0</v>
          </cell>
          <cell r="I4397">
            <v>0</v>
          </cell>
        </row>
        <row r="4398">
          <cell r="A4398" t="str">
            <v>3524942750640EF-0700+12500</v>
          </cell>
          <cell r="B4398" t="str">
            <v>X28</v>
          </cell>
          <cell r="C4398">
            <v>59725424</v>
          </cell>
          <cell r="D4398">
            <v>9</v>
          </cell>
          <cell r="H4398">
            <v>0</v>
          </cell>
          <cell r="I4398">
            <v>0</v>
          </cell>
        </row>
        <row r="4399">
          <cell r="A4399" t="str">
            <v>3524942750640EF-0700+15000</v>
          </cell>
          <cell r="B4399" t="str">
            <v>X28</v>
          </cell>
          <cell r="C4399">
            <v>59725341</v>
          </cell>
          <cell r="D4399">
            <v>9</v>
          </cell>
          <cell r="H4399">
            <v>0</v>
          </cell>
          <cell r="I4399">
            <v>0</v>
          </cell>
        </row>
        <row r="4400">
          <cell r="A4400" t="str">
            <v>3524942750640EF-0700+17500</v>
          </cell>
          <cell r="B4400" t="str">
            <v>X28</v>
          </cell>
          <cell r="C4400">
            <v>59725267</v>
          </cell>
          <cell r="D4400">
            <v>9</v>
          </cell>
          <cell r="H4400">
            <v>0</v>
          </cell>
          <cell r="I4400">
            <v>0</v>
          </cell>
        </row>
        <row r="4401">
          <cell r="A4401" t="str">
            <v>3524942750640EF-0700+20000</v>
          </cell>
          <cell r="B4401" t="str">
            <v>X28</v>
          </cell>
          <cell r="C4401">
            <v>59725184</v>
          </cell>
          <cell r="D4401">
            <v>9</v>
          </cell>
          <cell r="H4401">
            <v>0</v>
          </cell>
          <cell r="I4401">
            <v>0</v>
          </cell>
        </row>
        <row r="4402">
          <cell r="A4402" t="str">
            <v>3524942750640EF-0725+12500</v>
          </cell>
          <cell r="B4402" t="str">
            <v>X28</v>
          </cell>
          <cell r="C4402">
            <v>59725515</v>
          </cell>
          <cell r="D4402">
            <v>9</v>
          </cell>
          <cell r="H4402">
            <v>0</v>
          </cell>
          <cell r="I4402">
            <v>0</v>
          </cell>
        </row>
        <row r="4403">
          <cell r="A4403" t="str">
            <v>3524942750640EF-0725+15000</v>
          </cell>
          <cell r="B4403" t="str">
            <v>X28</v>
          </cell>
          <cell r="C4403">
            <v>59725432</v>
          </cell>
          <cell r="D4403">
            <v>9</v>
          </cell>
          <cell r="H4403">
            <v>0</v>
          </cell>
          <cell r="I4403">
            <v>0</v>
          </cell>
        </row>
        <row r="4404">
          <cell r="A4404" t="str">
            <v>3524942750640EF-0725+17500</v>
          </cell>
          <cell r="B4404" t="str">
            <v>X28</v>
          </cell>
          <cell r="C4404">
            <v>59725358</v>
          </cell>
          <cell r="D4404">
            <v>9</v>
          </cell>
          <cell r="H4404">
            <v>0</v>
          </cell>
          <cell r="I4404">
            <v>0</v>
          </cell>
        </row>
        <row r="4405">
          <cell r="A4405" t="str">
            <v>3524942750640EF-0725+20000</v>
          </cell>
          <cell r="B4405" t="str">
            <v>X28</v>
          </cell>
          <cell r="C4405">
            <v>59725275</v>
          </cell>
          <cell r="D4405">
            <v>9</v>
          </cell>
          <cell r="H4405">
            <v>0</v>
          </cell>
          <cell r="I4405">
            <v>0</v>
          </cell>
        </row>
        <row r="4406">
          <cell r="A4406" t="str">
            <v>3524942750640EF-0750+15000</v>
          </cell>
          <cell r="B4406" t="str">
            <v>X28</v>
          </cell>
          <cell r="C4406">
            <v>59725523</v>
          </cell>
          <cell r="D4406">
            <v>9</v>
          </cell>
          <cell r="H4406">
            <v>0</v>
          </cell>
          <cell r="I4406">
            <v>0</v>
          </cell>
        </row>
        <row r="4407">
          <cell r="A4407" t="str">
            <v>3524942750640EF-0750+17500</v>
          </cell>
          <cell r="B4407" t="str">
            <v>X28</v>
          </cell>
          <cell r="C4407">
            <v>59725440</v>
          </cell>
          <cell r="D4407">
            <v>9</v>
          </cell>
          <cell r="H4407">
            <v>0</v>
          </cell>
          <cell r="I4407">
            <v>0</v>
          </cell>
        </row>
        <row r="4408">
          <cell r="A4408" t="str">
            <v>3524942750640EF-0750+20000</v>
          </cell>
          <cell r="B4408" t="str">
            <v>X28</v>
          </cell>
          <cell r="C4408">
            <v>59725366</v>
          </cell>
          <cell r="D4408">
            <v>9</v>
          </cell>
          <cell r="H4408">
            <v>0</v>
          </cell>
          <cell r="I4408">
            <v>0</v>
          </cell>
        </row>
        <row r="4409">
          <cell r="A4409" t="str">
            <v>3524942750640EF-0775+17500</v>
          </cell>
          <cell r="B4409" t="str">
            <v>X28</v>
          </cell>
          <cell r="C4409">
            <v>59725531</v>
          </cell>
          <cell r="D4409">
            <v>9</v>
          </cell>
          <cell r="H4409">
            <v>0</v>
          </cell>
          <cell r="I4409">
            <v>0</v>
          </cell>
        </row>
        <row r="4410">
          <cell r="A4410" t="str">
            <v>3524942750640EF-0775+20000</v>
          </cell>
          <cell r="B4410" t="str">
            <v>X28</v>
          </cell>
          <cell r="C4410">
            <v>59725457</v>
          </cell>
          <cell r="D4410">
            <v>9</v>
          </cell>
          <cell r="H4410">
            <v>0</v>
          </cell>
          <cell r="I4410">
            <v>0</v>
          </cell>
        </row>
        <row r="4411">
          <cell r="A4411" t="str">
            <v>3524942750640EF-0800+20000</v>
          </cell>
          <cell r="B4411" t="str">
            <v>X28</v>
          </cell>
          <cell r="C4411">
            <v>59725549</v>
          </cell>
          <cell r="D4411">
            <v>9</v>
          </cell>
          <cell r="H4411">
            <v>0</v>
          </cell>
          <cell r="I4411">
            <v>0</v>
          </cell>
        </row>
        <row r="4412">
          <cell r="A4412" t="str">
            <v>3524942750667EF+0000+00000</v>
          </cell>
          <cell r="B4412" t="str">
            <v>X28</v>
          </cell>
          <cell r="C4412">
            <v>241988070</v>
          </cell>
          <cell r="D4412" t="str">
            <v>2.5</v>
          </cell>
          <cell r="E4412">
            <v>59</v>
          </cell>
          <cell r="F4412">
            <v>10</v>
          </cell>
          <cell r="H4412">
            <v>14</v>
          </cell>
          <cell r="I4412">
            <v>22</v>
          </cell>
        </row>
        <row r="4413">
          <cell r="A4413" t="str">
            <v>3524942750667EF-0025+00000</v>
          </cell>
          <cell r="B4413" t="str">
            <v>X28</v>
          </cell>
          <cell r="C4413">
            <v>241988161</v>
          </cell>
          <cell r="D4413" t="str">
            <v>4.86</v>
          </cell>
          <cell r="E4413">
            <v>20</v>
          </cell>
          <cell r="F4413">
            <v>20</v>
          </cell>
          <cell r="H4413">
            <v>6</v>
          </cell>
          <cell r="I4413">
            <v>7</v>
          </cell>
        </row>
        <row r="4414">
          <cell r="A4414" t="str">
            <v>3524942750667EF-0025+02500</v>
          </cell>
          <cell r="B4414" t="str">
            <v>X28</v>
          </cell>
          <cell r="C4414">
            <v>241988088</v>
          </cell>
          <cell r="D4414" t="str">
            <v>2.88</v>
          </cell>
          <cell r="E4414">
            <v>40</v>
          </cell>
          <cell r="F4414">
            <v>20</v>
          </cell>
          <cell r="H4414">
            <v>14</v>
          </cell>
          <cell r="I4414">
            <v>16</v>
          </cell>
        </row>
        <row r="4415">
          <cell r="A4415" t="str">
            <v>3524942750667EF-0050+00000</v>
          </cell>
          <cell r="B4415" t="str">
            <v>X28</v>
          </cell>
          <cell r="C4415">
            <v>241988252</v>
          </cell>
          <cell r="D4415" t="str">
            <v>2.64</v>
          </cell>
          <cell r="E4415">
            <v>35</v>
          </cell>
          <cell r="H4415">
            <v>6</v>
          </cell>
          <cell r="I4415">
            <v>11</v>
          </cell>
        </row>
        <row r="4416">
          <cell r="A4416" t="str">
            <v>3524942750667EF-0050+02500</v>
          </cell>
          <cell r="B4416" t="str">
            <v>X28</v>
          </cell>
          <cell r="C4416">
            <v>241988179</v>
          </cell>
          <cell r="D4416" t="str">
            <v>2.53</v>
          </cell>
          <cell r="E4416">
            <v>42</v>
          </cell>
          <cell r="F4416">
            <v>20</v>
          </cell>
          <cell r="H4416">
            <v>14</v>
          </cell>
          <cell r="I4416">
            <v>19</v>
          </cell>
        </row>
        <row r="4417">
          <cell r="A4417" t="str">
            <v>3524942750667EF-0050+05000</v>
          </cell>
          <cell r="B4417" t="str">
            <v>X28</v>
          </cell>
          <cell r="C4417">
            <v>241988096</v>
          </cell>
          <cell r="D4417" t="str">
            <v>3.16</v>
          </cell>
          <cell r="E4417">
            <v>39</v>
          </cell>
          <cell r="F4417">
            <v>43</v>
          </cell>
          <cell r="H4417">
            <v>22</v>
          </cell>
          <cell r="I4417">
            <v>19</v>
          </cell>
        </row>
        <row r="4418">
          <cell r="A4418" t="str">
            <v>3524942750667EF-0075+00000</v>
          </cell>
          <cell r="B4418" t="str">
            <v>X28</v>
          </cell>
          <cell r="C4418">
            <v>241988344</v>
          </cell>
          <cell r="D4418" t="str">
            <v>2.63</v>
          </cell>
          <cell r="E4418">
            <v>8</v>
          </cell>
          <cell r="F4418">
            <v>25</v>
          </cell>
          <cell r="H4418">
            <v>12</v>
          </cell>
          <cell r="I4418">
            <v>8</v>
          </cell>
        </row>
        <row r="4419">
          <cell r="A4419" t="str">
            <v>3524942750667EF-0075+02500</v>
          </cell>
          <cell r="B4419" t="str">
            <v>X28</v>
          </cell>
          <cell r="C4419">
            <v>241988260</v>
          </cell>
          <cell r="D4419" t="str">
            <v>2.55</v>
          </cell>
          <cell r="E4419">
            <v>70</v>
          </cell>
          <cell r="H4419">
            <v>14</v>
          </cell>
          <cell r="I4419">
            <v>22</v>
          </cell>
        </row>
        <row r="4420">
          <cell r="A4420" t="str">
            <v>3524942750667EF-0075+05000</v>
          </cell>
          <cell r="B4420" t="str">
            <v>X28</v>
          </cell>
          <cell r="C4420">
            <v>241988187</v>
          </cell>
          <cell r="D4420">
            <v>3</v>
          </cell>
          <cell r="E4420">
            <v>72</v>
          </cell>
          <cell r="H4420">
            <v>6</v>
          </cell>
          <cell r="I4420">
            <v>22</v>
          </cell>
        </row>
        <row r="4421">
          <cell r="A4421" t="str">
            <v>3524942750667EF-0075+07500</v>
          </cell>
          <cell r="B4421" t="str">
            <v>X28</v>
          </cell>
          <cell r="C4421">
            <v>241988104</v>
          </cell>
          <cell r="D4421" t="str">
            <v>2.36</v>
          </cell>
          <cell r="E4421">
            <v>43</v>
          </cell>
          <cell r="H4421">
            <v>10</v>
          </cell>
          <cell r="I4421">
            <v>14</v>
          </cell>
        </row>
        <row r="4422">
          <cell r="A4422" t="str">
            <v>3524942750667EF-0100+00000</v>
          </cell>
          <cell r="B4422" t="str">
            <v>X28</v>
          </cell>
          <cell r="C4422">
            <v>241988435</v>
          </cell>
          <cell r="D4422" t="str">
            <v>3.88</v>
          </cell>
          <cell r="E4422">
            <v>99</v>
          </cell>
          <cell r="H4422">
            <v>6</v>
          </cell>
          <cell r="I4422">
            <v>24</v>
          </cell>
        </row>
        <row r="4423">
          <cell r="A4423" t="str">
            <v>3524942750667EF-0100+02500</v>
          </cell>
          <cell r="B4423" t="str">
            <v>X28</v>
          </cell>
          <cell r="C4423">
            <v>241988351</v>
          </cell>
          <cell r="D4423" t="str">
            <v>2.76</v>
          </cell>
          <cell r="E4423">
            <v>49</v>
          </cell>
          <cell r="F4423">
            <v>25</v>
          </cell>
          <cell r="H4423">
            <v>16</v>
          </cell>
          <cell r="I4423">
            <v>21</v>
          </cell>
        </row>
        <row r="4424">
          <cell r="A4424" t="str">
            <v>3524942750667EF-0100+05000</v>
          </cell>
          <cell r="B4424" t="str">
            <v>X28</v>
          </cell>
          <cell r="C4424">
            <v>241988278</v>
          </cell>
          <cell r="D4424" t="str">
            <v>2.27</v>
          </cell>
          <cell r="E4424">
            <v>73</v>
          </cell>
          <cell r="H4424">
            <v>14</v>
          </cell>
          <cell r="I4424">
            <v>26</v>
          </cell>
        </row>
        <row r="4425">
          <cell r="A4425" t="str">
            <v>3524942750667EF-0100+07500</v>
          </cell>
          <cell r="B4425" t="str">
            <v>X28</v>
          </cell>
          <cell r="C4425">
            <v>241988195</v>
          </cell>
          <cell r="D4425">
            <v>5</v>
          </cell>
          <cell r="E4425">
            <v>19</v>
          </cell>
          <cell r="F4425">
            <v>20</v>
          </cell>
          <cell r="H4425">
            <v>4</v>
          </cell>
          <cell r="I4425">
            <v>7</v>
          </cell>
        </row>
        <row r="4426">
          <cell r="A4426" t="str">
            <v>3524942750667EF-0100+10000</v>
          </cell>
          <cell r="B4426" t="str">
            <v>X28</v>
          </cell>
          <cell r="C4426">
            <v>241988112</v>
          </cell>
          <cell r="D4426" t="str">
            <v>2.64</v>
          </cell>
          <cell r="E4426">
            <v>45</v>
          </cell>
          <cell r="H4426">
            <v>8</v>
          </cell>
          <cell r="I4426">
            <v>14</v>
          </cell>
        </row>
        <row r="4427">
          <cell r="A4427" t="str">
            <v>3524942750667EF-0125+00000</v>
          </cell>
          <cell r="B4427" t="str">
            <v>X28</v>
          </cell>
          <cell r="C4427">
            <v>241988526</v>
          </cell>
          <cell r="D4427" t="str">
            <v>2.27</v>
          </cell>
          <cell r="E4427">
            <v>73</v>
          </cell>
          <cell r="H4427">
            <v>14</v>
          </cell>
          <cell r="I4427">
            <v>26</v>
          </cell>
        </row>
        <row r="4428">
          <cell r="A4428" t="str">
            <v>3524942750667EF-0125+02500</v>
          </cell>
          <cell r="B4428" t="str">
            <v>X28</v>
          </cell>
          <cell r="C4428">
            <v>241988443</v>
          </cell>
          <cell r="D4428" t="str">
            <v>2.76</v>
          </cell>
          <cell r="E4428">
            <v>94</v>
          </cell>
          <cell r="H4428">
            <v>14</v>
          </cell>
          <cell r="I4428">
            <v>29</v>
          </cell>
        </row>
        <row r="4429">
          <cell r="A4429" t="str">
            <v>3524942750667EF-0125+05000</v>
          </cell>
          <cell r="B4429" t="str">
            <v>X28</v>
          </cell>
          <cell r="C4429">
            <v>241988369</v>
          </cell>
          <cell r="D4429" t="str">
            <v>3.33</v>
          </cell>
          <cell r="E4429">
            <v>118</v>
          </cell>
          <cell r="H4429">
            <v>18</v>
          </cell>
          <cell r="I4429">
            <v>30</v>
          </cell>
        </row>
        <row r="4430">
          <cell r="A4430" t="str">
            <v>3524942750667EF-0125+07500</v>
          </cell>
          <cell r="B4430" t="str">
            <v>X28</v>
          </cell>
          <cell r="C4430">
            <v>241988286</v>
          </cell>
          <cell r="D4430" t="str">
            <v>3.85</v>
          </cell>
          <cell r="E4430">
            <v>58</v>
          </cell>
          <cell r="H4430">
            <v>8</v>
          </cell>
          <cell r="I4430">
            <v>13</v>
          </cell>
        </row>
        <row r="4431">
          <cell r="A4431" t="str">
            <v>3524942750667EF-0125+10000</v>
          </cell>
          <cell r="B4431" t="str">
            <v>X28</v>
          </cell>
          <cell r="C4431">
            <v>241988203</v>
          </cell>
          <cell r="D4431" t="str">
            <v>4.25</v>
          </cell>
          <cell r="E4431">
            <v>22</v>
          </cell>
          <cell r="F4431">
            <v>20</v>
          </cell>
          <cell r="H4431">
            <v>8</v>
          </cell>
          <cell r="I4431">
            <v>8</v>
          </cell>
        </row>
        <row r="4432">
          <cell r="A4432" t="str">
            <v>3524942750667EF-0125+12500</v>
          </cell>
          <cell r="B4432" t="str">
            <v>X28</v>
          </cell>
          <cell r="C4432">
            <v>241988120</v>
          </cell>
          <cell r="D4432" t="str">
            <v>1.33</v>
          </cell>
          <cell r="E4432">
            <v>16</v>
          </cell>
          <cell r="F4432">
            <v>4</v>
          </cell>
          <cell r="H4432">
            <v>8</v>
          </cell>
          <cell r="I4432">
            <v>9</v>
          </cell>
        </row>
        <row r="4433">
          <cell r="A4433" t="str">
            <v>3524942750667EF-0150+00000</v>
          </cell>
          <cell r="B4433" t="str">
            <v>X28</v>
          </cell>
          <cell r="C4433">
            <v>241988617</v>
          </cell>
          <cell r="D4433" t="str">
            <v>4.13</v>
          </cell>
          <cell r="E4433">
            <v>138</v>
          </cell>
          <cell r="H4433">
            <v>14</v>
          </cell>
          <cell r="I4433">
            <v>30</v>
          </cell>
        </row>
        <row r="4434">
          <cell r="A4434" t="str">
            <v>3524942750667EF-0150+02500</v>
          </cell>
          <cell r="B4434" t="str">
            <v>X28</v>
          </cell>
          <cell r="C4434">
            <v>241988534</v>
          </cell>
          <cell r="D4434" t="str">
            <v>3.59</v>
          </cell>
          <cell r="E4434">
            <v>115</v>
          </cell>
          <cell r="H4434">
            <v>18</v>
          </cell>
          <cell r="I4434">
            <v>27</v>
          </cell>
        </row>
        <row r="4435">
          <cell r="A4435" t="str">
            <v>3524942750667EF-0150+05000</v>
          </cell>
          <cell r="B4435" t="str">
            <v>X28</v>
          </cell>
          <cell r="C4435">
            <v>241988450</v>
          </cell>
          <cell r="D4435" t="str">
            <v>3.07</v>
          </cell>
          <cell r="E4435">
            <v>93</v>
          </cell>
          <cell r="F4435">
            <v>25</v>
          </cell>
          <cell r="H4435">
            <v>26</v>
          </cell>
          <cell r="I4435">
            <v>30</v>
          </cell>
        </row>
        <row r="4436">
          <cell r="A4436" t="str">
            <v>3524942750667EF-0150+07500</v>
          </cell>
          <cell r="B4436" t="str">
            <v>X28</v>
          </cell>
          <cell r="C4436">
            <v>241988377</v>
          </cell>
          <cell r="D4436">
            <v>3</v>
          </cell>
          <cell r="E4436">
            <v>61</v>
          </cell>
          <cell r="F4436">
            <v>20</v>
          </cell>
          <cell r="H4436">
            <v>18</v>
          </cell>
          <cell r="I4436">
            <v>21</v>
          </cell>
        </row>
        <row r="4437">
          <cell r="A4437" t="str">
            <v>3524942750667EF-0150+10000</v>
          </cell>
          <cell r="B4437" t="str">
            <v>X28</v>
          </cell>
          <cell r="C4437">
            <v>241988294</v>
          </cell>
          <cell r="D4437" t="str">
            <v>4.29</v>
          </cell>
          <cell r="E4437">
            <v>16</v>
          </cell>
          <cell r="F4437">
            <v>20</v>
          </cell>
          <cell r="H4437">
            <v>6</v>
          </cell>
          <cell r="I4437">
            <v>7</v>
          </cell>
        </row>
        <row r="4438">
          <cell r="A4438" t="str">
            <v>3524942750667EF-0150+12500</v>
          </cell>
          <cell r="B4438" t="str">
            <v>X28</v>
          </cell>
          <cell r="C4438">
            <v>241988211</v>
          </cell>
          <cell r="D4438" t="str">
            <v>4.57</v>
          </cell>
          <cell r="E4438">
            <v>18</v>
          </cell>
          <cell r="F4438">
            <v>20</v>
          </cell>
          <cell r="H4438">
            <v>6</v>
          </cell>
          <cell r="I4438">
            <v>7</v>
          </cell>
        </row>
        <row r="4439">
          <cell r="A4439" t="str">
            <v>3524942750667EF-0150+15000</v>
          </cell>
          <cell r="B4439" t="str">
            <v>X28</v>
          </cell>
          <cell r="C4439">
            <v>241988138</v>
          </cell>
          <cell r="D4439" t="str">
            <v>2.37</v>
          </cell>
          <cell r="E4439">
            <v>15</v>
          </cell>
          <cell r="F4439">
            <v>40</v>
          </cell>
          <cell r="H4439">
            <v>10</v>
          </cell>
          <cell r="I4439">
            <v>19</v>
          </cell>
        </row>
        <row r="4440">
          <cell r="A4440" t="str">
            <v>3524942750667EF-0175+00000</v>
          </cell>
          <cell r="B4440" t="str">
            <v>X28</v>
          </cell>
          <cell r="C4440">
            <v>241988708</v>
          </cell>
          <cell r="D4440" t="str">
            <v>3.97</v>
          </cell>
          <cell r="E4440">
            <v>131</v>
          </cell>
          <cell r="H4440">
            <v>12</v>
          </cell>
          <cell r="I4440">
            <v>30</v>
          </cell>
        </row>
        <row r="4441">
          <cell r="A4441" t="str">
            <v>3524942750667EF-0175+02500</v>
          </cell>
          <cell r="B4441" t="str">
            <v>X28</v>
          </cell>
          <cell r="C4441">
            <v>241988625</v>
          </cell>
          <cell r="D4441" t="str">
            <v>3.03</v>
          </cell>
          <cell r="E4441">
            <v>115</v>
          </cell>
          <cell r="H4441">
            <v>18</v>
          </cell>
          <cell r="I4441">
            <v>32</v>
          </cell>
        </row>
        <row r="4442">
          <cell r="A4442" t="str">
            <v>3524942750667EF-0175+05000</v>
          </cell>
          <cell r="B4442" t="str">
            <v>X28</v>
          </cell>
          <cell r="C4442">
            <v>241988542</v>
          </cell>
          <cell r="D4442" t="str">
            <v>2.8</v>
          </cell>
          <cell r="E4442">
            <v>124</v>
          </cell>
          <cell r="H4442">
            <v>26</v>
          </cell>
          <cell r="I4442">
            <v>35</v>
          </cell>
        </row>
        <row r="4443">
          <cell r="A4443" t="str">
            <v>3524942750667EF-0175+07500</v>
          </cell>
          <cell r="B4443" t="str">
            <v>X28</v>
          </cell>
          <cell r="C4443">
            <v>241988468</v>
          </cell>
          <cell r="D4443" t="str">
            <v>3.34</v>
          </cell>
          <cell r="E4443">
            <v>107</v>
          </cell>
          <cell r="H4443">
            <v>10</v>
          </cell>
          <cell r="I4443">
            <v>29</v>
          </cell>
        </row>
        <row r="4444">
          <cell r="A4444" t="str">
            <v>3524942750667EF-0175+10000</v>
          </cell>
          <cell r="B4444" t="str">
            <v>X28</v>
          </cell>
          <cell r="C4444">
            <v>241988385</v>
          </cell>
          <cell r="D4444" t="str">
            <v>2.39</v>
          </cell>
          <cell r="E4444">
            <v>55</v>
          </cell>
          <cell r="H4444">
            <v>12</v>
          </cell>
          <cell r="I4444">
            <v>18</v>
          </cell>
        </row>
        <row r="4445">
          <cell r="A4445" t="str">
            <v>3524942750667EF-0175+12500</v>
          </cell>
          <cell r="B4445" t="str">
            <v>X28</v>
          </cell>
          <cell r="C4445">
            <v>241988302</v>
          </cell>
          <cell r="D4445" t="str">
            <v>4.2</v>
          </cell>
          <cell r="E4445">
            <v>1</v>
          </cell>
          <cell r="F4445">
            <v>30</v>
          </cell>
          <cell r="H4445">
            <v>10</v>
          </cell>
          <cell r="I4445">
            <v>5</v>
          </cell>
        </row>
        <row r="4446">
          <cell r="A4446" t="str">
            <v>3524942750667EF-0175+15000</v>
          </cell>
          <cell r="B4446" t="str">
            <v>X28</v>
          </cell>
          <cell r="C4446">
            <v>241988229</v>
          </cell>
          <cell r="D4446">
            <v>3</v>
          </cell>
          <cell r="E4446">
            <v>2</v>
          </cell>
          <cell r="F4446">
            <v>20</v>
          </cell>
          <cell r="H4446">
            <v>4</v>
          </cell>
          <cell r="I4446">
            <v>6</v>
          </cell>
        </row>
        <row r="4447">
          <cell r="A4447" t="str">
            <v>3524942750667EF-0175+17500</v>
          </cell>
          <cell r="B4447" t="str">
            <v>X28</v>
          </cell>
          <cell r="C4447">
            <v>241988146</v>
          </cell>
          <cell r="D4447" t="str">
            <v>2.5</v>
          </cell>
          <cell r="E4447">
            <v>14</v>
          </cell>
          <cell r="F4447">
            <v>5</v>
          </cell>
          <cell r="H4447">
            <v>4</v>
          </cell>
          <cell r="I4447">
            <v>6</v>
          </cell>
        </row>
        <row r="4448">
          <cell r="A4448" t="str">
            <v>3524942750667EF-0200+00000</v>
          </cell>
          <cell r="B4448" t="str">
            <v>X28</v>
          </cell>
          <cell r="C4448">
            <v>241988799</v>
          </cell>
          <cell r="D4448" t="str">
            <v>2.7</v>
          </cell>
          <cell r="E4448">
            <v>113</v>
          </cell>
          <cell r="H4448">
            <v>24</v>
          </cell>
          <cell r="I4448">
            <v>33</v>
          </cell>
        </row>
        <row r="4449">
          <cell r="A4449" t="str">
            <v>3524942750667EF-0200+02500</v>
          </cell>
          <cell r="B4449" t="str">
            <v>X28</v>
          </cell>
          <cell r="C4449">
            <v>241988716</v>
          </cell>
          <cell r="D4449" t="str">
            <v>3.17</v>
          </cell>
          <cell r="E4449">
            <v>108</v>
          </cell>
          <cell r="F4449">
            <v>15</v>
          </cell>
          <cell r="H4449">
            <v>28</v>
          </cell>
          <cell r="I4449">
            <v>30</v>
          </cell>
        </row>
        <row r="4450">
          <cell r="A4450" t="str">
            <v>3524942750667EF-0200+05000</v>
          </cell>
          <cell r="B4450" t="str">
            <v>X28</v>
          </cell>
          <cell r="C4450">
            <v>241988633</v>
          </cell>
          <cell r="D4450">
            <v>3</v>
          </cell>
          <cell r="E4450">
            <v>157</v>
          </cell>
          <cell r="H4450">
            <v>28</v>
          </cell>
          <cell r="I4450">
            <v>43</v>
          </cell>
        </row>
        <row r="4451">
          <cell r="A4451" t="str">
            <v>3524942750667EF-0200+07500</v>
          </cell>
          <cell r="B4451" t="str">
            <v>X28</v>
          </cell>
          <cell r="C4451">
            <v>241988559</v>
          </cell>
          <cell r="D4451" t="str">
            <v>2.59</v>
          </cell>
          <cell r="E4451">
            <v>101</v>
          </cell>
          <cell r="H4451">
            <v>18</v>
          </cell>
          <cell r="I4451">
            <v>32</v>
          </cell>
        </row>
        <row r="4452">
          <cell r="A4452" t="str">
            <v>3524942750667EF-0200+10000</v>
          </cell>
          <cell r="B4452" t="str">
            <v>X28</v>
          </cell>
          <cell r="C4452">
            <v>241988476</v>
          </cell>
          <cell r="D4452" t="str">
            <v>3.32</v>
          </cell>
          <cell r="E4452">
            <v>81</v>
          </cell>
          <cell r="H4452">
            <v>8</v>
          </cell>
          <cell r="I4452">
            <v>22</v>
          </cell>
        </row>
        <row r="4453">
          <cell r="A4453" t="str">
            <v>3524942750667EF-0200+12500</v>
          </cell>
          <cell r="B4453" t="str">
            <v>X28</v>
          </cell>
          <cell r="C4453">
            <v>241988393</v>
          </cell>
          <cell r="D4453" t="str">
            <v>4.25</v>
          </cell>
          <cell r="E4453">
            <v>22</v>
          </cell>
          <cell r="F4453">
            <v>20</v>
          </cell>
          <cell r="H4453">
            <v>8</v>
          </cell>
          <cell r="I4453">
            <v>8</v>
          </cell>
        </row>
        <row r="4454">
          <cell r="A4454" t="str">
            <v>3524942750667EF-0200+15000</v>
          </cell>
          <cell r="B4454" t="str">
            <v>X28</v>
          </cell>
          <cell r="C4454">
            <v>241988310</v>
          </cell>
          <cell r="D4454" t="str">
            <v>2.71</v>
          </cell>
          <cell r="E4454">
            <v>25</v>
          </cell>
          <cell r="H4454">
            <v>6</v>
          </cell>
          <cell r="I4454">
            <v>7</v>
          </cell>
        </row>
        <row r="4455">
          <cell r="A4455" t="str">
            <v>3524942750667EF-0200+17500</v>
          </cell>
          <cell r="B4455" t="str">
            <v>X28</v>
          </cell>
          <cell r="C4455">
            <v>241988237</v>
          </cell>
          <cell r="D4455" t="str">
            <v>4.67</v>
          </cell>
          <cell r="E4455">
            <v>9</v>
          </cell>
          <cell r="F4455">
            <v>23</v>
          </cell>
          <cell r="H4455">
            <v>4</v>
          </cell>
          <cell r="I4455">
            <v>6</v>
          </cell>
        </row>
        <row r="4456">
          <cell r="A4456" t="str">
            <v>3524942750667EF-0200+20000</v>
          </cell>
          <cell r="B4456" t="str">
            <v>X28</v>
          </cell>
          <cell r="C4456">
            <v>241988153</v>
          </cell>
          <cell r="D4456" t="str">
            <v>3.38</v>
          </cell>
          <cell r="E4456">
            <v>46</v>
          </cell>
          <cell r="H4456">
            <v>2</v>
          </cell>
          <cell r="I4456">
            <v>13</v>
          </cell>
        </row>
        <row r="4457">
          <cell r="A4457" t="str">
            <v>3524942750667EF-0225+00000</v>
          </cell>
          <cell r="B4457" t="str">
            <v>X28</v>
          </cell>
          <cell r="C4457">
            <v>241988880</v>
          </cell>
          <cell r="D4457" t="str">
            <v>3.22</v>
          </cell>
          <cell r="E4457">
            <v>127</v>
          </cell>
          <cell r="H4457">
            <v>24</v>
          </cell>
          <cell r="I4457">
            <v>32</v>
          </cell>
        </row>
        <row r="4458">
          <cell r="A4458" t="str">
            <v>3524942750667EF-0225+02500</v>
          </cell>
          <cell r="B4458" t="str">
            <v>X28</v>
          </cell>
          <cell r="C4458">
            <v>241988807</v>
          </cell>
          <cell r="D4458" t="str">
            <v>2.76</v>
          </cell>
          <cell r="E4458">
            <v>115</v>
          </cell>
          <cell r="H4458">
            <v>24</v>
          </cell>
          <cell r="I4458">
            <v>33</v>
          </cell>
        </row>
        <row r="4459">
          <cell r="A4459" t="str">
            <v>3524942750667EF-0225+05000</v>
          </cell>
          <cell r="B4459" t="str">
            <v>X28</v>
          </cell>
          <cell r="C4459">
            <v>241988724</v>
          </cell>
          <cell r="D4459" t="str">
            <v>2.52</v>
          </cell>
          <cell r="E4459">
            <v>87</v>
          </cell>
          <cell r="F4459">
            <v>28</v>
          </cell>
          <cell r="H4459">
            <v>32</v>
          </cell>
          <cell r="I4459">
            <v>33</v>
          </cell>
        </row>
        <row r="4460">
          <cell r="A4460" t="str">
            <v>3524942750667EF-0225+07500</v>
          </cell>
          <cell r="B4460" t="str">
            <v>X28</v>
          </cell>
          <cell r="C4460">
            <v>241988641</v>
          </cell>
          <cell r="D4460" t="str">
            <v>3.48</v>
          </cell>
          <cell r="E4460">
            <v>108</v>
          </cell>
          <cell r="H4460">
            <v>14</v>
          </cell>
          <cell r="I4460">
            <v>27</v>
          </cell>
        </row>
        <row r="4461">
          <cell r="A4461" t="str">
            <v>3524942750667EF-0225+10000</v>
          </cell>
          <cell r="B4461" t="str">
            <v>X28</v>
          </cell>
          <cell r="C4461">
            <v>241988567</v>
          </cell>
          <cell r="D4461" t="str">
            <v>3.26</v>
          </cell>
          <cell r="E4461">
            <v>66</v>
          </cell>
          <cell r="H4461">
            <v>4</v>
          </cell>
          <cell r="I4461">
            <v>19</v>
          </cell>
        </row>
        <row r="4462">
          <cell r="A4462" t="str">
            <v>3524942750667EF-0225+12500</v>
          </cell>
          <cell r="B4462" t="str">
            <v>X28</v>
          </cell>
          <cell r="C4462">
            <v>241988484</v>
          </cell>
          <cell r="D4462" t="str">
            <v>2.73</v>
          </cell>
          <cell r="E4462">
            <v>36</v>
          </cell>
          <cell r="H4462">
            <v>6</v>
          </cell>
          <cell r="I4462">
            <v>11</v>
          </cell>
        </row>
        <row r="4463">
          <cell r="A4463" t="str">
            <v>3524942750667EF-0225+15000</v>
          </cell>
          <cell r="B4463" t="str">
            <v>X28</v>
          </cell>
          <cell r="C4463">
            <v>241988401</v>
          </cell>
          <cell r="D4463" t="str">
            <v>4.43</v>
          </cell>
          <cell r="E4463">
            <v>35</v>
          </cell>
          <cell r="H4463">
            <v>4</v>
          </cell>
          <cell r="I4463">
            <v>7</v>
          </cell>
        </row>
        <row r="4464">
          <cell r="A4464" t="str">
            <v>3524942750667EF-0225+17500</v>
          </cell>
          <cell r="B4464" t="str">
            <v>X28</v>
          </cell>
          <cell r="C4464">
            <v>241988328</v>
          </cell>
          <cell r="D4464" t="str">
            <v>3.29</v>
          </cell>
          <cell r="E4464">
            <v>22</v>
          </cell>
          <cell r="F4464">
            <v>4</v>
          </cell>
          <cell r="H4464">
            <v>3</v>
          </cell>
          <cell r="I4464">
            <v>7</v>
          </cell>
        </row>
        <row r="4465">
          <cell r="A4465" t="str">
            <v>3524942750667EF-0225+20000</v>
          </cell>
          <cell r="B4465" t="str">
            <v>X28</v>
          </cell>
          <cell r="C4465">
            <v>241988245</v>
          </cell>
          <cell r="D4465" t="str">
            <v>7.67</v>
          </cell>
          <cell r="E4465">
            <v>1</v>
          </cell>
          <cell r="F4465">
            <v>25</v>
          </cell>
          <cell r="H4465">
            <v>3</v>
          </cell>
          <cell r="I4465">
            <v>3</v>
          </cell>
        </row>
        <row r="4466">
          <cell r="A4466" t="str">
            <v>3524942750667EF-0250+00000</v>
          </cell>
          <cell r="B4466" t="str">
            <v>X28</v>
          </cell>
          <cell r="C4466">
            <v>241988971</v>
          </cell>
          <cell r="D4466" t="str">
            <v>3.12</v>
          </cell>
          <cell r="E4466">
            <v>88</v>
          </cell>
          <cell r="F4466">
            <v>15</v>
          </cell>
          <cell r="H4466">
            <v>22</v>
          </cell>
          <cell r="I4466">
            <v>26</v>
          </cell>
        </row>
        <row r="4467">
          <cell r="A4467" t="str">
            <v>3524942750667EF-0250+02500</v>
          </cell>
          <cell r="B4467" t="str">
            <v>X28</v>
          </cell>
          <cell r="C4467">
            <v>241988898</v>
          </cell>
          <cell r="D4467" t="str">
            <v>2.52</v>
          </cell>
          <cell r="E4467">
            <v>91</v>
          </cell>
          <cell r="H4467">
            <v>18</v>
          </cell>
          <cell r="I4467">
            <v>29</v>
          </cell>
        </row>
        <row r="4468">
          <cell r="A4468" t="str">
            <v>3524942750667EF-0250+05000</v>
          </cell>
          <cell r="B4468" t="str">
            <v>X28</v>
          </cell>
          <cell r="C4468">
            <v>241988815</v>
          </cell>
          <cell r="D4468" t="str">
            <v>3.26</v>
          </cell>
          <cell r="E4468">
            <v>148</v>
          </cell>
          <cell r="H4468">
            <v>24</v>
          </cell>
          <cell r="I4468">
            <v>38</v>
          </cell>
        </row>
        <row r="4469">
          <cell r="A4469" t="str">
            <v>3524942750667EF-0250+07500</v>
          </cell>
          <cell r="B4469" t="str">
            <v>X28</v>
          </cell>
          <cell r="C4469">
            <v>241988732</v>
          </cell>
          <cell r="D4469" t="str">
            <v>3.19</v>
          </cell>
          <cell r="E4469">
            <v>101</v>
          </cell>
          <cell r="H4469">
            <v>18</v>
          </cell>
          <cell r="I4469">
            <v>26</v>
          </cell>
        </row>
        <row r="4470">
          <cell r="A4470" t="str">
            <v>3524942750667EF-0250+10000</v>
          </cell>
          <cell r="B4470" t="str">
            <v>X28</v>
          </cell>
          <cell r="C4470">
            <v>241988658</v>
          </cell>
          <cell r="D4470" t="str">
            <v>2.22</v>
          </cell>
          <cell r="E4470">
            <v>50</v>
          </cell>
          <cell r="H4470">
            <v>10</v>
          </cell>
          <cell r="I4470">
            <v>18</v>
          </cell>
        </row>
        <row r="4471">
          <cell r="A4471" t="str">
            <v>3524942750667EF-0250+12500</v>
          </cell>
          <cell r="B4471" t="str">
            <v>X28</v>
          </cell>
          <cell r="C4471">
            <v>241988575</v>
          </cell>
          <cell r="D4471" t="str">
            <v>2.5</v>
          </cell>
          <cell r="E4471">
            <v>41</v>
          </cell>
          <cell r="H4471">
            <v>6</v>
          </cell>
          <cell r="I4471">
            <v>14</v>
          </cell>
        </row>
        <row r="4472">
          <cell r="A4472" t="str">
            <v>3524942750667EF-0250+15000</v>
          </cell>
          <cell r="B4472" t="str">
            <v>X28</v>
          </cell>
          <cell r="C4472">
            <v>241988492</v>
          </cell>
          <cell r="D4472" t="str">
            <v>3.23</v>
          </cell>
          <cell r="E4472">
            <v>48</v>
          </cell>
          <cell r="H4472">
            <v>6</v>
          </cell>
          <cell r="I4472">
            <v>13</v>
          </cell>
        </row>
        <row r="4473">
          <cell r="A4473" t="str">
            <v>3524942750667EF-0250+17500</v>
          </cell>
          <cell r="B4473" t="str">
            <v>X28</v>
          </cell>
          <cell r="C4473">
            <v>241988419</v>
          </cell>
          <cell r="D4473" t="str">
            <v>1.67</v>
          </cell>
          <cell r="E4473">
            <v>7</v>
          </cell>
          <cell r="H4473">
            <v>2</v>
          </cell>
          <cell r="I4473">
            <v>3</v>
          </cell>
        </row>
        <row r="4474">
          <cell r="A4474" t="str">
            <v>3524942750667EF-0250+20000</v>
          </cell>
          <cell r="B4474" t="str">
            <v>X28</v>
          </cell>
          <cell r="C4474">
            <v>241988336</v>
          </cell>
          <cell r="D4474" t="str">
            <v>3.25</v>
          </cell>
          <cell r="E4474">
            <v>6</v>
          </cell>
          <cell r="F4474">
            <v>10</v>
          </cell>
          <cell r="H4474">
            <v>3</v>
          </cell>
          <cell r="I4474">
            <v>4</v>
          </cell>
        </row>
        <row r="4475">
          <cell r="A4475" t="str">
            <v>3524942750667EF-0275+00000</v>
          </cell>
          <cell r="B4475" t="str">
            <v>X28</v>
          </cell>
          <cell r="C4475">
            <v>241989060</v>
          </cell>
          <cell r="D4475" t="str">
            <v>3.17</v>
          </cell>
          <cell r="E4475">
            <v>114</v>
          </cell>
          <cell r="H4475">
            <v>22</v>
          </cell>
          <cell r="I4475">
            <v>29</v>
          </cell>
        </row>
        <row r="4476">
          <cell r="A4476" t="str">
            <v>3524942750667EF-0275+02500</v>
          </cell>
          <cell r="B4476" t="str">
            <v>X28</v>
          </cell>
          <cell r="C4476">
            <v>241988989</v>
          </cell>
          <cell r="D4476" t="str">
            <v>2.04</v>
          </cell>
          <cell r="E4476">
            <v>67</v>
          </cell>
          <cell r="H4476">
            <v>14</v>
          </cell>
          <cell r="I4476">
            <v>26</v>
          </cell>
        </row>
        <row r="4477">
          <cell r="A4477" t="str">
            <v>3524942750667EF-0275+05000</v>
          </cell>
          <cell r="B4477" t="str">
            <v>X28</v>
          </cell>
          <cell r="C4477">
            <v>241988906</v>
          </cell>
          <cell r="D4477" t="str">
            <v>2.68</v>
          </cell>
          <cell r="E4477">
            <v>142</v>
          </cell>
          <cell r="H4477">
            <v>32</v>
          </cell>
          <cell r="I4477">
            <v>41</v>
          </cell>
        </row>
        <row r="4478">
          <cell r="A4478" t="str">
            <v>3524942750667EF-0275+07500</v>
          </cell>
          <cell r="B4478" t="str">
            <v>X28</v>
          </cell>
          <cell r="C4478">
            <v>241988823</v>
          </cell>
          <cell r="D4478" t="str">
            <v>3.27</v>
          </cell>
          <cell r="E4478">
            <v>116</v>
          </cell>
          <cell r="H4478">
            <v>18</v>
          </cell>
          <cell r="I4478">
            <v>30</v>
          </cell>
        </row>
        <row r="4479">
          <cell r="A4479" t="str">
            <v>3524942750667EF-0275+10000</v>
          </cell>
          <cell r="B4479" t="str">
            <v>X28</v>
          </cell>
          <cell r="C4479">
            <v>241988740</v>
          </cell>
          <cell r="D4479" t="str">
            <v>3.63</v>
          </cell>
          <cell r="E4479">
            <v>93</v>
          </cell>
          <cell r="H4479">
            <v>6</v>
          </cell>
          <cell r="I4479">
            <v>24</v>
          </cell>
        </row>
        <row r="4480">
          <cell r="A4480" t="str">
            <v>3524942750667EF-0275+12500</v>
          </cell>
          <cell r="B4480" t="str">
            <v>X28</v>
          </cell>
          <cell r="C4480">
            <v>241988666</v>
          </cell>
          <cell r="D4480" t="str">
            <v>3.29</v>
          </cell>
          <cell r="E4480">
            <v>77</v>
          </cell>
          <cell r="H4480">
            <v>8</v>
          </cell>
          <cell r="I4480">
            <v>21</v>
          </cell>
        </row>
        <row r="4481">
          <cell r="A4481" t="str">
            <v>3524942750667EF-0275+15000</v>
          </cell>
          <cell r="B4481" t="str">
            <v>X28</v>
          </cell>
          <cell r="C4481">
            <v>241988583</v>
          </cell>
          <cell r="D4481" t="str">
            <v>5.33</v>
          </cell>
          <cell r="E4481">
            <v>18</v>
          </cell>
          <cell r="F4481">
            <v>20</v>
          </cell>
          <cell r="H4481">
            <v>6</v>
          </cell>
          <cell r="I4481">
            <v>6</v>
          </cell>
        </row>
        <row r="4482">
          <cell r="A4482" t="str">
            <v>3524942750667EF-0275+17500</v>
          </cell>
          <cell r="B4482" t="str">
            <v>X28</v>
          </cell>
          <cell r="C4482">
            <v>241988500</v>
          </cell>
          <cell r="D4482" t="str">
            <v>1.5</v>
          </cell>
          <cell r="E4482">
            <v>3</v>
          </cell>
          <cell r="F4482">
            <v>5</v>
          </cell>
          <cell r="H4482">
            <v>2</v>
          </cell>
          <cell r="I4482">
            <v>4</v>
          </cell>
        </row>
        <row r="4483">
          <cell r="A4483" t="str">
            <v>3524942750667EF-0275+20000</v>
          </cell>
          <cell r="B4483" t="str">
            <v>X28</v>
          </cell>
          <cell r="C4483">
            <v>241988427</v>
          </cell>
          <cell r="D4483" t="str">
            <v>2.25</v>
          </cell>
          <cell r="E4483">
            <v>6</v>
          </cell>
          <cell r="F4483">
            <v>5</v>
          </cell>
          <cell r="H4483">
            <v>2</v>
          </cell>
          <cell r="I4483">
            <v>4</v>
          </cell>
        </row>
        <row r="4484">
          <cell r="A4484" t="str">
            <v>3524942750667EF-0300+00000</v>
          </cell>
          <cell r="B4484" t="str">
            <v>X28</v>
          </cell>
          <cell r="C4484">
            <v>241989151</v>
          </cell>
          <cell r="D4484">
            <v>3</v>
          </cell>
          <cell r="E4484">
            <v>105</v>
          </cell>
          <cell r="H4484">
            <v>18</v>
          </cell>
          <cell r="I4484">
            <v>29</v>
          </cell>
        </row>
        <row r="4485">
          <cell r="A4485" t="str">
            <v>3524942750667EF-0300+02500</v>
          </cell>
          <cell r="B4485" t="str">
            <v>X28</v>
          </cell>
          <cell r="C4485">
            <v>241989078</v>
          </cell>
          <cell r="D4485" t="str">
            <v>4.13</v>
          </cell>
          <cell r="E4485">
            <v>136</v>
          </cell>
          <cell r="H4485">
            <v>12</v>
          </cell>
          <cell r="I4485">
            <v>30</v>
          </cell>
        </row>
        <row r="4486">
          <cell r="A4486" t="str">
            <v>3524942750667EF-0300+05000</v>
          </cell>
          <cell r="B4486" t="str">
            <v>X28</v>
          </cell>
          <cell r="C4486">
            <v>241988997</v>
          </cell>
          <cell r="D4486" t="str">
            <v>3.17</v>
          </cell>
          <cell r="E4486">
            <v>99</v>
          </cell>
          <cell r="F4486">
            <v>20</v>
          </cell>
          <cell r="H4486">
            <v>24</v>
          </cell>
          <cell r="I4486">
            <v>30</v>
          </cell>
        </row>
        <row r="4487">
          <cell r="A4487" t="str">
            <v>3524942750667EF-0300+07500</v>
          </cell>
          <cell r="B4487" t="str">
            <v>X28</v>
          </cell>
          <cell r="C4487">
            <v>241988914</v>
          </cell>
          <cell r="D4487" t="str">
            <v>2.77</v>
          </cell>
          <cell r="E4487">
            <v>90</v>
          </cell>
          <cell r="H4487">
            <v>18</v>
          </cell>
          <cell r="I4487">
            <v>26</v>
          </cell>
        </row>
        <row r="4488">
          <cell r="A4488" t="str">
            <v>3524942750667EF-0300+10000</v>
          </cell>
          <cell r="B4488" t="str">
            <v>X28</v>
          </cell>
          <cell r="C4488">
            <v>241988831</v>
          </cell>
          <cell r="D4488" t="str">
            <v>2.32</v>
          </cell>
          <cell r="E4488">
            <v>65</v>
          </cell>
          <cell r="H4488">
            <v>14</v>
          </cell>
          <cell r="I4488">
            <v>22</v>
          </cell>
        </row>
        <row r="4489">
          <cell r="A4489" t="str">
            <v>3524942750667EF-0300+12500</v>
          </cell>
          <cell r="B4489" t="str">
            <v>X28</v>
          </cell>
          <cell r="C4489">
            <v>241988757</v>
          </cell>
          <cell r="D4489" t="str">
            <v>2.6</v>
          </cell>
          <cell r="E4489">
            <v>12</v>
          </cell>
          <cell r="F4489">
            <v>24</v>
          </cell>
          <cell r="H4489">
            <v>10</v>
          </cell>
          <cell r="I4489">
            <v>10</v>
          </cell>
        </row>
        <row r="4490">
          <cell r="A4490" t="str">
            <v>3524942750667EF-0300+15000</v>
          </cell>
          <cell r="B4490" t="str">
            <v>X28</v>
          </cell>
          <cell r="C4490">
            <v>241988674</v>
          </cell>
          <cell r="D4490" t="str">
            <v>4.17</v>
          </cell>
          <cell r="E4490">
            <v>9</v>
          </cell>
          <cell r="F4490">
            <v>24</v>
          </cell>
          <cell r="H4490">
            <v>8</v>
          </cell>
          <cell r="I4490">
            <v>6</v>
          </cell>
        </row>
        <row r="4491">
          <cell r="A4491" t="str">
            <v>3524942750667EF-0300+17500</v>
          </cell>
          <cell r="B4491" t="str">
            <v>X28</v>
          </cell>
          <cell r="C4491">
            <v>241988591</v>
          </cell>
          <cell r="D4491" t="str">
            <v>2.67</v>
          </cell>
          <cell r="E4491">
            <v>17</v>
          </cell>
          <cell r="H4491">
            <v>1</v>
          </cell>
          <cell r="I4491">
            <v>6</v>
          </cell>
        </row>
        <row r="4492">
          <cell r="A4492" t="str">
            <v>3524942750667EF-0300+20000</v>
          </cell>
          <cell r="B4492" t="str">
            <v>X28</v>
          </cell>
          <cell r="C4492">
            <v>241988518</v>
          </cell>
          <cell r="D4492">
            <v>3</v>
          </cell>
          <cell r="E4492">
            <v>2</v>
          </cell>
          <cell r="F4492">
            <v>10</v>
          </cell>
          <cell r="H4492">
            <v>3</v>
          </cell>
          <cell r="I4492">
            <v>3</v>
          </cell>
        </row>
        <row r="4493">
          <cell r="A4493" t="str">
            <v>3524942750667EF-0325+00000</v>
          </cell>
          <cell r="B4493" t="str">
            <v>X28</v>
          </cell>
          <cell r="C4493">
            <v>241989243</v>
          </cell>
          <cell r="D4493" t="str">
            <v>2.45</v>
          </cell>
          <cell r="E4493">
            <v>85</v>
          </cell>
          <cell r="H4493">
            <v>14</v>
          </cell>
          <cell r="I4493">
            <v>29</v>
          </cell>
        </row>
        <row r="4494">
          <cell r="A4494" t="str">
            <v>3524942750667EF-0325+02500</v>
          </cell>
          <cell r="B4494" t="str">
            <v>X28</v>
          </cell>
          <cell r="C4494">
            <v>241989169</v>
          </cell>
          <cell r="D4494" t="str">
            <v>3.85</v>
          </cell>
          <cell r="E4494">
            <v>112</v>
          </cell>
          <cell r="H4494">
            <v>8</v>
          </cell>
          <cell r="I4494">
            <v>27</v>
          </cell>
        </row>
        <row r="4495">
          <cell r="A4495" t="str">
            <v>3524942750667EF-0325+05000</v>
          </cell>
          <cell r="B4495" t="str">
            <v>X28</v>
          </cell>
          <cell r="C4495">
            <v>241989086</v>
          </cell>
          <cell r="D4495" t="str">
            <v>3.03</v>
          </cell>
          <cell r="E4495">
            <v>106</v>
          </cell>
          <cell r="H4495">
            <v>18</v>
          </cell>
          <cell r="I4495">
            <v>29</v>
          </cell>
        </row>
        <row r="4496">
          <cell r="A4496" t="str">
            <v>3524942750667EF-0325+07500</v>
          </cell>
          <cell r="B4496" t="str">
            <v>X28</v>
          </cell>
          <cell r="C4496">
            <v>241989003</v>
          </cell>
          <cell r="D4496" t="str">
            <v>2.57</v>
          </cell>
          <cell r="E4496">
            <v>64</v>
          </cell>
          <cell r="H4496">
            <v>10</v>
          </cell>
          <cell r="I4496">
            <v>21</v>
          </cell>
        </row>
        <row r="4497">
          <cell r="A4497" t="str">
            <v>3524942750667EF-0325+10000</v>
          </cell>
          <cell r="B4497" t="str">
            <v>X28</v>
          </cell>
          <cell r="C4497">
            <v>241988922</v>
          </cell>
          <cell r="D4497" t="str">
            <v>3.14</v>
          </cell>
          <cell r="E4497">
            <v>34</v>
          </cell>
          <cell r="F4497">
            <v>20</v>
          </cell>
          <cell r="H4497">
            <v>10</v>
          </cell>
          <cell r="I4497">
            <v>14</v>
          </cell>
        </row>
        <row r="4498">
          <cell r="A4498" t="str">
            <v>3524942750667EF-0325+12500</v>
          </cell>
          <cell r="B4498" t="str">
            <v>X28</v>
          </cell>
          <cell r="C4498">
            <v>241988849</v>
          </cell>
          <cell r="D4498" t="str">
            <v>3.64</v>
          </cell>
          <cell r="E4498">
            <v>57</v>
          </cell>
          <cell r="H4498">
            <v>6</v>
          </cell>
          <cell r="I4498">
            <v>14</v>
          </cell>
        </row>
        <row r="4499">
          <cell r="A4499" t="str">
            <v>3524942750667EF-0325+15000</v>
          </cell>
          <cell r="B4499" t="str">
            <v>X28</v>
          </cell>
          <cell r="C4499">
            <v>241988765</v>
          </cell>
          <cell r="D4499" t="str">
            <v>2.86</v>
          </cell>
          <cell r="E4499">
            <v>23</v>
          </cell>
          <cell r="H4499">
            <v>3</v>
          </cell>
          <cell r="I4499">
            <v>7</v>
          </cell>
        </row>
        <row r="4500">
          <cell r="A4500" t="str">
            <v>3524942750667EF-0325+17500</v>
          </cell>
          <cell r="B4500" t="str">
            <v>X28</v>
          </cell>
          <cell r="C4500">
            <v>241988682</v>
          </cell>
          <cell r="D4500" t="str">
            <v>3.43</v>
          </cell>
          <cell r="E4500">
            <v>25</v>
          </cell>
          <cell r="H4500">
            <v>1</v>
          </cell>
          <cell r="I4500">
            <v>7</v>
          </cell>
        </row>
        <row r="4501">
          <cell r="A4501" t="str">
            <v>3524942750667EF-0325+20000</v>
          </cell>
          <cell r="B4501" t="str">
            <v>X28</v>
          </cell>
          <cell r="C4501">
            <v>241988609</v>
          </cell>
          <cell r="D4501" t="str">
            <v>3.17</v>
          </cell>
          <cell r="E4501">
            <v>21</v>
          </cell>
          <cell r="H4501">
            <v>2</v>
          </cell>
          <cell r="I4501">
            <v>6</v>
          </cell>
        </row>
        <row r="4502">
          <cell r="A4502" t="str">
            <v>3524942750667EF-0350+00000</v>
          </cell>
          <cell r="B4502" t="str">
            <v>X28</v>
          </cell>
          <cell r="C4502">
            <v>241989334</v>
          </cell>
          <cell r="D4502" t="str">
            <v>2.55</v>
          </cell>
          <cell r="E4502">
            <v>88</v>
          </cell>
          <cell r="H4502">
            <v>14</v>
          </cell>
          <cell r="I4502">
            <v>29</v>
          </cell>
        </row>
        <row r="4503">
          <cell r="A4503" t="str">
            <v>3524942750667EF-0350+02500</v>
          </cell>
          <cell r="B4503" t="str">
            <v>X28</v>
          </cell>
          <cell r="C4503">
            <v>241989250</v>
          </cell>
          <cell r="D4503">
            <v>3</v>
          </cell>
          <cell r="E4503">
            <v>95</v>
          </cell>
          <cell r="H4503">
            <v>14</v>
          </cell>
          <cell r="I4503">
            <v>27</v>
          </cell>
        </row>
        <row r="4504">
          <cell r="A4504" t="str">
            <v>3524942750667EF-0350+05000</v>
          </cell>
          <cell r="B4504" t="str">
            <v>X28</v>
          </cell>
          <cell r="C4504">
            <v>241989177</v>
          </cell>
          <cell r="D4504" t="str">
            <v>2.94</v>
          </cell>
          <cell r="E4504">
            <v>116</v>
          </cell>
          <cell r="H4504">
            <v>22</v>
          </cell>
          <cell r="I4504">
            <v>32</v>
          </cell>
        </row>
        <row r="4505">
          <cell r="A4505" t="str">
            <v>3524942750667EF-0350+07500</v>
          </cell>
          <cell r="B4505" t="str">
            <v>X28</v>
          </cell>
          <cell r="C4505">
            <v>241989094</v>
          </cell>
          <cell r="D4505" t="str">
            <v>2.33</v>
          </cell>
          <cell r="E4505">
            <v>63</v>
          </cell>
          <cell r="H4505">
            <v>14</v>
          </cell>
          <cell r="I4505">
            <v>21</v>
          </cell>
        </row>
        <row r="4506">
          <cell r="A4506" t="str">
            <v>3524942750667EF-0350+10000</v>
          </cell>
          <cell r="B4506" t="str">
            <v>X28</v>
          </cell>
          <cell r="C4506">
            <v>241989011</v>
          </cell>
          <cell r="D4506" t="str">
            <v>2.57</v>
          </cell>
          <cell r="E4506">
            <v>44</v>
          </cell>
          <cell r="H4506">
            <v>8</v>
          </cell>
          <cell r="I4506">
            <v>14</v>
          </cell>
        </row>
        <row r="4507">
          <cell r="A4507" t="str">
            <v>3524942750667EF-0350+12500</v>
          </cell>
          <cell r="B4507" t="str">
            <v>X28</v>
          </cell>
          <cell r="C4507">
            <v>241988930</v>
          </cell>
          <cell r="D4507" t="str">
            <v>2.6</v>
          </cell>
          <cell r="E4507">
            <v>30</v>
          </cell>
          <cell r="H4507">
            <v>4</v>
          </cell>
          <cell r="I4507">
            <v>10</v>
          </cell>
        </row>
        <row r="4508">
          <cell r="A4508" t="str">
            <v>3524942750667EF-0350+15000</v>
          </cell>
          <cell r="B4508" t="str">
            <v>X28</v>
          </cell>
          <cell r="C4508">
            <v>241988856</v>
          </cell>
          <cell r="D4508" t="str">
            <v>2.43</v>
          </cell>
          <cell r="E4508">
            <v>21</v>
          </cell>
          <cell r="H4508">
            <v>4</v>
          </cell>
          <cell r="I4508">
            <v>7</v>
          </cell>
        </row>
        <row r="4509">
          <cell r="A4509" t="str">
            <v>3524942750667EF-0350+17500</v>
          </cell>
          <cell r="B4509" t="str">
            <v>X28</v>
          </cell>
          <cell r="C4509">
            <v>241988773</v>
          </cell>
          <cell r="D4509" t="str">
            <v>2.25</v>
          </cell>
          <cell r="E4509">
            <v>11</v>
          </cell>
          <cell r="H4509">
            <v>2</v>
          </cell>
          <cell r="I4509">
            <v>4</v>
          </cell>
        </row>
        <row r="4510">
          <cell r="A4510" t="str">
            <v>3524942750667EF-0350+20000</v>
          </cell>
          <cell r="B4510" t="str">
            <v>X28</v>
          </cell>
          <cell r="C4510">
            <v>241988690</v>
          </cell>
          <cell r="D4510" t="str">
            <v>1.67</v>
          </cell>
          <cell r="E4510">
            <v>6</v>
          </cell>
          <cell r="H4510">
            <v>1</v>
          </cell>
          <cell r="I4510">
            <v>3</v>
          </cell>
        </row>
        <row r="4511">
          <cell r="A4511" t="str">
            <v>3524942750667EF-0375+00000</v>
          </cell>
          <cell r="B4511" t="str">
            <v>X28</v>
          </cell>
          <cell r="C4511">
            <v>241989425</v>
          </cell>
          <cell r="D4511" t="str">
            <v>3.06</v>
          </cell>
          <cell r="E4511">
            <v>61</v>
          </cell>
          <cell r="H4511">
            <v>6</v>
          </cell>
          <cell r="I4511">
            <v>18</v>
          </cell>
        </row>
        <row r="4512">
          <cell r="A4512" t="str">
            <v>3524942750667EF-0375+02500</v>
          </cell>
          <cell r="B4512" t="str">
            <v>X28</v>
          </cell>
          <cell r="C4512">
            <v>241989342</v>
          </cell>
          <cell r="D4512" t="str">
            <v>3.62</v>
          </cell>
          <cell r="E4512">
            <v>98</v>
          </cell>
          <cell r="H4512">
            <v>4</v>
          </cell>
          <cell r="I4512">
            <v>26</v>
          </cell>
        </row>
        <row r="4513">
          <cell r="A4513" t="str">
            <v>3524942750667EF-0375+05000</v>
          </cell>
          <cell r="B4513" t="str">
            <v>X28</v>
          </cell>
          <cell r="C4513">
            <v>241989268</v>
          </cell>
          <cell r="D4513" t="str">
            <v>2.93</v>
          </cell>
          <cell r="E4513">
            <v>77</v>
          </cell>
          <cell r="F4513">
            <v>20</v>
          </cell>
          <cell r="H4513">
            <v>18</v>
          </cell>
          <cell r="I4513">
            <v>27</v>
          </cell>
        </row>
        <row r="4514">
          <cell r="A4514" t="str">
            <v>3524942750667EF-0375+07500</v>
          </cell>
          <cell r="B4514" t="str">
            <v>X28</v>
          </cell>
          <cell r="C4514">
            <v>241989185</v>
          </cell>
          <cell r="D4514" t="str">
            <v>2.94</v>
          </cell>
          <cell r="E4514">
            <v>41</v>
          </cell>
          <cell r="F4514">
            <v>20</v>
          </cell>
          <cell r="H4514">
            <v>14</v>
          </cell>
          <cell r="I4514">
            <v>16</v>
          </cell>
        </row>
        <row r="4515">
          <cell r="A4515" t="str">
            <v>3524942750667EF-0375+10000</v>
          </cell>
          <cell r="B4515" t="str">
            <v>X28</v>
          </cell>
          <cell r="C4515">
            <v>241989102</v>
          </cell>
          <cell r="D4515" t="str">
            <v>2.64</v>
          </cell>
          <cell r="E4515">
            <v>33</v>
          </cell>
          <cell r="H4515">
            <v>4</v>
          </cell>
          <cell r="I4515">
            <v>11</v>
          </cell>
        </row>
        <row r="4516">
          <cell r="A4516" t="str">
            <v>3524942750667EF-0375+12500</v>
          </cell>
          <cell r="B4516" t="str">
            <v>X28</v>
          </cell>
          <cell r="C4516">
            <v>241989029</v>
          </cell>
          <cell r="D4516" t="str">
            <v>4.14</v>
          </cell>
          <cell r="E4516">
            <v>10</v>
          </cell>
          <cell r="F4516">
            <v>25</v>
          </cell>
          <cell r="H4516">
            <v>6</v>
          </cell>
          <cell r="I4516">
            <v>7</v>
          </cell>
        </row>
        <row r="4517">
          <cell r="A4517" t="str">
            <v>3524942750667EF-0375+15000</v>
          </cell>
          <cell r="B4517" t="str">
            <v>X28</v>
          </cell>
          <cell r="C4517">
            <v>241988948</v>
          </cell>
          <cell r="D4517">
            <v>7</v>
          </cell>
          <cell r="E4517">
            <v>4</v>
          </cell>
          <cell r="F4517">
            <v>20</v>
          </cell>
          <cell r="H4517">
            <v>3</v>
          </cell>
          <cell r="I4517">
            <v>3</v>
          </cell>
        </row>
        <row r="4518">
          <cell r="A4518" t="str">
            <v>3524942750667EF-0375+17500</v>
          </cell>
          <cell r="B4518" t="str">
            <v>X28</v>
          </cell>
          <cell r="C4518">
            <v>241988864</v>
          </cell>
          <cell r="D4518" t="str">
            <v>4.57</v>
          </cell>
          <cell r="E4518">
            <v>32</v>
          </cell>
          <cell r="H4518">
            <v>0</v>
          </cell>
          <cell r="I4518">
            <v>7</v>
          </cell>
        </row>
        <row r="4519">
          <cell r="A4519" t="str">
            <v>3524942750667EF-0375+20000</v>
          </cell>
          <cell r="B4519" t="str">
            <v>X28</v>
          </cell>
          <cell r="C4519">
            <v>241988781</v>
          </cell>
          <cell r="D4519" t="str">
            <v>2.6</v>
          </cell>
          <cell r="E4519">
            <v>15</v>
          </cell>
          <cell r="H4519">
            <v>2</v>
          </cell>
          <cell r="I4519">
            <v>5</v>
          </cell>
        </row>
        <row r="4520">
          <cell r="A4520" t="str">
            <v>3524942750667EF-0400+00000</v>
          </cell>
          <cell r="B4520" t="str">
            <v>X28</v>
          </cell>
          <cell r="C4520">
            <v>241989516</v>
          </cell>
          <cell r="D4520" t="str">
            <v>1.7</v>
          </cell>
          <cell r="E4520">
            <v>21</v>
          </cell>
          <cell r="H4520">
            <v>4</v>
          </cell>
          <cell r="I4520">
            <v>10</v>
          </cell>
        </row>
        <row r="4521">
          <cell r="A4521" t="str">
            <v>3524942750667EF-0400+02500</v>
          </cell>
          <cell r="B4521" t="str">
            <v>X28</v>
          </cell>
          <cell r="C4521">
            <v>241989433</v>
          </cell>
          <cell r="D4521" t="str">
            <v>2.88</v>
          </cell>
          <cell r="E4521">
            <v>27</v>
          </cell>
          <cell r="H4521">
            <v>4</v>
          </cell>
          <cell r="I4521">
            <v>8</v>
          </cell>
        </row>
        <row r="4522">
          <cell r="A4522" t="str">
            <v>3524942750667EF-0400+05000</v>
          </cell>
          <cell r="B4522" t="str">
            <v>X28</v>
          </cell>
          <cell r="C4522">
            <v>241989359</v>
          </cell>
          <cell r="D4522" t="str">
            <v>3.41</v>
          </cell>
          <cell r="E4522">
            <v>85</v>
          </cell>
          <cell r="H4522">
            <v>10</v>
          </cell>
          <cell r="I4522">
            <v>22</v>
          </cell>
        </row>
        <row r="4523">
          <cell r="A4523" t="str">
            <v>3524942750667EF-0400+07500</v>
          </cell>
          <cell r="B4523" t="str">
            <v>X28</v>
          </cell>
          <cell r="C4523">
            <v>241989276</v>
          </cell>
          <cell r="D4523" t="str">
            <v>4.63</v>
          </cell>
          <cell r="E4523">
            <v>23</v>
          </cell>
          <cell r="F4523">
            <v>20</v>
          </cell>
          <cell r="H4523">
            <v>6</v>
          </cell>
          <cell r="I4523">
            <v>8</v>
          </cell>
        </row>
        <row r="4524">
          <cell r="A4524" t="str">
            <v>3524942750667EF-0400+10000</v>
          </cell>
          <cell r="B4524" t="str">
            <v>X28</v>
          </cell>
          <cell r="C4524">
            <v>241989193</v>
          </cell>
          <cell r="D4524" t="str">
            <v>4.57</v>
          </cell>
          <cell r="E4524">
            <v>9</v>
          </cell>
          <cell r="F4524">
            <v>29</v>
          </cell>
          <cell r="H4524">
            <v>6</v>
          </cell>
          <cell r="I4524">
            <v>7</v>
          </cell>
        </row>
        <row r="4525">
          <cell r="A4525" t="str">
            <v>3524942750667EF-0400+12500</v>
          </cell>
          <cell r="B4525" t="str">
            <v>X28</v>
          </cell>
          <cell r="C4525">
            <v>241989110</v>
          </cell>
          <cell r="D4525" t="str">
            <v>3.71</v>
          </cell>
          <cell r="E4525">
            <v>27</v>
          </cell>
          <cell r="H4525">
            <v>1</v>
          </cell>
          <cell r="I4525">
            <v>7</v>
          </cell>
        </row>
        <row r="4526">
          <cell r="A4526" t="str">
            <v>3524942750667EF-0400+15000</v>
          </cell>
          <cell r="B4526" t="str">
            <v>X28</v>
          </cell>
          <cell r="C4526">
            <v>241989037</v>
          </cell>
          <cell r="D4526" t="str">
            <v>3.5</v>
          </cell>
          <cell r="E4526">
            <v>29</v>
          </cell>
          <cell r="H4526">
            <v>1</v>
          </cell>
          <cell r="I4526">
            <v>8</v>
          </cell>
        </row>
        <row r="4527">
          <cell r="A4527" t="str">
            <v>3524942750667EF-0400+17500</v>
          </cell>
          <cell r="B4527" t="str">
            <v>X28</v>
          </cell>
          <cell r="C4527">
            <v>241988955</v>
          </cell>
          <cell r="D4527">
            <v>3</v>
          </cell>
          <cell r="E4527">
            <v>14</v>
          </cell>
          <cell r="H4527">
            <v>2</v>
          </cell>
          <cell r="I4527">
            <v>4</v>
          </cell>
        </row>
        <row r="4528">
          <cell r="A4528" t="str">
            <v>3524942750667EF-0400+20000</v>
          </cell>
          <cell r="B4528" t="str">
            <v>X28</v>
          </cell>
          <cell r="C4528">
            <v>241988872</v>
          </cell>
          <cell r="D4528">
            <v>2</v>
          </cell>
          <cell r="E4528">
            <v>8</v>
          </cell>
          <cell r="H4528">
            <v>0</v>
          </cell>
          <cell r="I4528">
            <v>4</v>
          </cell>
        </row>
        <row r="4529">
          <cell r="A4529" t="str">
            <v>3524942750667EF-0425+00000</v>
          </cell>
          <cell r="B4529" t="str">
            <v>X28</v>
          </cell>
          <cell r="C4529">
            <v>241989607</v>
          </cell>
          <cell r="D4529" t="str">
            <v>2.5</v>
          </cell>
          <cell r="E4529">
            <v>18</v>
          </cell>
          <cell r="H4529">
            <v>3</v>
          </cell>
          <cell r="I4529">
            <v>6</v>
          </cell>
        </row>
        <row r="4530">
          <cell r="A4530" t="str">
            <v>3524942750667EF-0425+02500</v>
          </cell>
          <cell r="B4530" t="str">
            <v>X28</v>
          </cell>
          <cell r="C4530">
            <v>241989524</v>
          </cell>
          <cell r="D4530" t="str">
            <v>5.17</v>
          </cell>
          <cell r="E4530">
            <v>10</v>
          </cell>
          <cell r="F4530">
            <v>25</v>
          </cell>
          <cell r="H4530">
            <v>4</v>
          </cell>
          <cell r="I4530">
            <v>6</v>
          </cell>
        </row>
        <row r="4531">
          <cell r="A4531" t="str">
            <v>3524942750667EF-0425+05000</v>
          </cell>
          <cell r="B4531" t="str">
            <v>X28</v>
          </cell>
          <cell r="C4531">
            <v>241989441</v>
          </cell>
          <cell r="D4531" t="str">
            <v>3.5</v>
          </cell>
          <cell r="E4531">
            <v>62</v>
          </cell>
          <cell r="H4531">
            <v>6</v>
          </cell>
          <cell r="I4531">
            <v>16</v>
          </cell>
        </row>
        <row r="4532">
          <cell r="A4532" t="str">
            <v>3524942750667EF-0425+07500</v>
          </cell>
          <cell r="B4532" t="str">
            <v>X28</v>
          </cell>
          <cell r="C4532">
            <v>241989367</v>
          </cell>
          <cell r="D4532" t="str">
            <v>3.25</v>
          </cell>
          <cell r="E4532">
            <v>26</v>
          </cell>
          <cell r="F4532">
            <v>4</v>
          </cell>
          <cell r="H4532">
            <v>4</v>
          </cell>
          <cell r="I4532">
            <v>8</v>
          </cell>
        </row>
        <row r="4533">
          <cell r="A4533" t="str">
            <v>3524942750667EF-0425+10000</v>
          </cell>
          <cell r="B4533" t="str">
            <v>X28</v>
          </cell>
          <cell r="C4533">
            <v>241989284</v>
          </cell>
          <cell r="D4533">
            <v>3</v>
          </cell>
          <cell r="E4533">
            <v>20</v>
          </cell>
          <cell r="H4533">
            <v>2</v>
          </cell>
          <cell r="I4533">
            <v>6</v>
          </cell>
        </row>
        <row r="4534">
          <cell r="A4534" t="str">
            <v>3524942750667EF-0425+12500</v>
          </cell>
          <cell r="B4534" t="str">
            <v>X28</v>
          </cell>
          <cell r="C4534">
            <v>241989201</v>
          </cell>
          <cell r="D4534" t="str">
            <v>3.86</v>
          </cell>
          <cell r="E4534">
            <v>29</v>
          </cell>
          <cell r="H4534">
            <v>2</v>
          </cell>
          <cell r="I4534">
            <v>7</v>
          </cell>
        </row>
        <row r="4535">
          <cell r="A4535" t="str">
            <v>3524942750667EF-0425+15000</v>
          </cell>
          <cell r="B4535" t="str">
            <v>X28</v>
          </cell>
          <cell r="C4535">
            <v>241989128</v>
          </cell>
          <cell r="D4535" t="str">
            <v>2.6</v>
          </cell>
          <cell r="E4535">
            <v>14</v>
          </cell>
          <cell r="H4535">
            <v>1</v>
          </cell>
          <cell r="I4535">
            <v>5</v>
          </cell>
        </row>
        <row r="4536">
          <cell r="A4536" t="str">
            <v>3524942750667EF-0425+17500</v>
          </cell>
          <cell r="B4536" t="str">
            <v>X28</v>
          </cell>
          <cell r="C4536">
            <v>241989045</v>
          </cell>
          <cell r="D4536" t="str">
            <v>2.8</v>
          </cell>
          <cell r="E4536">
            <v>15</v>
          </cell>
          <cell r="H4536">
            <v>1</v>
          </cell>
          <cell r="I4536">
            <v>5</v>
          </cell>
        </row>
        <row r="4537">
          <cell r="A4537" t="str">
            <v>3524942750667EF-0425+20000</v>
          </cell>
          <cell r="B4537" t="str">
            <v>X28</v>
          </cell>
          <cell r="C4537">
            <v>241988963</v>
          </cell>
          <cell r="D4537" t="str">
            <v>4.5</v>
          </cell>
          <cell r="E4537">
            <v>18</v>
          </cell>
          <cell r="H4537">
            <v>0</v>
          </cell>
          <cell r="I4537">
            <v>4</v>
          </cell>
        </row>
        <row r="4538">
          <cell r="A4538" t="str">
            <v>3524942750667EF-0450+00000</v>
          </cell>
          <cell r="B4538" t="str">
            <v>X28</v>
          </cell>
          <cell r="C4538">
            <v>241989680</v>
          </cell>
          <cell r="D4538" t="str">
            <v>3.29</v>
          </cell>
          <cell r="E4538">
            <v>25</v>
          </cell>
          <cell r="H4538">
            <v>2</v>
          </cell>
          <cell r="I4538">
            <v>7</v>
          </cell>
        </row>
        <row r="4539">
          <cell r="A4539" t="str">
            <v>3524942750667EF-0450+02500</v>
          </cell>
          <cell r="B4539" t="str">
            <v>X28</v>
          </cell>
          <cell r="C4539">
            <v>241989615</v>
          </cell>
          <cell r="D4539" t="str">
            <v>3.71</v>
          </cell>
          <cell r="E4539">
            <v>28</v>
          </cell>
          <cell r="H4539">
            <v>2</v>
          </cell>
          <cell r="I4539">
            <v>7</v>
          </cell>
        </row>
        <row r="4540">
          <cell r="A4540" t="str">
            <v>3524942750667EF-0450+05000</v>
          </cell>
          <cell r="B4540" t="str">
            <v>X28</v>
          </cell>
          <cell r="C4540">
            <v>241989532</v>
          </cell>
          <cell r="D4540">
            <v>4</v>
          </cell>
          <cell r="E4540">
            <v>35</v>
          </cell>
          <cell r="H4540">
            <v>3</v>
          </cell>
          <cell r="I4540">
            <v>8</v>
          </cell>
        </row>
        <row r="4541">
          <cell r="A4541" t="str">
            <v>3524942750667EF-0450+07500</v>
          </cell>
          <cell r="B4541" t="str">
            <v>X28</v>
          </cell>
          <cell r="C4541">
            <v>241989458</v>
          </cell>
          <cell r="D4541">
            <v>5</v>
          </cell>
          <cell r="E4541">
            <v>8</v>
          </cell>
          <cell r="F4541">
            <v>20</v>
          </cell>
          <cell r="H4541">
            <v>3</v>
          </cell>
          <cell r="I4541">
            <v>5</v>
          </cell>
        </row>
        <row r="4542">
          <cell r="A4542" t="str">
            <v>3524942750667EF-0450+10000</v>
          </cell>
          <cell r="B4542" t="str">
            <v>X28</v>
          </cell>
          <cell r="C4542">
            <v>241989375</v>
          </cell>
          <cell r="D4542" t="str">
            <v>2.33</v>
          </cell>
          <cell r="E4542">
            <v>15</v>
          </cell>
          <cell r="H4542">
            <v>1</v>
          </cell>
          <cell r="I4542">
            <v>6</v>
          </cell>
        </row>
        <row r="4543">
          <cell r="A4543" t="str">
            <v>3524942750667EF-0450+12500</v>
          </cell>
          <cell r="B4543" t="str">
            <v>X28</v>
          </cell>
          <cell r="C4543">
            <v>241989292</v>
          </cell>
          <cell r="D4543" t="str">
            <v>2.5</v>
          </cell>
          <cell r="E4543">
            <v>16</v>
          </cell>
          <cell r="H4543">
            <v>1</v>
          </cell>
          <cell r="I4543">
            <v>6</v>
          </cell>
        </row>
        <row r="4544">
          <cell r="A4544" t="str">
            <v>3524942750667EF-0450+15000</v>
          </cell>
          <cell r="B4544" t="str">
            <v>X28</v>
          </cell>
          <cell r="C4544">
            <v>241989219</v>
          </cell>
          <cell r="D4544" t="str">
            <v>4.67</v>
          </cell>
          <cell r="E4544">
            <v>16</v>
          </cell>
          <cell r="H4544">
            <v>2</v>
          </cell>
          <cell r="I4544">
            <v>3</v>
          </cell>
        </row>
        <row r="4545">
          <cell r="A4545" t="str">
            <v>3524942750667EF-0450+17500</v>
          </cell>
          <cell r="B4545" t="str">
            <v>X28</v>
          </cell>
          <cell r="C4545">
            <v>241989136</v>
          </cell>
          <cell r="D4545" t="str">
            <v>2.25</v>
          </cell>
          <cell r="E4545">
            <v>9</v>
          </cell>
          <cell r="H4545">
            <v>0</v>
          </cell>
          <cell r="I4545">
            <v>4</v>
          </cell>
        </row>
        <row r="4546">
          <cell r="A4546" t="str">
            <v>3524942750667EF-0450+20000</v>
          </cell>
          <cell r="B4546" t="str">
            <v>X28</v>
          </cell>
          <cell r="C4546">
            <v>241989052</v>
          </cell>
          <cell r="D4546" t="str">
            <v>1.8</v>
          </cell>
          <cell r="E4546">
            <v>10</v>
          </cell>
          <cell r="H4546">
            <v>1</v>
          </cell>
          <cell r="I4546">
            <v>5</v>
          </cell>
        </row>
        <row r="4547">
          <cell r="A4547" t="str">
            <v>3524942750667EF-0475+00000</v>
          </cell>
          <cell r="B4547" t="str">
            <v>X28</v>
          </cell>
          <cell r="C4547">
            <v>241989755</v>
          </cell>
          <cell r="D4547" t="str">
            <v>2.67</v>
          </cell>
          <cell r="E4547">
            <v>4</v>
          </cell>
          <cell r="F4547">
            <v>5</v>
          </cell>
          <cell r="H4547">
            <v>1</v>
          </cell>
          <cell r="I4547">
            <v>3</v>
          </cell>
        </row>
        <row r="4548">
          <cell r="A4548" t="str">
            <v>3524942750667EF-0475+02500</v>
          </cell>
          <cell r="B4548" t="str">
            <v>X28</v>
          </cell>
          <cell r="C4548">
            <v>241989698</v>
          </cell>
          <cell r="D4548" t="str">
            <v>2.83</v>
          </cell>
          <cell r="E4548">
            <v>17</v>
          </cell>
          <cell r="H4548">
            <v>0</v>
          </cell>
          <cell r="I4548">
            <v>6</v>
          </cell>
        </row>
        <row r="4549">
          <cell r="A4549" t="str">
            <v>3524942750667EF-0475+05000</v>
          </cell>
          <cell r="B4549" t="str">
            <v>X28</v>
          </cell>
          <cell r="C4549">
            <v>241989623</v>
          </cell>
          <cell r="D4549" t="str">
            <v>1.71</v>
          </cell>
          <cell r="E4549">
            <v>15</v>
          </cell>
          <cell r="H4549">
            <v>3</v>
          </cell>
          <cell r="I4549">
            <v>7</v>
          </cell>
        </row>
        <row r="4550">
          <cell r="A4550" t="str">
            <v>3524942750667EF-0475+07500</v>
          </cell>
          <cell r="B4550" t="str">
            <v>X28</v>
          </cell>
          <cell r="C4550">
            <v>241989540</v>
          </cell>
          <cell r="D4550" t="str">
            <v>3.63</v>
          </cell>
          <cell r="E4550">
            <v>31</v>
          </cell>
          <cell r="H4550">
            <v>2</v>
          </cell>
          <cell r="I4550">
            <v>8</v>
          </cell>
        </row>
        <row r="4551">
          <cell r="A4551" t="str">
            <v>3524942750667EF-0475+10000</v>
          </cell>
          <cell r="B4551" t="str">
            <v>X28</v>
          </cell>
          <cell r="C4551">
            <v>241989466</v>
          </cell>
          <cell r="D4551" t="str">
            <v>1.4</v>
          </cell>
          <cell r="E4551">
            <v>10</v>
          </cell>
          <cell r="H4551">
            <v>3</v>
          </cell>
          <cell r="I4551">
            <v>5</v>
          </cell>
        </row>
        <row r="4552">
          <cell r="A4552" t="str">
            <v>3524942750667EF-0475+12500</v>
          </cell>
          <cell r="B4552" t="str">
            <v>X28</v>
          </cell>
          <cell r="C4552">
            <v>241989383</v>
          </cell>
          <cell r="D4552">
            <v>7</v>
          </cell>
          <cell r="F4552">
            <v>25</v>
          </cell>
          <cell r="H4552">
            <v>4</v>
          </cell>
          <cell r="I4552">
            <v>3</v>
          </cell>
        </row>
        <row r="4553">
          <cell r="A4553" t="str">
            <v>3524942750667EF-0475+15000</v>
          </cell>
          <cell r="B4553" t="str">
            <v>X28</v>
          </cell>
          <cell r="C4553">
            <v>241989300</v>
          </cell>
          <cell r="D4553" t="str">
            <v>3.5</v>
          </cell>
          <cell r="E4553">
            <v>14</v>
          </cell>
          <cell r="H4553">
            <v>0</v>
          </cell>
          <cell r="I4553">
            <v>4</v>
          </cell>
        </row>
        <row r="4554">
          <cell r="A4554" t="str">
            <v>3524942750667EF-0475+17500</v>
          </cell>
          <cell r="B4554" t="str">
            <v>X28</v>
          </cell>
          <cell r="C4554">
            <v>241989227</v>
          </cell>
          <cell r="D4554" t="str">
            <v>5.33</v>
          </cell>
          <cell r="E4554">
            <v>16</v>
          </cell>
          <cell r="H4554">
            <v>0</v>
          </cell>
          <cell r="I4554">
            <v>3</v>
          </cell>
        </row>
        <row r="4555">
          <cell r="A4555" t="str">
            <v>3524942750667EF-0475+20000</v>
          </cell>
          <cell r="B4555" t="str">
            <v>X28</v>
          </cell>
          <cell r="C4555">
            <v>241989144</v>
          </cell>
          <cell r="D4555" t="str">
            <v>1.67</v>
          </cell>
          <cell r="E4555">
            <v>5</v>
          </cell>
          <cell r="H4555">
            <v>0</v>
          </cell>
          <cell r="I4555">
            <v>3</v>
          </cell>
        </row>
        <row r="4556">
          <cell r="A4556" t="str">
            <v>3524942750667EF-0500+00000</v>
          </cell>
          <cell r="B4556" t="str">
            <v>X28</v>
          </cell>
          <cell r="C4556">
            <v>241989813</v>
          </cell>
          <cell r="D4556">
            <v>2</v>
          </cell>
          <cell r="E4556">
            <v>2</v>
          </cell>
          <cell r="F4556">
            <v>5</v>
          </cell>
          <cell r="H4556">
            <v>1</v>
          </cell>
          <cell r="I4556">
            <v>3</v>
          </cell>
        </row>
        <row r="4557">
          <cell r="A4557" t="str">
            <v>3524942750667EF-0500+02500</v>
          </cell>
          <cell r="B4557" t="str">
            <v>X28</v>
          </cell>
          <cell r="C4557">
            <v>241989763</v>
          </cell>
          <cell r="D4557" t="str">
            <v>4.6</v>
          </cell>
          <cell r="E4557">
            <v>24</v>
          </cell>
          <cell r="H4557">
            <v>1</v>
          </cell>
          <cell r="I4557">
            <v>5</v>
          </cell>
        </row>
        <row r="4558">
          <cell r="A4558" t="str">
            <v>3524942750667EF-0500+05000</v>
          </cell>
          <cell r="B4558" t="str">
            <v>X28</v>
          </cell>
          <cell r="C4558">
            <v>241989706</v>
          </cell>
          <cell r="D4558" t="str">
            <v>2.57</v>
          </cell>
          <cell r="E4558">
            <v>22</v>
          </cell>
          <cell r="H4558">
            <v>4</v>
          </cell>
          <cell r="I4558">
            <v>7</v>
          </cell>
        </row>
        <row r="4559">
          <cell r="A4559" t="str">
            <v>3524942750667EF-0500+07500</v>
          </cell>
          <cell r="B4559" t="str">
            <v>X28</v>
          </cell>
          <cell r="C4559">
            <v>241989631</v>
          </cell>
          <cell r="D4559" t="str">
            <v>4.17</v>
          </cell>
          <cell r="E4559">
            <v>9</v>
          </cell>
          <cell r="F4559">
            <v>20</v>
          </cell>
          <cell r="H4559">
            <v>4</v>
          </cell>
          <cell r="I4559">
            <v>6</v>
          </cell>
        </row>
        <row r="4560">
          <cell r="A4560" t="str">
            <v>3524942750667EF-0500+10000</v>
          </cell>
          <cell r="B4560" t="str">
            <v>X28</v>
          </cell>
          <cell r="C4560">
            <v>241989557</v>
          </cell>
          <cell r="D4560" t="str">
            <v>4.5</v>
          </cell>
          <cell r="E4560">
            <v>18</v>
          </cell>
          <cell r="H4560">
            <v>0</v>
          </cell>
          <cell r="I4560">
            <v>4</v>
          </cell>
        </row>
        <row r="4561">
          <cell r="A4561" t="str">
            <v>3524942750667EF-0500+12500</v>
          </cell>
          <cell r="B4561" t="str">
            <v>X28</v>
          </cell>
          <cell r="C4561">
            <v>241989474</v>
          </cell>
          <cell r="D4561" t="str">
            <v>1.83</v>
          </cell>
          <cell r="E4561">
            <v>11</v>
          </cell>
          <cell r="H4561">
            <v>0</v>
          </cell>
          <cell r="I4561">
            <v>6</v>
          </cell>
        </row>
        <row r="4562">
          <cell r="A4562" t="str">
            <v>3524942750667EF-0500+15000</v>
          </cell>
          <cell r="B4562" t="str">
            <v>X28</v>
          </cell>
          <cell r="C4562">
            <v>241989391</v>
          </cell>
          <cell r="D4562" t="str">
            <v>1.67</v>
          </cell>
          <cell r="E4562">
            <v>5</v>
          </cell>
          <cell r="H4562">
            <v>0</v>
          </cell>
          <cell r="I4562">
            <v>3</v>
          </cell>
        </row>
        <row r="4563">
          <cell r="A4563" t="str">
            <v>3524942750667EF-0500+17500</v>
          </cell>
          <cell r="B4563" t="str">
            <v>X28</v>
          </cell>
          <cell r="C4563">
            <v>241989318</v>
          </cell>
          <cell r="D4563" t="str">
            <v>4.8</v>
          </cell>
          <cell r="E4563">
            <v>25</v>
          </cell>
          <cell r="H4563">
            <v>1</v>
          </cell>
          <cell r="I4563">
            <v>5</v>
          </cell>
        </row>
        <row r="4564">
          <cell r="A4564" t="str">
            <v>3524942750667EF-0500+20000</v>
          </cell>
          <cell r="B4564" t="str">
            <v>X28</v>
          </cell>
          <cell r="C4564">
            <v>241989235</v>
          </cell>
          <cell r="D4564" t="str">
            <v>7.33</v>
          </cell>
          <cell r="E4564">
            <v>22</v>
          </cell>
          <cell r="H4564">
            <v>0</v>
          </cell>
          <cell r="I4564">
            <v>3</v>
          </cell>
        </row>
        <row r="4565">
          <cell r="A4565" t="str">
            <v>3524942750667EF-0525+00000</v>
          </cell>
          <cell r="B4565" t="str">
            <v>X28</v>
          </cell>
          <cell r="C4565">
            <v>241989862</v>
          </cell>
          <cell r="D4565" t="str">
            <v>1.25</v>
          </cell>
          <cell r="E4565">
            <v>7</v>
          </cell>
          <cell r="H4565">
            <v>2</v>
          </cell>
          <cell r="I4565">
            <v>4</v>
          </cell>
        </row>
        <row r="4566">
          <cell r="A4566" t="str">
            <v>3524942750667EF-0525+02500</v>
          </cell>
          <cell r="B4566" t="str">
            <v>X28</v>
          </cell>
          <cell r="C4566">
            <v>241989821</v>
          </cell>
          <cell r="D4566" t="str">
            <v>6.5</v>
          </cell>
          <cell r="E4566">
            <v>26</v>
          </cell>
          <cell r="H4566">
            <v>0</v>
          </cell>
          <cell r="I4566">
            <v>4</v>
          </cell>
        </row>
        <row r="4567">
          <cell r="A4567" t="str">
            <v>3524942750667EF-0525+05000</v>
          </cell>
          <cell r="B4567" t="str">
            <v>X28</v>
          </cell>
          <cell r="C4567">
            <v>241989771</v>
          </cell>
          <cell r="D4567">
            <v>3</v>
          </cell>
          <cell r="E4567">
            <v>19</v>
          </cell>
          <cell r="H4567">
            <v>1</v>
          </cell>
          <cell r="I4567">
            <v>6</v>
          </cell>
        </row>
        <row r="4568">
          <cell r="A4568" t="str">
            <v>3524942750667EF-0525+07500</v>
          </cell>
          <cell r="B4568" t="str">
            <v>X28</v>
          </cell>
          <cell r="C4568">
            <v>241989714</v>
          </cell>
          <cell r="D4568" t="str">
            <v>3.33</v>
          </cell>
          <cell r="E4568">
            <v>20</v>
          </cell>
          <cell r="H4568">
            <v>0</v>
          </cell>
          <cell r="I4568">
            <v>6</v>
          </cell>
        </row>
        <row r="4569">
          <cell r="A4569" t="str">
            <v>3524942750667EF-0525+10000</v>
          </cell>
          <cell r="B4569" t="str">
            <v>X28</v>
          </cell>
          <cell r="C4569">
            <v>241989649</v>
          </cell>
          <cell r="D4569" t="str">
            <v>2.67</v>
          </cell>
          <cell r="E4569">
            <v>8</v>
          </cell>
          <cell r="H4569">
            <v>0</v>
          </cell>
          <cell r="I4569">
            <v>3</v>
          </cell>
        </row>
        <row r="4570">
          <cell r="A4570" t="str">
            <v>3524942750667EF-0525+12500</v>
          </cell>
          <cell r="B4570" t="str">
            <v>X28</v>
          </cell>
          <cell r="C4570">
            <v>241989565</v>
          </cell>
          <cell r="D4570" t="str">
            <v>2.33</v>
          </cell>
          <cell r="E4570">
            <v>7</v>
          </cell>
          <cell r="H4570">
            <v>0</v>
          </cell>
          <cell r="I4570">
            <v>3</v>
          </cell>
        </row>
        <row r="4571">
          <cell r="A4571" t="str">
            <v>3524942750667EF-0525+15000</v>
          </cell>
          <cell r="B4571" t="str">
            <v>X28</v>
          </cell>
          <cell r="C4571">
            <v>241989482</v>
          </cell>
          <cell r="D4571" t="str">
            <v>3.5</v>
          </cell>
          <cell r="E4571">
            <v>17</v>
          </cell>
          <cell r="H4571">
            <v>3</v>
          </cell>
          <cell r="I4571">
            <v>4</v>
          </cell>
        </row>
        <row r="4572">
          <cell r="A4572" t="str">
            <v>3524942750667EF-0525+17500</v>
          </cell>
          <cell r="B4572" t="str">
            <v>X28</v>
          </cell>
          <cell r="C4572">
            <v>241989409</v>
          </cell>
          <cell r="D4572" t="str">
            <v>1.67</v>
          </cell>
          <cell r="E4572">
            <v>5</v>
          </cell>
          <cell r="H4572">
            <v>0</v>
          </cell>
          <cell r="I4572">
            <v>3</v>
          </cell>
        </row>
        <row r="4573">
          <cell r="A4573" t="str">
            <v>3524942750667EF-0525+20000</v>
          </cell>
          <cell r="B4573" t="str">
            <v>X28</v>
          </cell>
          <cell r="C4573">
            <v>241989326</v>
          </cell>
          <cell r="D4573" t="str">
            <v>2.33</v>
          </cell>
          <cell r="E4573">
            <v>7</v>
          </cell>
          <cell r="H4573">
            <v>0</v>
          </cell>
          <cell r="I4573">
            <v>3</v>
          </cell>
        </row>
        <row r="4574">
          <cell r="A4574" t="str">
            <v>3524942750667EF-0550+00000</v>
          </cell>
          <cell r="B4574" t="str">
            <v>X28</v>
          </cell>
          <cell r="C4574">
            <v>241989904</v>
          </cell>
          <cell r="D4574" t="str">
            <v>5.33</v>
          </cell>
          <cell r="E4574">
            <v>16</v>
          </cell>
          <cell r="H4574">
            <v>0</v>
          </cell>
          <cell r="I4574">
            <v>3</v>
          </cell>
        </row>
        <row r="4575">
          <cell r="A4575" t="str">
            <v>3524942750667EF-0550+02500</v>
          </cell>
          <cell r="B4575" t="str">
            <v>X28</v>
          </cell>
          <cell r="C4575">
            <v>241989870</v>
          </cell>
          <cell r="D4575">
            <v>3</v>
          </cell>
          <cell r="E4575">
            <v>9</v>
          </cell>
          <cell r="H4575">
            <v>0</v>
          </cell>
          <cell r="I4575">
            <v>3</v>
          </cell>
        </row>
        <row r="4576">
          <cell r="A4576" t="str">
            <v>3524942750667EF-0550+05000</v>
          </cell>
          <cell r="B4576" t="str">
            <v>X28</v>
          </cell>
          <cell r="C4576">
            <v>241989839</v>
          </cell>
          <cell r="D4576" t="str">
            <v>2.33</v>
          </cell>
          <cell r="E4576">
            <v>7</v>
          </cell>
          <cell r="H4576">
            <v>0</v>
          </cell>
          <cell r="I4576">
            <v>3</v>
          </cell>
        </row>
        <row r="4577">
          <cell r="A4577" t="str">
            <v>3524942750667EF-0550+07500</v>
          </cell>
          <cell r="B4577" t="str">
            <v>X28</v>
          </cell>
          <cell r="C4577">
            <v>241989789</v>
          </cell>
          <cell r="D4577">
            <v>4</v>
          </cell>
          <cell r="E4577">
            <v>17</v>
          </cell>
          <cell r="H4577">
            <v>1</v>
          </cell>
          <cell r="I4577">
            <v>4</v>
          </cell>
        </row>
        <row r="4578">
          <cell r="A4578" t="str">
            <v>3524942750667EF-0550+10000</v>
          </cell>
          <cell r="B4578" t="str">
            <v>X28</v>
          </cell>
          <cell r="C4578">
            <v>241989722</v>
          </cell>
          <cell r="D4578" t="str">
            <v>1.67</v>
          </cell>
          <cell r="E4578">
            <v>5</v>
          </cell>
          <cell r="H4578">
            <v>0</v>
          </cell>
          <cell r="I4578">
            <v>3</v>
          </cell>
        </row>
        <row r="4579">
          <cell r="A4579" t="str">
            <v>3524942750667EF-0550+12500</v>
          </cell>
          <cell r="B4579" t="str">
            <v>X28</v>
          </cell>
          <cell r="C4579">
            <v>241989656</v>
          </cell>
          <cell r="D4579" t="str">
            <v>4.33</v>
          </cell>
          <cell r="E4579">
            <v>26</v>
          </cell>
          <cell r="H4579">
            <v>0</v>
          </cell>
          <cell r="I4579">
            <v>6</v>
          </cell>
        </row>
        <row r="4580">
          <cell r="A4580" t="str">
            <v>3524942750667EF-0550+15000</v>
          </cell>
          <cell r="B4580" t="str">
            <v>X28</v>
          </cell>
          <cell r="C4580">
            <v>241989573</v>
          </cell>
          <cell r="D4580" t="str">
            <v>2.67</v>
          </cell>
          <cell r="E4580">
            <v>16</v>
          </cell>
          <cell r="H4580">
            <v>0</v>
          </cell>
          <cell r="I4580">
            <v>6</v>
          </cell>
        </row>
        <row r="4581">
          <cell r="A4581" t="str">
            <v>3524942750667EF-0550+17500</v>
          </cell>
          <cell r="B4581" t="str">
            <v>X28</v>
          </cell>
          <cell r="C4581">
            <v>241989490</v>
          </cell>
          <cell r="D4581">
            <v>7</v>
          </cell>
          <cell r="E4581">
            <v>21</v>
          </cell>
          <cell r="H4581">
            <v>0</v>
          </cell>
          <cell r="I4581">
            <v>3</v>
          </cell>
        </row>
        <row r="4582">
          <cell r="A4582" t="str">
            <v>3524942750667EF-0550+20000</v>
          </cell>
          <cell r="B4582" t="str">
            <v>X28</v>
          </cell>
          <cell r="C4582">
            <v>241989417</v>
          </cell>
          <cell r="D4582">
            <v>5</v>
          </cell>
          <cell r="E4582">
            <v>20</v>
          </cell>
          <cell r="H4582">
            <v>0</v>
          </cell>
          <cell r="I4582">
            <v>4</v>
          </cell>
        </row>
        <row r="4583">
          <cell r="A4583" t="str">
            <v>3524942750667EF-0575+00000</v>
          </cell>
          <cell r="B4583" t="str">
            <v>X28</v>
          </cell>
          <cell r="C4583">
            <v>241989938</v>
          </cell>
          <cell r="D4583" t="str">
            <v>3.33</v>
          </cell>
          <cell r="E4583">
            <v>10</v>
          </cell>
          <cell r="H4583">
            <v>0</v>
          </cell>
          <cell r="I4583">
            <v>3</v>
          </cell>
        </row>
        <row r="4584">
          <cell r="A4584" t="str">
            <v>3524942750667EF-0575+02500</v>
          </cell>
          <cell r="B4584" t="str">
            <v>X28</v>
          </cell>
          <cell r="C4584">
            <v>241989912</v>
          </cell>
          <cell r="D4584" t="str">
            <v>5.33</v>
          </cell>
          <cell r="E4584">
            <v>16</v>
          </cell>
          <cell r="H4584">
            <v>0</v>
          </cell>
          <cell r="I4584">
            <v>3</v>
          </cell>
        </row>
        <row r="4585">
          <cell r="A4585" t="str">
            <v>3524942750667EF-0575+05000</v>
          </cell>
          <cell r="B4585" t="str">
            <v>X28</v>
          </cell>
          <cell r="C4585">
            <v>241989888</v>
          </cell>
          <cell r="D4585" t="str">
            <v>6.33</v>
          </cell>
          <cell r="E4585">
            <v>19</v>
          </cell>
          <cell r="H4585">
            <v>0</v>
          </cell>
          <cell r="I4585">
            <v>3</v>
          </cell>
        </row>
        <row r="4586">
          <cell r="A4586" t="str">
            <v>3524942750667EF-0575+07500</v>
          </cell>
          <cell r="B4586" t="str">
            <v>X28</v>
          </cell>
          <cell r="C4586">
            <v>241989847</v>
          </cell>
          <cell r="D4586" t="str">
            <v>3.33</v>
          </cell>
          <cell r="E4586">
            <v>10</v>
          </cell>
          <cell r="H4586">
            <v>0</v>
          </cell>
          <cell r="I4586">
            <v>3</v>
          </cell>
        </row>
        <row r="4587">
          <cell r="A4587" t="str">
            <v>3524942750667EF-0575+10000</v>
          </cell>
          <cell r="B4587" t="str">
            <v>X28</v>
          </cell>
          <cell r="C4587">
            <v>241989797</v>
          </cell>
          <cell r="D4587" t="str">
            <v>1.67</v>
          </cell>
          <cell r="E4587">
            <v>5</v>
          </cell>
          <cell r="H4587">
            <v>0</v>
          </cell>
          <cell r="I4587">
            <v>3</v>
          </cell>
        </row>
        <row r="4588">
          <cell r="A4588" t="str">
            <v>3524942750667EF-0575+12500</v>
          </cell>
          <cell r="B4588" t="str">
            <v>X28</v>
          </cell>
          <cell r="C4588">
            <v>241989730</v>
          </cell>
          <cell r="D4588" t="str">
            <v>3.25</v>
          </cell>
          <cell r="E4588">
            <v>13</v>
          </cell>
          <cell r="H4588">
            <v>0</v>
          </cell>
          <cell r="I4588">
            <v>4</v>
          </cell>
        </row>
        <row r="4589">
          <cell r="A4589" t="str">
            <v>3524942750667EF-0575+15000</v>
          </cell>
          <cell r="B4589" t="str">
            <v>X28</v>
          </cell>
          <cell r="C4589">
            <v>241989664</v>
          </cell>
          <cell r="D4589" t="str">
            <v>6.25</v>
          </cell>
          <cell r="E4589">
            <v>25</v>
          </cell>
          <cell r="H4589">
            <v>0</v>
          </cell>
          <cell r="I4589">
            <v>4</v>
          </cell>
        </row>
        <row r="4590">
          <cell r="A4590" t="str">
            <v>3524942750667EF-0575+17500</v>
          </cell>
          <cell r="B4590" t="str">
            <v>X28</v>
          </cell>
          <cell r="C4590">
            <v>241989581</v>
          </cell>
          <cell r="D4590">
            <v>3</v>
          </cell>
          <cell r="E4590">
            <v>9</v>
          </cell>
          <cell r="H4590">
            <v>0</v>
          </cell>
          <cell r="I4590">
            <v>3</v>
          </cell>
        </row>
        <row r="4591">
          <cell r="A4591" t="str">
            <v>3524942750667EF-0575+20000</v>
          </cell>
          <cell r="B4591" t="str">
            <v>X28</v>
          </cell>
          <cell r="C4591">
            <v>241989508</v>
          </cell>
          <cell r="D4591" t="str">
            <v>2.75</v>
          </cell>
          <cell r="E4591">
            <v>11</v>
          </cell>
          <cell r="H4591">
            <v>0</v>
          </cell>
          <cell r="I4591">
            <v>4</v>
          </cell>
        </row>
        <row r="4592">
          <cell r="A4592" t="str">
            <v>3524942750667EF-0600+00000</v>
          </cell>
          <cell r="B4592" t="str">
            <v>X28</v>
          </cell>
          <cell r="C4592">
            <v>241989953</v>
          </cell>
          <cell r="D4592" t="str">
            <v>2.67</v>
          </cell>
          <cell r="E4592">
            <v>8</v>
          </cell>
          <cell r="H4592">
            <v>0</v>
          </cell>
          <cell r="I4592">
            <v>3</v>
          </cell>
        </row>
        <row r="4593">
          <cell r="A4593" t="str">
            <v>3524942750667EF-0600+02500</v>
          </cell>
          <cell r="B4593" t="str">
            <v>X28</v>
          </cell>
          <cell r="C4593">
            <v>241989946</v>
          </cell>
          <cell r="D4593">
            <v>2</v>
          </cell>
          <cell r="E4593">
            <v>6</v>
          </cell>
          <cell r="H4593">
            <v>0</v>
          </cell>
          <cell r="I4593">
            <v>3</v>
          </cell>
        </row>
        <row r="4594">
          <cell r="A4594" t="str">
            <v>3524942750667EF-0600+05000</v>
          </cell>
          <cell r="B4594" t="str">
            <v>X28</v>
          </cell>
          <cell r="C4594">
            <v>241989920</v>
          </cell>
          <cell r="D4594" t="str">
            <v>2.25</v>
          </cell>
          <cell r="E4594">
            <v>9</v>
          </cell>
          <cell r="H4594">
            <v>0</v>
          </cell>
          <cell r="I4594">
            <v>4</v>
          </cell>
        </row>
        <row r="4595">
          <cell r="A4595" t="str">
            <v>3524942750667EF-0600+07500</v>
          </cell>
          <cell r="B4595" t="str">
            <v>X28</v>
          </cell>
          <cell r="C4595">
            <v>241989896</v>
          </cell>
          <cell r="D4595" t="str">
            <v>1.67</v>
          </cell>
          <cell r="E4595">
            <v>5</v>
          </cell>
          <cell r="H4595">
            <v>0</v>
          </cell>
          <cell r="I4595">
            <v>3</v>
          </cell>
        </row>
        <row r="4596">
          <cell r="A4596" t="str">
            <v>3524942750667EF-0600+10000</v>
          </cell>
          <cell r="B4596" t="str">
            <v>X28</v>
          </cell>
          <cell r="C4596">
            <v>241989854</v>
          </cell>
          <cell r="D4596" t="str">
            <v>1.33</v>
          </cell>
          <cell r="E4596">
            <v>4</v>
          </cell>
          <cell r="H4596">
            <v>0</v>
          </cell>
          <cell r="I4596">
            <v>3</v>
          </cell>
        </row>
        <row r="4597">
          <cell r="A4597" t="str">
            <v>3524942750667EF-0600+12500</v>
          </cell>
          <cell r="B4597" t="str">
            <v>X28</v>
          </cell>
          <cell r="C4597">
            <v>241989805</v>
          </cell>
          <cell r="D4597" t="str">
            <v>2.33</v>
          </cell>
          <cell r="E4597">
            <v>7</v>
          </cell>
          <cell r="H4597">
            <v>0</v>
          </cell>
          <cell r="I4597">
            <v>3</v>
          </cell>
        </row>
        <row r="4598">
          <cell r="A4598" t="str">
            <v>3524942750667EF-0600+15000</v>
          </cell>
          <cell r="B4598" t="str">
            <v>X28</v>
          </cell>
          <cell r="C4598">
            <v>241989748</v>
          </cell>
          <cell r="D4598">
            <v>3</v>
          </cell>
          <cell r="E4598">
            <v>9</v>
          </cell>
          <cell r="H4598">
            <v>0</v>
          </cell>
          <cell r="I4598">
            <v>3</v>
          </cell>
        </row>
        <row r="4599">
          <cell r="A4599" t="str">
            <v>3524942750667EF-0600+17500</v>
          </cell>
          <cell r="B4599" t="str">
            <v>X28</v>
          </cell>
          <cell r="C4599">
            <v>241989672</v>
          </cell>
          <cell r="D4599">
            <v>2</v>
          </cell>
          <cell r="E4599">
            <v>6</v>
          </cell>
          <cell r="H4599">
            <v>0</v>
          </cell>
          <cell r="I4599">
            <v>3</v>
          </cell>
        </row>
        <row r="4600">
          <cell r="A4600" t="str">
            <v>3524942750667EF-0600+20000</v>
          </cell>
          <cell r="B4600" t="str">
            <v>X28</v>
          </cell>
          <cell r="C4600">
            <v>241989599</v>
          </cell>
          <cell r="D4600" t="str">
            <v>2.67</v>
          </cell>
          <cell r="E4600">
            <v>8</v>
          </cell>
          <cell r="H4600">
            <v>0</v>
          </cell>
          <cell r="I4600">
            <v>3</v>
          </cell>
        </row>
        <row r="4601">
          <cell r="A4601" t="str">
            <v>3524942750876EF+0000+00000</v>
          </cell>
          <cell r="B4601" t="str">
            <v>X28</v>
          </cell>
          <cell r="C4601">
            <v>265242750</v>
          </cell>
          <cell r="D4601" t="str">
            <v>3.04</v>
          </cell>
          <cell r="E4601">
            <v>93</v>
          </cell>
          <cell r="F4601">
            <v>15</v>
          </cell>
          <cell r="H4601">
            <v>26</v>
          </cell>
          <cell r="I4601">
            <v>27</v>
          </cell>
        </row>
        <row r="4602">
          <cell r="A4602" t="str">
            <v>3524942750876EF-0025+00000</v>
          </cell>
          <cell r="B4602" t="str">
            <v>X28</v>
          </cell>
          <cell r="C4602">
            <v>265242842</v>
          </cell>
          <cell r="D4602" t="str">
            <v>3.13</v>
          </cell>
          <cell r="E4602">
            <v>47</v>
          </cell>
          <cell r="F4602">
            <v>12</v>
          </cell>
          <cell r="H4602">
            <v>12</v>
          </cell>
          <cell r="I4602">
            <v>15</v>
          </cell>
        </row>
        <row r="4603">
          <cell r="A4603" t="str">
            <v>3524942750876EF-0025+02500</v>
          </cell>
          <cell r="B4603" t="str">
            <v>X28</v>
          </cell>
          <cell r="C4603">
            <v>265242768</v>
          </cell>
          <cell r="D4603" t="str">
            <v>2.73</v>
          </cell>
          <cell r="E4603">
            <v>88</v>
          </cell>
          <cell r="F4603">
            <v>5</v>
          </cell>
          <cell r="H4603">
            <v>22</v>
          </cell>
          <cell r="I4603">
            <v>26</v>
          </cell>
        </row>
        <row r="4604">
          <cell r="A4604" t="str">
            <v>3524942750876EF-0050+00000</v>
          </cell>
          <cell r="B4604" t="str">
            <v>X28</v>
          </cell>
          <cell r="C4604">
            <v>265242933</v>
          </cell>
          <cell r="D4604" t="str">
            <v>3.04</v>
          </cell>
          <cell r="E4604">
            <v>79</v>
          </cell>
          <cell r="F4604">
            <v>13</v>
          </cell>
          <cell r="H4604">
            <v>22</v>
          </cell>
          <cell r="I4604">
            <v>23</v>
          </cell>
        </row>
        <row r="4605">
          <cell r="A4605" t="str">
            <v>3524942750876EF-0050+02500</v>
          </cell>
          <cell r="B4605" t="str">
            <v>X28</v>
          </cell>
          <cell r="C4605">
            <v>265242859</v>
          </cell>
          <cell r="D4605" t="str">
            <v>2.52</v>
          </cell>
          <cell r="E4605">
            <v>66</v>
          </cell>
          <cell r="F4605">
            <v>19</v>
          </cell>
          <cell r="H4605">
            <v>22</v>
          </cell>
          <cell r="I4605">
            <v>25</v>
          </cell>
        </row>
        <row r="4606">
          <cell r="A4606" t="str">
            <v>3524942750876EF-0050+05000</v>
          </cell>
          <cell r="B4606" t="str">
            <v>X28</v>
          </cell>
          <cell r="C4606">
            <v>265242776</v>
          </cell>
          <cell r="D4606" t="str">
            <v>2.6</v>
          </cell>
          <cell r="E4606">
            <v>99</v>
          </cell>
          <cell r="F4606">
            <v>11</v>
          </cell>
          <cell r="H4606">
            <v>32</v>
          </cell>
          <cell r="I4606">
            <v>30</v>
          </cell>
        </row>
        <row r="4607">
          <cell r="A4607" t="str">
            <v>3524942750876EF-0075+00000</v>
          </cell>
          <cell r="B4607" t="str">
            <v>X28</v>
          </cell>
          <cell r="C4607">
            <v>265243022</v>
          </cell>
          <cell r="D4607" t="str">
            <v>2.76</v>
          </cell>
          <cell r="E4607">
            <v>68</v>
          </cell>
          <cell r="F4607">
            <v>23</v>
          </cell>
          <cell r="H4607">
            <v>22</v>
          </cell>
          <cell r="I4607">
            <v>25</v>
          </cell>
        </row>
        <row r="4608">
          <cell r="A4608" t="str">
            <v>3524942750876EF-0075+02500</v>
          </cell>
          <cell r="B4608" t="str">
            <v>X28</v>
          </cell>
          <cell r="C4608">
            <v>265242941</v>
          </cell>
          <cell r="D4608" t="str">
            <v>3.2</v>
          </cell>
          <cell r="E4608">
            <v>80</v>
          </cell>
          <cell r="F4608">
            <v>22</v>
          </cell>
          <cell r="H4608">
            <v>22</v>
          </cell>
          <cell r="I4608">
            <v>25</v>
          </cell>
        </row>
        <row r="4609">
          <cell r="A4609" t="str">
            <v>3524942750876EF-0075+05000</v>
          </cell>
          <cell r="B4609" t="str">
            <v>X28</v>
          </cell>
          <cell r="C4609">
            <v>265242867</v>
          </cell>
          <cell r="D4609" t="str">
            <v>3.12</v>
          </cell>
          <cell r="E4609">
            <v>83</v>
          </cell>
          <cell r="F4609">
            <v>20</v>
          </cell>
          <cell r="H4609">
            <v>22</v>
          </cell>
          <cell r="I4609">
            <v>26</v>
          </cell>
        </row>
        <row r="4610">
          <cell r="A4610" t="str">
            <v>3524942750876EF-0075+07500</v>
          </cell>
          <cell r="B4610" t="str">
            <v>X28</v>
          </cell>
          <cell r="C4610">
            <v>265242784</v>
          </cell>
          <cell r="D4610" t="str">
            <v>3.5</v>
          </cell>
          <cell r="E4610">
            <v>85</v>
          </cell>
          <cell r="F4610">
            <v>29</v>
          </cell>
          <cell r="H4610">
            <v>23</v>
          </cell>
          <cell r="I4610">
            <v>26</v>
          </cell>
        </row>
        <row r="4611">
          <cell r="A4611" t="str">
            <v>3524942750876EF-0100+00000</v>
          </cell>
          <cell r="B4611" t="str">
            <v>X28</v>
          </cell>
          <cell r="C4611">
            <v>265243113</v>
          </cell>
          <cell r="D4611" t="str">
            <v>3.19</v>
          </cell>
          <cell r="E4611">
            <v>94</v>
          </cell>
          <cell r="F4611">
            <v>14</v>
          </cell>
          <cell r="H4611">
            <v>25</v>
          </cell>
          <cell r="I4611">
            <v>26</v>
          </cell>
        </row>
        <row r="4612">
          <cell r="A4612" t="str">
            <v>3524942750876EF-0100+02500</v>
          </cell>
          <cell r="B4612" t="str">
            <v>X28</v>
          </cell>
          <cell r="C4612">
            <v>265243030</v>
          </cell>
          <cell r="D4612" t="str">
            <v>2.73</v>
          </cell>
          <cell r="E4612">
            <v>57</v>
          </cell>
          <cell r="F4612">
            <v>36</v>
          </cell>
          <cell r="H4612">
            <v>22</v>
          </cell>
          <cell r="I4612">
            <v>26</v>
          </cell>
        </row>
        <row r="4613">
          <cell r="A4613" t="str">
            <v>3524942750876EF-0100+05000</v>
          </cell>
          <cell r="B4613" t="str">
            <v>X28</v>
          </cell>
          <cell r="C4613">
            <v>265242958</v>
          </cell>
          <cell r="D4613" t="str">
            <v>3.08</v>
          </cell>
          <cell r="E4613">
            <v>100</v>
          </cell>
          <cell r="F4613">
            <v>5</v>
          </cell>
          <cell r="H4613">
            <v>25</v>
          </cell>
          <cell r="I4613">
            <v>26</v>
          </cell>
        </row>
        <row r="4614">
          <cell r="A4614" t="str">
            <v>3524942750876EF-0100+07500</v>
          </cell>
          <cell r="B4614" t="str">
            <v>X28</v>
          </cell>
          <cell r="C4614">
            <v>265242875</v>
          </cell>
          <cell r="D4614" t="str">
            <v>3.25</v>
          </cell>
          <cell r="E4614">
            <v>68</v>
          </cell>
          <cell r="F4614">
            <v>15</v>
          </cell>
          <cell r="H4614">
            <v>18</v>
          </cell>
          <cell r="I4614">
            <v>20</v>
          </cell>
        </row>
        <row r="4615">
          <cell r="A4615" t="str">
            <v>3524942750876EF-0100+10000</v>
          </cell>
          <cell r="B4615" t="str">
            <v>X28</v>
          </cell>
          <cell r="C4615">
            <v>265242792</v>
          </cell>
          <cell r="D4615" t="str">
            <v>3.71</v>
          </cell>
          <cell r="E4615">
            <v>78</v>
          </cell>
          <cell r="F4615">
            <v>20</v>
          </cell>
          <cell r="H4615">
            <v>20</v>
          </cell>
          <cell r="I4615">
            <v>21</v>
          </cell>
        </row>
        <row r="4616">
          <cell r="A4616" t="str">
            <v>3524942750876EF-0125+00000</v>
          </cell>
          <cell r="B4616" t="str">
            <v>X28</v>
          </cell>
          <cell r="C4616">
            <v>265243204</v>
          </cell>
          <cell r="D4616" t="str">
            <v>3.22</v>
          </cell>
          <cell r="E4616">
            <v>129</v>
          </cell>
          <cell r="F4616">
            <v>8</v>
          </cell>
          <cell r="H4616">
            <v>34</v>
          </cell>
          <cell r="I4616">
            <v>32</v>
          </cell>
        </row>
        <row r="4617">
          <cell r="A4617" t="str">
            <v>3524942750876EF-0125+02500</v>
          </cell>
          <cell r="B4617" t="str">
            <v>X28</v>
          </cell>
          <cell r="C4617">
            <v>265243121</v>
          </cell>
          <cell r="D4617" t="str">
            <v>2.87</v>
          </cell>
          <cell r="E4617">
            <v>93</v>
          </cell>
          <cell r="F4617">
            <v>20</v>
          </cell>
          <cell r="H4617">
            <v>27</v>
          </cell>
          <cell r="I4617">
            <v>30</v>
          </cell>
        </row>
        <row r="4618">
          <cell r="A4618" t="str">
            <v>3524942750876EF-0125+05000</v>
          </cell>
          <cell r="B4618" t="str">
            <v>X28</v>
          </cell>
          <cell r="C4618">
            <v>265243048</v>
          </cell>
          <cell r="D4618" t="str">
            <v>2.94</v>
          </cell>
          <cell r="E4618">
            <v>118</v>
          </cell>
          <cell r="F4618">
            <v>17</v>
          </cell>
          <cell r="H4618">
            <v>35</v>
          </cell>
          <cell r="I4618">
            <v>34</v>
          </cell>
        </row>
        <row r="4619">
          <cell r="A4619" t="str">
            <v>3524942750876EF-0125+07500</v>
          </cell>
          <cell r="B4619" t="str">
            <v>X28</v>
          </cell>
          <cell r="C4619">
            <v>265242966</v>
          </cell>
          <cell r="D4619">
            <v>3</v>
          </cell>
          <cell r="E4619">
            <v>90</v>
          </cell>
          <cell r="H4619">
            <v>21</v>
          </cell>
          <cell r="I4619">
            <v>23</v>
          </cell>
        </row>
        <row r="4620">
          <cell r="A4620" t="str">
            <v>3524942750876EF-0125+10000</v>
          </cell>
          <cell r="B4620" t="str">
            <v>X28</v>
          </cell>
          <cell r="C4620">
            <v>265242883</v>
          </cell>
          <cell r="D4620" t="str">
            <v>3.25</v>
          </cell>
          <cell r="E4620">
            <v>66</v>
          </cell>
          <cell r="H4620">
            <v>14</v>
          </cell>
          <cell r="I4620">
            <v>16</v>
          </cell>
        </row>
        <row r="4621">
          <cell r="A4621" t="str">
            <v>3524942750876EF-0125+12500</v>
          </cell>
          <cell r="B4621" t="str">
            <v>X28</v>
          </cell>
          <cell r="C4621">
            <v>265242800</v>
          </cell>
          <cell r="D4621" t="str">
            <v>3.35</v>
          </cell>
          <cell r="E4621">
            <v>72</v>
          </cell>
          <cell r="H4621">
            <v>15</v>
          </cell>
          <cell r="I4621">
            <v>17</v>
          </cell>
        </row>
        <row r="4622">
          <cell r="A4622" t="str">
            <v>3524942750876EF-0150+00000</v>
          </cell>
          <cell r="B4622" t="str">
            <v>X28</v>
          </cell>
          <cell r="C4622">
            <v>265243295</v>
          </cell>
          <cell r="D4622" t="str">
            <v>3.5</v>
          </cell>
          <cell r="E4622">
            <v>127</v>
          </cell>
          <cell r="F4622">
            <v>30</v>
          </cell>
          <cell r="H4622">
            <v>38</v>
          </cell>
          <cell r="I4622">
            <v>34</v>
          </cell>
        </row>
        <row r="4623">
          <cell r="A4623" t="str">
            <v>3524942750876EF-0150+02500</v>
          </cell>
          <cell r="B4623" t="str">
            <v>X28</v>
          </cell>
          <cell r="C4623">
            <v>265243212</v>
          </cell>
          <cell r="D4623" t="str">
            <v>3.13</v>
          </cell>
          <cell r="E4623">
            <v>109</v>
          </cell>
          <cell r="F4623">
            <v>23</v>
          </cell>
          <cell r="H4623">
            <v>32</v>
          </cell>
          <cell r="I4623">
            <v>32</v>
          </cell>
        </row>
        <row r="4624">
          <cell r="A4624" t="str">
            <v>3524942750876EF-0150+05000</v>
          </cell>
          <cell r="B4624" t="str">
            <v>X28</v>
          </cell>
          <cell r="C4624">
            <v>265243139</v>
          </cell>
          <cell r="D4624" t="str">
            <v>3.8</v>
          </cell>
          <cell r="E4624">
            <v>129</v>
          </cell>
          <cell r="F4624">
            <v>44</v>
          </cell>
          <cell r="H4624">
            <v>40</v>
          </cell>
          <cell r="I4624">
            <v>35</v>
          </cell>
        </row>
        <row r="4625">
          <cell r="A4625" t="str">
            <v>3524942750876EF-0150+07500</v>
          </cell>
          <cell r="B4625" t="str">
            <v>X28</v>
          </cell>
          <cell r="C4625">
            <v>265243055</v>
          </cell>
          <cell r="D4625" t="str">
            <v>2.88</v>
          </cell>
          <cell r="E4625">
            <v>75</v>
          </cell>
          <cell r="F4625">
            <v>15</v>
          </cell>
          <cell r="H4625">
            <v>21</v>
          </cell>
          <cell r="I4625">
            <v>24</v>
          </cell>
        </row>
        <row r="4626">
          <cell r="A4626" t="str">
            <v>3524942750876EF-0150+10000</v>
          </cell>
          <cell r="B4626" t="str">
            <v>X28</v>
          </cell>
          <cell r="C4626">
            <v>265242974</v>
          </cell>
          <cell r="D4626" t="str">
            <v>3.05</v>
          </cell>
          <cell r="E4626">
            <v>64</v>
          </cell>
          <cell r="F4626">
            <v>15</v>
          </cell>
          <cell r="H4626">
            <v>18</v>
          </cell>
          <cell r="I4626">
            <v>20</v>
          </cell>
        </row>
        <row r="4627">
          <cell r="A4627" t="str">
            <v>3524942750876EF-0150+12500</v>
          </cell>
          <cell r="B4627" t="str">
            <v>X28</v>
          </cell>
          <cell r="C4627">
            <v>265242891</v>
          </cell>
          <cell r="D4627" t="str">
            <v>3.3</v>
          </cell>
          <cell r="E4627">
            <v>33</v>
          </cell>
          <cell r="F4627">
            <v>8</v>
          </cell>
          <cell r="H4627">
            <v>8</v>
          </cell>
          <cell r="I4627">
            <v>10</v>
          </cell>
        </row>
        <row r="4628">
          <cell r="A4628" t="str">
            <v>3524942750876EF-0150+15000</v>
          </cell>
          <cell r="B4628" t="str">
            <v>X28</v>
          </cell>
          <cell r="C4628">
            <v>265242818</v>
          </cell>
          <cell r="D4628" t="str">
            <v>3.06</v>
          </cell>
          <cell r="E4628">
            <v>58</v>
          </cell>
          <cell r="F4628">
            <v>5</v>
          </cell>
          <cell r="H4628">
            <v>14</v>
          </cell>
          <cell r="I4628">
            <v>16</v>
          </cell>
        </row>
        <row r="4629">
          <cell r="A4629" t="str">
            <v>3524942750876EF-0175+00000</v>
          </cell>
          <cell r="B4629" t="str">
            <v>X28</v>
          </cell>
          <cell r="C4629">
            <v>265243386</v>
          </cell>
          <cell r="D4629" t="str">
            <v>3.63</v>
          </cell>
          <cell r="E4629">
            <v>177</v>
          </cell>
          <cell r="F4629">
            <v>5</v>
          </cell>
          <cell r="H4629">
            <v>44</v>
          </cell>
          <cell r="I4629">
            <v>38</v>
          </cell>
        </row>
        <row r="4630">
          <cell r="A4630" t="str">
            <v>3524942750876EF-0175+02500</v>
          </cell>
          <cell r="B4630" t="str">
            <v>X28</v>
          </cell>
          <cell r="C4630">
            <v>265243303</v>
          </cell>
          <cell r="D4630" t="str">
            <v>3.47</v>
          </cell>
          <cell r="E4630">
            <v>111</v>
          </cell>
          <cell r="F4630">
            <v>45</v>
          </cell>
          <cell r="H4630">
            <v>38</v>
          </cell>
          <cell r="I4630">
            <v>34</v>
          </cell>
        </row>
        <row r="4631">
          <cell r="A4631" t="str">
            <v>3524942750876EF-0175+05000</v>
          </cell>
          <cell r="B4631" t="str">
            <v>X28</v>
          </cell>
          <cell r="C4631">
            <v>265243220</v>
          </cell>
          <cell r="D4631" t="str">
            <v>3.53</v>
          </cell>
          <cell r="E4631">
            <v>140</v>
          </cell>
          <cell r="F4631">
            <v>28</v>
          </cell>
          <cell r="H4631">
            <v>41</v>
          </cell>
          <cell r="I4631">
            <v>36</v>
          </cell>
        </row>
        <row r="4632">
          <cell r="A4632" t="str">
            <v>3524942750876EF-0175+07500</v>
          </cell>
          <cell r="B4632" t="str">
            <v>X28</v>
          </cell>
          <cell r="C4632">
            <v>265243147</v>
          </cell>
          <cell r="D4632" t="str">
            <v>2.81</v>
          </cell>
          <cell r="E4632">
            <v>86</v>
          </cell>
          <cell r="F4632">
            <v>16</v>
          </cell>
          <cell r="H4632">
            <v>26</v>
          </cell>
          <cell r="I4632">
            <v>27</v>
          </cell>
        </row>
        <row r="4633">
          <cell r="A4633" t="str">
            <v>3524942750876EF-0175+10000</v>
          </cell>
          <cell r="B4633" t="str">
            <v>X28</v>
          </cell>
          <cell r="C4633">
            <v>265243063</v>
          </cell>
          <cell r="D4633">
            <v>3</v>
          </cell>
          <cell r="E4633">
            <v>71</v>
          </cell>
          <cell r="H4633">
            <v>17</v>
          </cell>
          <cell r="I4633">
            <v>18</v>
          </cell>
        </row>
        <row r="4634">
          <cell r="A4634" t="str">
            <v>3524942750876EF-0175+12500</v>
          </cell>
          <cell r="B4634" t="str">
            <v>X28</v>
          </cell>
          <cell r="C4634">
            <v>265242982</v>
          </cell>
          <cell r="D4634" t="str">
            <v>2.64</v>
          </cell>
          <cell r="E4634">
            <v>36</v>
          </cell>
          <cell r="F4634">
            <v>3</v>
          </cell>
          <cell r="H4634">
            <v>10</v>
          </cell>
          <cell r="I4634">
            <v>11</v>
          </cell>
        </row>
        <row r="4635">
          <cell r="A4635" t="str">
            <v>3524942750876EF-0175+15000</v>
          </cell>
          <cell r="B4635" t="str">
            <v>X28</v>
          </cell>
          <cell r="C4635">
            <v>265242909</v>
          </cell>
          <cell r="D4635" t="str">
            <v>2.5</v>
          </cell>
          <cell r="E4635">
            <v>32</v>
          </cell>
          <cell r="H4635">
            <v>7</v>
          </cell>
          <cell r="I4635">
            <v>10</v>
          </cell>
        </row>
        <row r="4636">
          <cell r="A4636" t="str">
            <v>3524942750876EF-0175+17500</v>
          </cell>
          <cell r="B4636" t="str">
            <v>X28</v>
          </cell>
          <cell r="C4636">
            <v>265242826</v>
          </cell>
          <cell r="D4636" t="str">
            <v>3.4</v>
          </cell>
          <cell r="E4636">
            <v>28</v>
          </cell>
          <cell r="F4636">
            <v>13</v>
          </cell>
          <cell r="H4636">
            <v>7</v>
          </cell>
          <cell r="I4636">
            <v>10</v>
          </cell>
        </row>
        <row r="4637">
          <cell r="A4637" t="str">
            <v>3524942750876EF-0200+00000</v>
          </cell>
          <cell r="B4637" t="str">
            <v>X28</v>
          </cell>
          <cell r="C4637">
            <v>265243477</v>
          </cell>
          <cell r="D4637" t="str">
            <v>3.82</v>
          </cell>
          <cell r="E4637">
            <v>183</v>
          </cell>
          <cell r="F4637">
            <v>10</v>
          </cell>
          <cell r="H4637">
            <v>44</v>
          </cell>
          <cell r="I4637">
            <v>39</v>
          </cell>
        </row>
        <row r="4638">
          <cell r="A4638" t="str">
            <v>3524942750876EF-0200+02500</v>
          </cell>
          <cell r="B4638" t="str">
            <v>X28</v>
          </cell>
          <cell r="C4638">
            <v>265243394</v>
          </cell>
          <cell r="D4638" t="str">
            <v>3.76</v>
          </cell>
          <cell r="E4638">
            <v>178</v>
          </cell>
          <cell r="F4638">
            <v>9</v>
          </cell>
          <cell r="H4638">
            <v>44</v>
          </cell>
          <cell r="I4638">
            <v>38</v>
          </cell>
        </row>
        <row r="4639">
          <cell r="A4639" t="str">
            <v>3524942750876EF-0200+05000</v>
          </cell>
          <cell r="B4639" t="str">
            <v>X28</v>
          </cell>
          <cell r="C4639">
            <v>265243311</v>
          </cell>
          <cell r="D4639" t="str">
            <v>3.93</v>
          </cell>
          <cell r="E4639">
            <v>162</v>
          </cell>
          <cell r="F4639">
            <v>48</v>
          </cell>
          <cell r="H4639">
            <v>49</v>
          </cell>
          <cell r="I4639">
            <v>41</v>
          </cell>
        </row>
        <row r="4640">
          <cell r="A4640" t="str">
            <v>3524942750876EF-0200+07500</v>
          </cell>
          <cell r="B4640" t="str">
            <v>X28</v>
          </cell>
          <cell r="C4640">
            <v>265243238</v>
          </cell>
          <cell r="D4640" t="str">
            <v>3.14</v>
          </cell>
          <cell r="E4640">
            <v>91</v>
          </cell>
          <cell r="F4640">
            <v>23</v>
          </cell>
          <cell r="H4640">
            <v>26</v>
          </cell>
          <cell r="I4640">
            <v>28</v>
          </cell>
        </row>
        <row r="4641">
          <cell r="A4641" t="str">
            <v>3524942750876EF-0200+10000</v>
          </cell>
          <cell r="B4641" t="str">
            <v>X28</v>
          </cell>
          <cell r="C4641">
            <v>265243154</v>
          </cell>
          <cell r="D4641" t="str">
            <v>3.1</v>
          </cell>
          <cell r="E4641">
            <v>79</v>
          </cell>
          <cell r="F4641">
            <v>4</v>
          </cell>
          <cell r="H4641">
            <v>18</v>
          </cell>
          <cell r="I4641">
            <v>21</v>
          </cell>
        </row>
        <row r="4642">
          <cell r="A4642" t="str">
            <v>3524942750876EF-0200+12500</v>
          </cell>
          <cell r="B4642" t="str">
            <v>X28</v>
          </cell>
          <cell r="C4642">
            <v>265243071</v>
          </cell>
          <cell r="D4642" t="str">
            <v>3.18</v>
          </cell>
          <cell r="E4642">
            <v>45</v>
          </cell>
          <cell r="H4642">
            <v>10</v>
          </cell>
          <cell r="I4642">
            <v>11</v>
          </cell>
        </row>
        <row r="4643">
          <cell r="A4643" t="str">
            <v>3524942750876EF-0200+15000</v>
          </cell>
          <cell r="B4643" t="str">
            <v>X28</v>
          </cell>
          <cell r="C4643">
            <v>265242990</v>
          </cell>
          <cell r="D4643" t="str">
            <v>3.33</v>
          </cell>
          <cell r="E4643">
            <v>28</v>
          </cell>
          <cell r="F4643">
            <v>9</v>
          </cell>
          <cell r="H4643">
            <v>7</v>
          </cell>
          <cell r="I4643">
            <v>9</v>
          </cell>
        </row>
        <row r="4644">
          <cell r="A4644" t="str">
            <v>3524942750876EF-0200+17500</v>
          </cell>
          <cell r="B4644" t="str">
            <v>X28</v>
          </cell>
          <cell r="C4644">
            <v>265242917</v>
          </cell>
          <cell r="D4644" t="str">
            <v>2.63</v>
          </cell>
          <cell r="E4644">
            <v>23</v>
          </cell>
          <cell r="F4644">
            <v>3</v>
          </cell>
          <cell r="H4644">
            <v>5</v>
          </cell>
          <cell r="I4644">
            <v>8</v>
          </cell>
        </row>
        <row r="4645">
          <cell r="A4645" t="str">
            <v>3524942750876EF-0200+20000</v>
          </cell>
          <cell r="B4645" t="str">
            <v>X28</v>
          </cell>
          <cell r="C4645">
            <v>265242834</v>
          </cell>
          <cell r="D4645" t="str">
            <v>3.64</v>
          </cell>
          <cell r="E4645">
            <v>41</v>
          </cell>
          <cell r="F4645">
            <v>9</v>
          </cell>
          <cell r="H4645">
            <v>10</v>
          </cell>
          <cell r="I4645">
            <v>11</v>
          </cell>
        </row>
        <row r="4646">
          <cell r="A4646" t="str">
            <v>3524942750876EF-0225+00000</v>
          </cell>
          <cell r="B4646" t="str">
            <v>X28</v>
          </cell>
          <cell r="C4646">
            <v>265243568</v>
          </cell>
          <cell r="D4646" t="str">
            <v>3.57</v>
          </cell>
          <cell r="E4646">
            <v>138</v>
          </cell>
          <cell r="F4646">
            <v>27</v>
          </cell>
          <cell r="H4646">
            <v>40</v>
          </cell>
          <cell r="I4646">
            <v>35</v>
          </cell>
        </row>
        <row r="4647">
          <cell r="A4647" t="str">
            <v>3524942750876EF-0225+02500</v>
          </cell>
          <cell r="B4647" t="str">
            <v>X28</v>
          </cell>
          <cell r="C4647">
            <v>265243485</v>
          </cell>
          <cell r="D4647" t="str">
            <v>3.47</v>
          </cell>
          <cell r="E4647">
            <v>156</v>
          </cell>
          <cell r="F4647">
            <v>20</v>
          </cell>
          <cell r="H4647">
            <v>44</v>
          </cell>
          <cell r="I4647">
            <v>38</v>
          </cell>
        </row>
        <row r="4648">
          <cell r="A4648" t="str">
            <v>3524942750876EF-0225+05000</v>
          </cell>
          <cell r="B4648" t="str">
            <v>X28</v>
          </cell>
          <cell r="C4648">
            <v>265243402</v>
          </cell>
          <cell r="D4648" t="str">
            <v>3.45</v>
          </cell>
          <cell r="E4648">
            <v>172</v>
          </cell>
          <cell r="F4648">
            <v>22</v>
          </cell>
          <cell r="H4648">
            <v>49</v>
          </cell>
          <cell r="I4648">
            <v>42</v>
          </cell>
        </row>
        <row r="4649">
          <cell r="A4649" t="str">
            <v>3524942750876EF-0225+07500</v>
          </cell>
          <cell r="B4649" t="str">
            <v>X28</v>
          </cell>
          <cell r="C4649">
            <v>265243329</v>
          </cell>
          <cell r="D4649">
            <v>3</v>
          </cell>
          <cell r="E4649">
            <v>109</v>
          </cell>
          <cell r="F4649">
            <v>19</v>
          </cell>
          <cell r="H4649">
            <v>32</v>
          </cell>
          <cell r="I4649">
            <v>32</v>
          </cell>
        </row>
        <row r="4650">
          <cell r="A4650" t="str">
            <v>3524942750876EF-0225+10000</v>
          </cell>
          <cell r="B4650" t="str">
            <v>X28</v>
          </cell>
          <cell r="C4650">
            <v>265243246</v>
          </cell>
          <cell r="D4650" t="str">
            <v>2.55</v>
          </cell>
          <cell r="E4650">
            <v>64</v>
          </cell>
          <cell r="F4650">
            <v>5</v>
          </cell>
          <cell r="H4650">
            <v>18</v>
          </cell>
          <cell r="I4650">
            <v>20</v>
          </cell>
        </row>
        <row r="4651">
          <cell r="A4651" t="str">
            <v>3524942750876EF-0225+12500</v>
          </cell>
          <cell r="B4651" t="str">
            <v>X28</v>
          </cell>
          <cell r="C4651">
            <v>265243162</v>
          </cell>
          <cell r="D4651" t="str">
            <v>2.94</v>
          </cell>
          <cell r="E4651">
            <v>58</v>
          </cell>
          <cell r="F4651">
            <v>7</v>
          </cell>
          <cell r="H4651">
            <v>15</v>
          </cell>
          <cell r="I4651">
            <v>17</v>
          </cell>
        </row>
        <row r="4652">
          <cell r="A4652" t="str">
            <v>3524942750876EF-0225+15000</v>
          </cell>
          <cell r="B4652" t="str">
            <v>X28</v>
          </cell>
          <cell r="C4652">
            <v>265243089</v>
          </cell>
          <cell r="D4652" t="str">
            <v>3.56</v>
          </cell>
          <cell r="E4652">
            <v>29</v>
          </cell>
          <cell r="F4652">
            <v>10</v>
          </cell>
          <cell r="H4652">
            <v>7</v>
          </cell>
          <cell r="I4652">
            <v>9</v>
          </cell>
        </row>
        <row r="4653">
          <cell r="A4653" t="str">
            <v>3524942750876EF-0225+17500</v>
          </cell>
          <cell r="B4653" t="str">
            <v>X28</v>
          </cell>
          <cell r="C4653">
            <v>265243006</v>
          </cell>
          <cell r="D4653" t="str">
            <v>3.25</v>
          </cell>
          <cell r="E4653">
            <v>18</v>
          </cell>
          <cell r="F4653">
            <v>13</v>
          </cell>
          <cell r="H4653">
            <v>5</v>
          </cell>
          <cell r="I4653">
            <v>8</v>
          </cell>
        </row>
        <row r="4654">
          <cell r="A4654" t="str">
            <v>3524942750876EF-0225+20000</v>
          </cell>
          <cell r="B4654" t="str">
            <v>X28</v>
          </cell>
          <cell r="C4654">
            <v>265242925</v>
          </cell>
          <cell r="D4654" t="str">
            <v>5.17</v>
          </cell>
          <cell r="E4654">
            <v>21</v>
          </cell>
          <cell r="F4654">
            <v>14</v>
          </cell>
          <cell r="H4654">
            <v>4</v>
          </cell>
          <cell r="I4654">
            <v>6</v>
          </cell>
        </row>
        <row r="4655">
          <cell r="A4655" t="str">
            <v>3524942750876EF-0250+00000</v>
          </cell>
          <cell r="B4655" t="str">
            <v>X28</v>
          </cell>
          <cell r="C4655">
            <v>265243659</v>
          </cell>
          <cell r="D4655" t="str">
            <v>3.19</v>
          </cell>
          <cell r="E4655">
            <v>152</v>
          </cell>
          <cell r="F4655">
            <v>10</v>
          </cell>
          <cell r="H4655">
            <v>44</v>
          </cell>
          <cell r="I4655">
            <v>37</v>
          </cell>
        </row>
        <row r="4656">
          <cell r="A4656" t="str">
            <v>3524942750876EF-0250+02500</v>
          </cell>
          <cell r="B4656" t="str">
            <v>X28</v>
          </cell>
          <cell r="C4656">
            <v>265243576</v>
          </cell>
          <cell r="D4656" t="str">
            <v>3.09</v>
          </cell>
          <cell r="E4656">
            <v>128</v>
          </cell>
          <cell r="F4656">
            <v>5</v>
          </cell>
          <cell r="H4656">
            <v>34</v>
          </cell>
          <cell r="I4656">
            <v>32</v>
          </cell>
        </row>
        <row r="4657">
          <cell r="A4657" t="str">
            <v>3524942750876EF-0250+05000</v>
          </cell>
          <cell r="B4657" t="str">
            <v>X28</v>
          </cell>
          <cell r="C4657">
            <v>265243493</v>
          </cell>
          <cell r="D4657" t="str">
            <v>3.64</v>
          </cell>
          <cell r="E4657">
            <v>183</v>
          </cell>
          <cell r="F4657">
            <v>5</v>
          </cell>
          <cell r="H4657">
            <v>46</v>
          </cell>
          <cell r="I4657">
            <v>39</v>
          </cell>
        </row>
        <row r="4658">
          <cell r="A4658" t="str">
            <v>3524942750876EF-0250+07500</v>
          </cell>
          <cell r="B4658" t="str">
            <v>X28</v>
          </cell>
          <cell r="C4658">
            <v>265243410</v>
          </cell>
          <cell r="D4658" t="str">
            <v>3.37</v>
          </cell>
          <cell r="E4658">
            <v>97</v>
          </cell>
          <cell r="F4658">
            <v>20</v>
          </cell>
          <cell r="H4658">
            <v>26</v>
          </cell>
          <cell r="I4658">
            <v>27</v>
          </cell>
        </row>
        <row r="4659">
          <cell r="A4659" t="str">
            <v>3524942750876EF-0250+10000</v>
          </cell>
          <cell r="B4659" t="str">
            <v>X28</v>
          </cell>
          <cell r="C4659">
            <v>265243337</v>
          </cell>
          <cell r="D4659" t="str">
            <v>2.88</v>
          </cell>
          <cell r="E4659">
            <v>91</v>
          </cell>
          <cell r="H4659">
            <v>22</v>
          </cell>
          <cell r="I4659">
            <v>24</v>
          </cell>
        </row>
        <row r="4660">
          <cell r="A4660" t="str">
            <v>3524942750876EF-0250+12500</v>
          </cell>
          <cell r="B4660" t="str">
            <v>X28</v>
          </cell>
          <cell r="C4660">
            <v>265243253</v>
          </cell>
          <cell r="D4660" t="str">
            <v>3.07</v>
          </cell>
          <cell r="E4660">
            <v>58</v>
          </cell>
          <cell r="H4660">
            <v>12</v>
          </cell>
          <cell r="I4660">
            <v>15</v>
          </cell>
        </row>
        <row r="4661">
          <cell r="A4661" t="str">
            <v>3524942750876EF-0250+15000</v>
          </cell>
          <cell r="B4661" t="str">
            <v>X28</v>
          </cell>
          <cell r="C4661">
            <v>265243170</v>
          </cell>
          <cell r="D4661">
            <v>4</v>
          </cell>
          <cell r="E4661">
            <v>35</v>
          </cell>
          <cell r="F4661">
            <v>19</v>
          </cell>
          <cell r="H4661">
            <v>10</v>
          </cell>
          <cell r="I4661">
            <v>11</v>
          </cell>
        </row>
        <row r="4662">
          <cell r="A4662" t="str">
            <v>3524942750876EF-0250+17500</v>
          </cell>
          <cell r="B4662" t="str">
            <v>X28</v>
          </cell>
          <cell r="C4662">
            <v>265243097</v>
          </cell>
          <cell r="D4662" t="str">
            <v>3.5</v>
          </cell>
          <cell r="E4662">
            <v>16</v>
          </cell>
          <cell r="F4662">
            <v>17</v>
          </cell>
          <cell r="H4662">
            <v>5</v>
          </cell>
          <cell r="I4662">
            <v>8</v>
          </cell>
        </row>
        <row r="4663">
          <cell r="A4663" t="str">
            <v>3524942750876EF-0250+20000</v>
          </cell>
          <cell r="B4663" t="str">
            <v>X28</v>
          </cell>
          <cell r="C4663">
            <v>265243014</v>
          </cell>
          <cell r="D4663" t="str">
            <v>3.67</v>
          </cell>
          <cell r="E4663">
            <v>25</v>
          </cell>
          <cell r="H4663">
            <v>3</v>
          </cell>
          <cell r="I4663">
            <v>6</v>
          </cell>
        </row>
        <row r="4664">
          <cell r="A4664" t="str">
            <v>3524942750876EF-0275+00000</v>
          </cell>
          <cell r="B4664" t="str">
            <v>X28</v>
          </cell>
          <cell r="C4664">
            <v>265243741</v>
          </cell>
          <cell r="D4664" t="str">
            <v>3.19</v>
          </cell>
          <cell r="E4664">
            <v>104</v>
          </cell>
          <cell r="F4664">
            <v>31</v>
          </cell>
          <cell r="H4664">
            <v>33</v>
          </cell>
          <cell r="I4664">
            <v>32</v>
          </cell>
        </row>
        <row r="4665">
          <cell r="A4665" t="str">
            <v>3524942750876EF-0275+02500</v>
          </cell>
          <cell r="B4665" t="str">
            <v>X28</v>
          </cell>
          <cell r="C4665">
            <v>265243667</v>
          </cell>
          <cell r="D4665" t="str">
            <v>3.03</v>
          </cell>
          <cell r="E4665">
            <v>131</v>
          </cell>
          <cell r="H4665">
            <v>34</v>
          </cell>
          <cell r="I4665">
            <v>32</v>
          </cell>
        </row>
        <row r="4666">
          <cell r="A4666" t="str">
            <v>3524942750876EF-0275+05000</v>
          </cell>
          <cell r="B4666" t="str">
            <v>X28</v>
          </cell>
          <cell r="C4666">
            <v>265243584</v>
          </cell>
          <cell r="D4666" t="str">
            <v>3.63</v>
          </cell>
          <cell r="E4666">
            <v>182</v>
          </cell>
          <cell r="H4666">
            <v>44</v>
          </cell>
          <cell r="I4666">
            <v>38</v>
          </cell>
        </row>
        <row r="4667">
          <cell r="A4667" t="str">
            <v>3524942750876EF-0275+07500</v>
          </cell>
          <cell r="B4667" t="str">
            <v>X28</v>
          </cell>
          <cell r="C4667">
            <v>265243501</v>
          </cell>
          <cell r="D4667" t="str">
            <v>2.86</v>
          </cell>
          <cell r="E4667">
            <v>101</v>
          </cell>
          <cell r="F4667">
            <v>5</v>
          </cell>
          <cell r="H4667">
            <v>26</v>
          </cell>
          <cell r="I4667">
            <v>28</v>
          </cell>
        </row>
        <row r="4668">
          <cell r="A4668" t="str">
            <v>3524942750876EF-0275+10000</v>
          </cell>
          <cell r="B4668" t="str">
            <v>X28</v>
          </cell>
          <cell r="C4668">
            <v>265243428</v>
          </cell>
          <cell r="D4668" t="str">
            <v>2.72</v>
          </cell>
          <cell r="E4668">
            <v>59</v>
          </cell>
          <cell r="F4668">
            <v>7</v>
          </cell>
          <cell r="H4668">
            <v>17</v>
          </cell>
          <cell r="I4668">
            <v>18</v>
          </cell>
        </row>
        <row r="4669">
          <cell r="A4669" t="str">
            <v>3524942750876EF-0275+12500</v>
          </cell>
          <cell r="B4669" t="str">
            <v>X28</v>
          </cell>
          <cell r="C4669">
            <v>265243345</v>
          </cell>
          <cell r="D4669">
            <v>3</v>
          </cell>
          <cell r="E4669">
            <v>71</v>
          </cell>
          <cell r="H4669">
            <v>17</v>
          </cell>
          <cell r="I4669">
            <v>18</v>
          </cell>
        </row>
        <row r="4670">
          <cell r="A4670" t="str">
            <v>3524942750876EF-0275+15000</v>
          </cell>
          <cell r="B4670" t="str">
            <v>X28</v>
          </cell>
          <cell r="C4670">
            <v>265243261</v>
          </cell>
          <cell r="D4670">
            <v>3</v>
          </cell>
          <cell r="E4670">
            <v>46</v>
          </cell>
          <cell r="H4670">
            <v>10</v>
          </cell>
          <cell r="I4670">
            <v>12</v>
          </cell>
        </row>
        <row r="4671">
          <cell r="A4671" t="str">
            <v>3524942750876EF-0275+17500</v>
          </cell>
          <cell r="B4671" t="str">
            <v>X28</v>
          </cell>
          <cell r="C4671">
            <v>265243188</v>
          </cell>
          <cell r="D4671">
            <v>4</v>
          </cell>
          <cell r="E4671">
            <v>18</v>
          </cell>
          <cell r="F4671">
            <v>11</v>
          </cell>
          <cell r="H4671">
            <v>5</v>
          </cell>
          <cell r="I4671">
            <v>6</v>
          </cell>
        </row>
        <row r="4672">
          <cell r="A4672" t="str">
            <v>3524942750876EF-0275+20000</v>
          </cell>
          <cell r="B4672" t="str">
            <v>X28</v>
          </cell>
          <cell r="C4672">
            <v>265243105</v>
          </cell>
          <cell r="D4672" t="str">
            <v>2.67</v>
          </cell>
          <cell r="E4672">
            <v>17</v>
          </cell>
          <cell r="F4672">
            <v>3</v>
          </cell>
          <cell r="H4672">
            <v>4</v>
          </cell>
          <cell r="I4672">
            <v>6</v>
          </cell>
        </row>
        <row r="4673">
          <cell r="A4673" t="str">
            <v>3524942750876EF-0300+00000</v>
          </cell>
          <cell r="B4673" t="str">
            <v>X28</v>
          </cell>
          <cell r="C4673">
            <v>265243832</v>
          </cell>
          <cell r="D4673" t="str">
            <v>3.7</v>
          </cell>
          <cell r="E4673">
            <v>123</v>
          </cell>
          <cell r="F4673">
            <v>33</v>
          </cell>
          <cell r="H4673">
            <v>34</v>
          </cell>
          <cell r="I4673">
            <v>33</v>
          </cell>
        </row>
        <row r="4674">
          <cell r="A4674" t="str">
            <v>3524942750876EF-0300+02500</v>
          </cell>
          <cell r="B4674" t="str">
            <v>X28</v>
          </cell>
          <cell r="C4674">
            <v>265243758</v>
          </cell>
          <cell r="D4674" t="str">
            <v>2.6</v>
          </cell>
          <cell r="E4674">
            <v>87</v>
          </cell>
          <cell r="H4674">
            <v>22</v>
          </cell>
          <cell r="I4674">
            <v>25</v>
          </cell>
        </row>
        <row r="4675">
          <cell r="A4675" t="str">
            <v>3524942750876EF-0300+05000</v>
          </cell>
          <cell r="B4675" t="str">
            <v>X28</v>
          </cell>
          <cell r="C4675">
            <v>265243675</v>
          </cell>
          <cell r="D4675" t="str">
            <v>3.26</v>
          </cell>
          <cell r="E4675">
            <v>148</v>
          </cell>
          <cell r="H4675">
            <v>37</v>
          </cell>
          <cell r="I4675">
            <v>34</v>
          </cell>
        </row>
        <row r="4676">
          <cell r="A4676" t="str">
            <v>3524942750876EF-0300+07500</v>
          </cell>
          <cell r="B4676" t="str">
            <v>X28</v>
          </cell>
          <cell r="C4676">
            <v>265243592</v>
          </cell>
          <cell r="D4676" t="str">
            <v>3.07</v>
          </cell>
          <cell r="E4676">
            <v>97</v>
          </cell>
          <cell r="F4676">
            <v>12</v>
          </cell>
          <cell r="H4676">
            <v>26</v>
          </cell>
          <cell r="I4676">
            <v>27</v>
          </cell>
        </row>
        <row r="4677">
          <cell r="A4677" t="str">
            <v>3524942750876EF-0300+10000</v>
          </cell>
          <cell r="B4677" t="str">
            <v>X28</v>
          </cell>
          <cell r="C4677">
            <v>265243519</v>
          </cell>
          <cell r="D4677" t="str">
            <v>3.2</v>
          </cell>
          <cell r="E4677">
            <v>82</v>
          </cell>
          <cell r="H4677">
            <v>18</v>
          </cell>
          <cell r="I4677">
            <v>20</v>
          </cell>
        </row>
        <row r="4678">
          <cell r="A4678" t="str">
            <v>3524942750876EF-0300+12500</v>
          </cell>
          <cell r="B4678" t="str">
            <v>X28</v>
          </cell>
          <cell r="C4678">
            <v>265243436</v>
          </cell>
          <cell r="D4678" t="str">
            <v>2.77</v>
          </cell>
          <cell r="E4678">
            <v>37</v>
          </cell>
          <cell r="F4678">
            <v>9</v>
          </cell>
          <cell r="H4678">
            <v>10</v>
          </cell>
          <cell r="I4678">
            <v>13</v>
          </cell>
        </row>
        <row r="4679">
          <cell r="A4679" t="str">
            <v>3524942750876EF-0300+15000</v>
          </cell>
          <cell r="B4679" t="str">
            <v>X28</v>
          </cell>
          <cell r="C4679">
            <v>265243352</v>
          </cell>
          <cell r="D4679" t="str">
            <v>2.9</v>
          </cell>
          <cell r="E4679">
            <v>36</v>
          </cell>
          <cell r="H4679">
            <v>7</v>
          </cell>
          <cell r="I4679">
            <v>10</v>
          </cell>
        </row>
        <row r="4680">
          <cell r="A4680" t="str">
            <v>3524942750876EF-0300+17500</v>
          </cell>
          <cell r="B4680" t="str">
            <v>X28</v>
          </cell>
          <cell r="C4680">
            <v>265243279</v>
          </cell>
          <cell r="D4680" t="str">
            <v>2.83</v>
          </cell>
          <cell r="E4680">
            <v>21</v>
          </cell>
          <cell r="H4680">
            <v>4</v>
          </cell>
          <cell r="I4680">
            <v>6</v>
          </cell>
        </row>
        <row r="4681">
          <cell r="A4681" t="str">
            <v>3524942750876EF-0300+20000</v>
          </cell>
          <cell r="B4681" t="str">
            <v>X28</v>
          </cell>
          <cell r="C4681">
            <v>265243196</v>
          </cell>
          <cell r="D4681" t="str">
            <v>3.67</v>
          </cell>
          <cell r="E4681">
            <v>26</v>
          </cell>
          <cell r="H4681">
            <v>4</v>
          </cell>
          <cell r="I4681">
            <v>6</v>
          </cell>
        </row>
        <row r="4682">
          <cell r="A4682" t="str">
            <v>3524942750876EF-0325+00000</v>
          </cell>
          <cell r="B4682" t="str">
            <v>X28</v>
          </cell>
          <cell r="C4682">
            <v>265243923</v>
          </cell>
          <cell r="D4682" t="str">
            <v>3.5</v>
          </cell>
          <cell r="E4682">
            <v>86</v>
          </cell>
          <cell r="F4682">
            <v>20</v>
          </cell>
          <cell r="H4682">
            <v>22</v>
          </cell>
          <cell r="I4682">
            <v>24</v>
          </cell>
        </row>
        <row r="4683">
          <cell r="A4683" t="str">
            <v>3524942750876EF-0325+02500</v>
          </cell>
          <cell r="B4683" t="str">
            <v>X28</v>
          </cell>
          <cell r="C4683">
            <v>265243840</v>
          </cell>
          <cell r="D4683" t="str">
            <v>2.88</v>
          </cell>
          <cell r="E4683">
            <v>76</v>
          </cell>
          <cell r="F4683">
            <v>15</v>
          </cell>
          <cell r="H4683">
            <v>22</v>
          </cell>
          <cell r="I4683">
            <v>24</v>
          </cell>
        </row>
        <row r="4684">
          <cell r="A4684" t="str">
            <v>3524942750876EF-0325+05000</v>
          </cell>
          <cell r="B4684" t="str">
            <v>X28</v>
          </cell>
          <cell r="C4684">
            <v>265243766</v>
          </cell>
          <cell r="D4684">
            <v>3</v>
          </cell>
          <cell r="E4684">
            <v>119</v>
          </cell>
          <cell r="H4684">
            <v>29</v>
          </cell>
          <cell r="I4684">
            <v>30</v>
          </cell>
        </row>
        <row r="4685">
          <cell r="A4685" t="str">
            <v>3524942750876EF-0325+07500</v>
          </cell>
          <cell r="B4685" t="str">
            <v>X28</v>
          </cell>
          <cell r="C4685">
            <v>265243683</v>
          </cell>
          <cell r="D4685" t="str">
            <v>2.87</v>
          </cell>
          <cell r="E4685">
            <v>87</v>
          </cell>
          <cell r="H4685">
            <v>21</v>
          </cell>
          <cell r="I4685">
            <v>23</v>
          </cell>
        </row>
        <row r="4686">
          <cell r="A4686" t="str">
            <v>3524942750876EF-0325+10000</v>
          </cell>
          <cell r="B4686" t="str">
            <v>X28</v>
          </cell>
          <cell r="C4686">
            <v>265243600</v>
          </cell>
          <cell r="D4686" t="str">
            <v>3.13</v>
          </cell>
          <cell r="E4686">
            <v>47</v>
          </cell>
          <cell r="F4686">
            <v>13</v>
          </cell>
          <cell r="H4686">
            <v>13</v>
          </cell>
          <cell r="I4686">
            <v>15</v>
          </cell>
        </row>
        <row r="4687">
          <cell r="A4687" t="str">
            <v>3524942750876EF-0325+12500</v>
          </cell>
          <cell r="B4687" t="str">
            <v>X28</v>
          </cell>
          <cell r="C4687">
            <v>265243527</v>
          </cell>
          <cell r="D4687" t="str">
            <v>4.11</v>
          </cell>
          <cell r="E4687">
            <v>29</v>
          </cell>
          <cell r="F4687">
            <v>15</v>
          </cell>
          <cell r="H4687">
            <v>7</v>
          </cell>
          <cell r="I4687">
            <v>9</v>
          </cell>
        </row>
        <row r="4688">
          <cell r="A4688" t="str">
            <v>3524942750876EF-0325+15000</v>
          </cell>
          <cell r="B4688" t="str">
            <v>X28</v>
          </cell>
          <cell r="C4688">
            <v>265243444</v>
          </cell>
          <cell r="D4688" t="str">
            <v>3.75</v>
          </cell>
          <cell r="E4688">
            <v>20</v>
          </cell>
          <cell r="F4688">
            <v>15</v>
          </cell>
          <cell r="H4688">
            <v>5</v>
          </cell>
          <cell r="I4688">
            <v>8</v>
          </cell>
        </row>
        <row r="4689">
          <cell r="A4689" t="str">
            <v>3524942750876EF-0325+17500</v>
          </cell>
          <cell r="B4689" t="str">
            <v>X28</v>
          </cell>
          <cell r="C4689">
            <v>265243360</v>
          </cell>
          <cell r="D4689" t="str">
            <v>3.17</v>
          </cell>
          <cell r="E4689">
            <v>24</v>
          </cell>
          <cell r="H4689">
            <v>5</v>
          </cell>
          <cell r="I4689">
            <v>6</v>
          </cell>
        </row>
        <row r="4690">
          <cell r="A4690" t="str">
            <v>3524942750876EF-0325+20000</v>
          </cell>
          <cell r="B4690" t="str">
            <v>X28</v>
          </cell>
          <cell r="C4690">
            <v>265243287</v>
          </cell>
          <cell r="D4690" t="str">
            <v>3.67</v>
          </cell>
          <cell r="E4690">
            <v>26</v>
          </cell>
          <cell r="H4690">
            <v>4</v>
          </cell>
          <cell r="I4690">
            <v>6</v>
          </cell>
        </row>
        <row r="4691">
          <cell r="A4691" t="str">
            <v>3524942750876EF-0350+00000</v>
          </cell>
          <cell r="B4691" t="str">
            <v>X28</v>
          </cell>
          <cell r="C4691">
            <v>265244012</v>
          </cell>
          <cell r="D4691" t="str">
            <v>2.75</v>
          </cell>
          <cell r="E4691">
            <v>73</v>
          </cell>
          <cell r="H4691">
            <v>18</v>
          </cell>
          <cell r="I4691">
            <v>20</v>
          </cell>
        </row>
        <row r="4692">
          <cell r="A4692" t="str">
            <v>3524942750876EF-0350+02500</v>
          </cell>
          <cell r="B4692" t="str">
            <v>X28</v>
          </cell>
          <cell r="C4692">
            <v>265243931</v>
          </cell>
          <cell r="D4692" t="str">
            <v>2.86</v>
          </cell>
          <cell r="E4692">
            <v>75</v>
          </cell>
          <cell r="F4692">
            <v>9</v>
          </cell>
          <cell r="H4692">
            <v>21</v>
          </cell>
          <cell r="I4692">
            <v>22</v>
          </cell>
        </row>
        <row r="4693">
          <cell r="A4693" t="str">
            <v>3524942750876EF-0350+05000</v>
          </cell>
          <cell r="B4693" t="str">
            <v>X28</v>
          </cell>
          <cell r="C4693">
            <v>265243857</v>
          </cell>
          <cell r="D4693" t="str">
            <v>3.2</v>
          </cell>
          <cell r="E4693">
            <v>78</v>
          </cell>
          <cell r="F4693">
            <v>24</v>
          </cell>
          <cell r="H4693">
            <v>22</v>
          </cell>
          <cell r="I4693">
            <v>25</v>
          </cell>
        </row>
        <row r="4694">
          <cell r="A4694" t="str">
            <v>3524942750876EF-0350+07500</v>
          </cell>
          <cell r="B4694" t="str">
            <v>X28</v>
          </cell>
          <cell r="C4694">
            <v>265243774</v>
          </cell>
          <cell r="D4694" t="str">
            <v>2.95</v>
          </cell>
          <cell r="E4694">
            <v>63</v>
          </cell>
          <cell r="F4694">
            <v>11</v>
          </cell>
          <cell r="H4694">
            <v>18</v>
          </cell>
          <cell r="I4694">
            <v>19</v>
          </cell>
        </row>
        <row r="4695">
          <cell r="A4695" t="str">
            <v>3524942750876EF-0350+10000</v>
          </cell>
          <cell r="B4695" t="str">
            <v>X28</v>
          </cell>
          <cell r="C4695">
            <v>265243691</v>
          </cell>
          <cell r="D4695" t="str">
            <v>3.43</v>
          </cell>
          <cell r="E4695">
            <v>34</v>
          </cell>
          <cell r="F4695">
            <v>25</v>
          </cell>
          <cell r="H4695">
            <v>11</v>
          </cell>
          <cell r="I4695">
            <v>14</v>
          </cell>
        </row>
        <row r="4696">
          <cell r="A4696" t="str">
            <v>3524942750876EF-0350+12500</v>
          </cell>
          <cell r="B4696" t="str">
            <v>X28</v>
          </cell>
          <cell r="C4696">
            <v>265243618</v>
          </cell>
          <cell r="D4696" t="str">
            <v>3.9</v>
          </cell>
          <cell r="E4696">
            <v>32</v>
          </cell>
          <cell r="F4696">
            <v>14</v>
          </cell>
          <cell r="H4696">
            <v>7</v>
          </cell>
          <cell r="I4696">
            <v>10</v>
          </cell>
        </row>
        <row r="4697">
          <cell r="A4697" t="str">
            <v>3524942750876EF-0350+15000</v>
          </cell>
          <cell r="B4697" t="str">
            <v>X28</v>
          </cell>
          <cell r="C4697">
            <v>265243535</v>
          </cell>
          <cell r="D4697" t="str">
            <v>2.83</v>
          </cell>
          <cell r="E4697">
            <v>22</v>
          </cell>
          <cell r="H4697">
            <v>5</v>
          </cell>
          <cell r="I4697">
            <v>6</v>
          </cell>
        </row>
        <row r="4698">
          <cell r="A4698" t="str">
            <v>3524942750876EF-0350+17500</v>
          </cell>
          <cell r="B4698" t="str">
            <v>X28</v>
          </cell>
          <cell r="C4698">
            <v>265243451</v>
          </cell>
          <cell r="D4698" t="str">
            <v>2.67</v>
          </cell>
          <cell r="E4698">
            <v>19</v>
          </cell>
          <cell r="H4698">
            <v>3</v>
          </cell>
          <cell r="I4698">
            <v>6</v>
          </cell>
        </row>
        <row r="4699">
          <cell r="A4699" t="str">
            <v>3524942750876EF-0350+20000</v>
          </cell>
          <cell r="B4699" t="str">
            <v>X28</v>
          </cell>
          <cell r="C4699">
            <v>265243378</v>
          </cell>
          <cell r="D4699" t="str">
            <v>4.17</v>
          </cell>
          <cell r="E4699">
            <v>13</v>
          </cell>
          <cell r="F4699">
            <v>15</v>
          </cell>
          <cell r="H4699">
            <v>3</v>
          </cell>
          <cell r="I4699">
            <v>6</v>
          </cell>
        </row>
        <row r="4700">
          <cell r="A4700" t="str">
            <v>3524942750876EF-0375+00000</v>
          </cell>
          <cell r="B4700" t="str">
            <v>X28</v>
          </cell>
          <cell r="C4700">
            <v>265244103</v>
          </cell>
          <cell r="D4700" t="str">
            <v>3.25</v>
          </cell>
          <cell r="E4700">
            <v>46</v>
          </cell>
          <cell r="F4700">
            <v>20</v>
          </cell>
          <cell r="H4700">
            <v>14</v>
          </cell>
          <cell r="I4700">
            <v>16</v>
          </cell>
        </row>
        <row r="4701">
          <cell r="A4701" t="str">
            <v>3524942750876EF-0375+02500</v>
          </cell>
          <cell r="B4701" t="str">
            <v>X28</v>
          </cell>
          <cell r="C4701">
            <v>265244020</v>
          </cell>
          <cell r="D4701" t="str">
            <v>3.47</v>
          </cell>
          <cell r="E4701">
            <v>63</v>
          </cell>
          <cell r="F4701">
            <v>12</v>
          </cell>
          <cell r="H4701">
            <v>16</v>
          </cell>
          <cell r="I4701">
            <v>17</v>
          </cell>
        </row>
        <row r="4702">
          <cell r="A4702" t="str">
            <v>3524942750876EF-0375+05000</v>
          </cell>
          <cell r="B4702" t="str">
            <v>X28</v>
          </cell>
          <cell r="C4702">
            <v>265243949</v>
          </cell>
          <cell r="D4702" t="str">
            <v>3.15</v>
          </cell>
          <cell r="E4702">
            <v>73</v>
          </cell>
          <cell r="F4702">
            <v>8</v>
          </cell>
          <cell r="H4702">
            <v>18</v>
          </cell>
          <cell r="I4702">
            <v>20</v>
          </cell>
        </row>
        <row r="4703">
          <cell r="A4703" t="str">
            <v>3524942750876EF-0375+07500</v>
          </cell>
          <cell r="B4703" t="str">
            <v>X28</v>
          </cell>
          <cell r="C4703">
            <v>265243865</v>
          </cell>
          <cell r="D4703" t="str">
            <v>3.19</v>
          </cell>
          <cell r="E4703">
            <v>49</v>
          </cell>
          <cell r="F4703">
            <v>15</v>
          </cell>
          <cell r="H4703">
            <v>13</v>
          </cell>
          <cell r="I4703">
            <v>16</v>
          </cell>
        </row>
        <row r="4704">
          <cell r="A4704" t="str">
            <v>3524942750876EF-0375+10000</v>
          </cell>
          <cell r="B4704" t="str">
            <v>X28</v>
          </cell>
          <cell r="C4704">
            <v>265243782</v>
          </cell>
          <cell r="D4704" t="str">
            <v>3.27</v>
          </cell>
          <cell r="E4704">
            <v>40</v>
          </cell>
          <cell r="F4704">
            <v>21</v>
          </cell>
          <cell r="H4704">
            <v>12</v>
          </cell>
          <cell r="I4704">
            <v>15</v>
          </cell>
        </row>
        <row r="4705">
          <cell r="A4705" t="str">
            <v>3524942750876EF-0375+12500</v>
          </cell>
          <cell r="B4705" t="str">
            <v>X28</v>
          </cell>
          <cell r="C4705">
            <v>265243709</v>
          </cell>
          <cell r="D4705" t="str">
            <v>2.89</v>
          </cell>
          <cell r="E4705">
            <v>25</v>
          </cell>
          <cell r="F4705">
            <v>8</v>
          </cell>
          <cell r="H4705">
            <v>7</v>
          </cell>
          <cell r="I4705">
            <v>9</v>
          </cell>
        </row>
        <row r="4706">
          <cell r="A4706" t="str">
            <v>3524942750876EF-0375+15000</v>
          </cell>
          <cell r="B4706" t="str">
            <v>X28</v>
          </cell>
          <cell r="C4706">
            <v>265243626</v>
          </cell>
          <cell r="D4706" t="str">
            <v>4.25</v>
          </cell>
          <cell r="E4706">
            <v>35</v>
          </cell>
          <cell r="F4706">
            <v>4</v>
          </cell>
          <cell r="H4706">
            <v>5</v>
          </cell>
          <cell r="I4706">
            <v>8</v>
          </cell>
        </row>
        <row r="4707">
          <cell r="A4707" t="str">
            <v>3524942750876EF-0375+17500</v>
          </cell>
          <cell r="B4707" t="str">
            <v>X28</v>
          </cell>
          <cell r="C4707">
            <v>265243543</v>
          </cell>
          <cell r="D4707" t="str">
            <v>4.83</v>
          </cell>
          <cell r="E4707">
            <v>18</v>
          </cell>
          <cell r="F4707">
            <v>16</v>
          </cell>
          <cell r="H4707">
            <v>5</v>
          </cell>
          <cell r="I4707">
            <v>6</v>
          </cell>
        </row>
        <row r="4708">
          <cell r="A4708" t="str">
            <v>3524942750876EF-0375+20000</v>
          </cell>
          <cell r="B4708" t="str">
            <v>X28</v>
          </cell>
          <cell r="C4708">
            <v>265243469</v>
          </cell>
          <cell r="D4708" t="str">
            <v>2.17</v>
          </cell>
          <cell r="E4708">
            <v>14</v>
          </cell>
          <cell r="H4708">
            <v>1</v>
          </cell>
          <cell r="I4708">
            <v>6</v>
          </cell>
        </row>
        <row r="4709">
          <cell r="A4709" t="str">
            <v>3524942750876EF-0400+00000</v>
          </cell>
          <cell r="B4709" t="str">
            <v>X28</v>
          </cell>
          <cell r="C4709">
            <v>265244194</v>
          </cell>
          <cell r="D4709" t="str">
            <v>2.43</v>
          </cell>
          <cell r="E4709">
            <v>41</v>
          </cell>
          <cell r="F4709">
            <v>5</v>
          </cell>
          <cell r="H4709">
            <v>12</v>
          </cell>
          <cell r="I4709">
            <v>14</v>
          </cell>
        </row>
        <row r="4710">
          <cell r="A4710" t="str">
            <v>3524942750876EF-0400+02500</v>
          </cell>
          <cell r="B4710" t="str">
            <v>X28</v>
          </cell>
          <cell r="C4710">
            <v>265244111</v>
          </cell>
          <cell r="D4710" t="str">
            <v>3.42</v>
          </cell>
          <cell r="E4710">
            <v>47</v>
          </cell>
          <cell r="F4710">
            <v>4</v>
          </cell>
          <cell r="H4710">
            <v>10</v>
          </cell>
          <cell r="I4710">
            <v>12</v>
          </cell>
        </row>
        <row r="4711">
          <cell r="A4711" t="str">
            <v>3524942750876EF-0400+05000</v>
          </cell>
          <cell r="B4711" t="str">
            <v>X28</v>
          </cell>
          <cell r="C4711">
            <v>265244038</v>
          </cell>
          <cell r="D4711" t="str">
            <v>2.67</v>
          </cell>
          <cell r="E4711">
            <v>61</v>
          </cell>
          <cell r="F4711">
            <v>4</v>
          </cell>
          <cell r="H4711">
            <v>17</v>
          </cell>
          <cell r="I4711">
            <v>18</v>
          </cell>
        </row>
        <row r="4712">
          <cell r="A4712" t="str">
            <v>3524942750876EF-0400+07500</v>
          </cell>
          <cell r="B4712" t="str">
            <v>X28</v>
          </cell>
          <cell r="C4712">
            <v>265243956</v>
          </cell>
          <cell r="D4712">
            <v>3</v>
          </cell>
          <cell r="E4712">
            <v>43</v>
          </cell>
          <cell r="H4712">
            <v>10</v>
          </cell>
          <cell r="I4712">
            <v>11</v>
          </cell>
        </row>
        <row r="4713">
          <cell r="A4713" t="str">
            <v>3524942750876EF-0400+10000</v>
          </cell>
          <cell r="B4713" t="str">
            <v>X28</v>
          </cell>
          <cell r="C4713">
            <v>265243873</v>
          </cell>
          <cell r="D4713">
            <v>4</v>
          </cell>
          <cell r="E4713">
            <v>33</v>
          </cell>
          <cell r="F4713">
            <v>10</v>
          </cell>
          <cell r="H4713">
            <v>7</v>
          </cell>
          <cell r="I4713">
            <v>9</v>
          </cell>
        </row>
        <row r="4714">
          <cell r="A4714" t="str">
            <v>3524942750876EF-0400+12500</v>
          </cell>
          <cell r="B4714" t="str">
            <v>X28</v>
          </cell>
          <cell r="C4714">
            <v>265243790</v>
          </cell>
          <cell r="D4714" t="str">
            <v>4.11</v>
          </cell>
          <cell r="E4714">
            <v>44</v>
          </cell>
          <cell r="H4714">
            <v>7</v>
          </cell>
          <cell r="I4714">
            <v>9</v>
          </cell>
        </row>
        <row r="4715">
          <cell r="A4715" t="str">
            <v>3524942750876EF-0400+15000</v>
          </cell>
          <cell r="B4715" t="str">
            <v>X28</v>
          </cell>
          <cell r="C4715">
            <v>265243717</v>
          </cell>
          <cell r="D4715" t="str">
            <v>3.67</v>
          </cell>
          <cell r="E4715">
            <v>26</v>
          </cell>
          <cell r="H4715">
            <v>4</v>
          </cell>
          <cell r="I4715">
            <v>6</v>
          </cell>
        </row>
        <row r="4716">
          <cell r="A4716" t="str">
            <v>3524942750876EF-0400+17500</v>
          </cell>
          <cell r="B4716" t="str">
            <v>X28</v>
          </cell>
          <cell r="C4716">
            <v>265243634</v>
          </cell>
          <cell r="D4716" t="str">
            <v>3.17</v>
          </cell>
          <cell r="E4716">
            <v>22</v>
          </cell>
          <cell r="H4716">
            <v>3</v>
          </cell>
          <cell r="I4716">
            <v>6</v>
          </cell>
        </row>
        <row r="4717">
          <cell r="A4717" t="str">
            <v>3524942750876EF-0400+20000</v>
          </cell>
          <cell r="B4717" t="str">
            <v>X28</v>
          </cell>
          <cell r="C4717">
            <v>265243550</v>
          </cell>
          <cell r="D4717" t="str">
            <v>3.33</v>
          </cell>
          <cell r="E4717">
            <v>16</v>
          </cell>
          <cell r="F4717">
            <v>5</v>
          </cell>
          <cell r="H4717">
            <v>1</v>
          </cell>
          <cell r="I4717">
            <v>6</v>
          </cell>
        </row>
        <row r="4718">
          <cell r="A4718" t="str">
            <v>3524942750876EF-0425+00000</v>
          </cell>
          <cell r="B4718" t="str">
            <v>X28</v>
          </cell>
          <cell r="C4718">
            <v>265244285</v>
          </cell>
          <cell r="D4718" t="str">
            <v>4.22</v>
          </cell>
          <cell r="E4718">
            <v>27</v>
          </cell>
          <cell r="F4718">
            <v>18</v>
          </cell>
          <cell r="H4718">
            <v>7</v>
          </cell>
          <cell r="I4718">
            <v>9</v>
          </cell>
        </row>
        <row r="4719">
          <cell r="A4719" t="str">
            <v>3524942750876EF-0425+02500</v>
          </cell>
          <cell r="B4719" t="str">
            <v>X28</v>
          </cell>
          <cell r="C4719">
            <v>265244202</v>
          </cell>
          <cell r="D4719" t="str">
            <v>3.8</v>
          </cell>
          <cell r="E4719">
            <v>45</v>
          </cell>
          <cell r="H4719">
            <v>7</v>
          </cell>
          <cell r="I4719">
            <v>10</v>
          </cell>
        </row>
        <row r="4720">
          <cell r="A4720" t="str">
            <v>3524942750876EF-0425+05000</v>
          </cell>
          <cell r="B4720" t="str">
            <v>X28</v>
          </cell>
          <cell r="C4720">
            <v>265244129</v>
          </cell>
          <cell r="D4720" t="str">
            <v>3.5</v>
          </cell>
          <cell r="E4720">
            <v>45</v>
          </cell>
          <cell r="F4720">
            <v>16</v>
          </cell>
          <cell r="H4720">
            <v>12</v>
          </cell>
          <cell r="I4720">
            <v>14</v>
          </cell>
        </row>
        <row r="4721">
          <cell r="A4721" t="str">
            <v>3524942750876EF-0425+07500</v>
          </cell>
          <cell r="B4721" t="str">
            <v>X28</v>
          </cell>
          <cell r="C4721">
            <v>265244046</v>
          </cell>
          <cell r="D4721" t="str">
            <v>3.75</v>
          </cell>
          <cell r="E4721">
            <v>25</v>
          </cell>
          <cell r="F4721">
            <v>10</v>
          </cell>
          <cell r="H4721">
            <v>5</v>
          </cell>
          <cell r="I4721">
            <v>8</v>
          </cell>
        </row>
        <row r="4722">
          <cell r="A4722" t="str">
            <v>3524942750876EF-0425+10000</v>
          </cell>
          <cell r="B4722" t="str">
            <v>X28</v>
          </cell>
          <cell r="C4722">
            <v>265243964</v>
          </cell>
          <cell r="D4722" t="str">
            <v>3.38</v>
          </cell>
          <cell r="E4722">
            <v>27</v>
          </cell>
          <cell r="F4722">
            <v>5</v>
          </cell>
          <cell r="H4722">
            <v>5</v>
          </cell>
          <cell r="I4722">
            <v>8</v>
          </cell>
        </row>
        <row r="4723">
          <cell r="A4723" t="str">
            <v>3524942750876EF-0425+12500</v>
          </cell>
          <cell r="B4723" t="str">
            <v>X28</v>
          </cell>
          <cell r="C4723">
            <v>265243881</v>
          </cell>
          <cell r="D4723" t="str">
            <v>3.67</v>
          </cell>
          <cell r="E4723">
            <v>26</v>
          </cell>
          <cell r="H4723">
            <v>4</v>
          </cell>
          <cell r="I4723">
            <v>6</v>
          </cell>
        </row>
        <row r="4724">
          <cell r="A4724" t="str">
            <v>3524942750876EF-0425+15000</v>
          </cell>
          <cell r="B4724" t="str">
            <v>X28</v>
          </cell>
          <cell r="C4724">
            <v>265243808</v>
          </cell>
          <cell r="D4724" t="str">
            <v>3.5</v>
          </cell>
          <cell r="E4724">
            <v>23</v>
          </cell>
          <cell r="H4724">
            <v>2</v>
          </cell>
          <cell r="I4724">
            <v>6</v>
          </cell>
        </row>
        <row r="4725">
          <cell r="A4725" t="str">
            <v>3524942750876EF-0425+17500</v>
          </cell>
          <cell r="B4725" t="str">
            <v>X28</v>
          </cell>
          <cell r="C4725">
            <v>265243725</v>
          </cell>
          <cell r="D4725" t="str">
            <v>2.5</v>
          </cell>
          <cell r="E4725">
            <v>17</v>
          </cell>
          <cell r="H4725">
            <v>2</v>
          </cell>
          <cell r="I4725">
            <v>6</v>
          </cell>
        </row>
        <row r="4726">
          <cell r="A4726" t="str">
            <v>3524942750876EF-0425+20000</v>
          </cell>
          <cell r="B4726" t="str">
            <v>X28</v>
          </cell>
          <cell r="C4726">
            <v>265243642</v>
          </cell>
          <cell r="D4726" t="str">
            <v>1.67</v>
          </cell>
          <cell r="E4726">
            <v>11</v>
          </cell>
          <cell r="H4726">
            <v>1</v>
          </cell>
          <cell r="I4726">
            <v>6</v>
          </cell>
        </row>
        <row r="4727">
          <cell r="A4727" t="str">
            <v>3524942750876EF-0450+00000</v>
          </cell>
          <cell r="B4727" t="str">
            <v>X28</v>
          </cell>
          <cell r="C4727">
            <v>265244376</v>
          </cell>
          <cell r="D4727" t="str">
            <v>3.17</v>
          </cell>
          <cell r="E4727">
            <v>18</v>
          </cell>
          <cell r="F4727">
            <v>6</v>
          </cell>
          <cell r="H4727">
            <v>5</v>
          </cell>
          <cell r="I4727">
            <v>6</v>
          </cell>
        </row>
        <row r="4728">
          <cell r="A4728" t="str">
            <v>3524942750876EF-0450+02500</v>
          </cell>
          <cell r="B4728" t="str">
            <v>X28</v>
          </cell>
          <cell r="C4728">
            <v>265244293</v>
          </cell>
          <cell r="D4728" t="str">
            <v>2.71</v>
          </cell>
          <cell r="E4728">
            <v>24</v>
          </cell>
          <cell r="H4728">
            <v>5</v>
          </cell>
          <cell r="I4728">
            <v>7</v>
          </cell>
        </row>
        <row r="4729">
          <cell r="A4729" t="str">
            <v>3524942750876EF-0450+05000</v>
          </cell>
          <cell r="B4729" t="str">
            <v>X28</v>
          </cell>
          <cell r="C4729">
            <v>265244210</v>
          </cell>
          <cell r="D4729" t="str">
            <v>3.6</v>
          </cell>
          <cell r="E4729">
            <v>39</v>
          </cell>
          <cell r="F4729">
            <v>4</v>
          </cell>
          <cell r="H4729">
            <v>7</v>
          </cell>
          <cell r="I4729">
            <v>10</v>
          </cell>
        </row>
        <row r="4730">
          <cell r="A4730" t="str">
            <v>3524942750876EF-0450+07500</v>
          </cell>
          <cell r="B4730" t="str">
            <v>X28</v>
          </cell>
          <cell r="C4730">
            <v>265244137</v>
          </cell>
          <cell r="D4730" t="str">
            <v>3.25</v>
          </cell>
          <cell r="E4730">
            <v>24</v>
          </cell>
          <cell r="F4730">
            <v>7</v>
          </cell>
          <cell r="H4730">
            <v>5</v>
          </cell>
          <cell r="I4730">
            <v>8</v>
          </cell>
        </row>
        <row r="4731">
          <cell r="A4731" t="str">
            <v>3524942750876EF-0450+10000</v>
          </cell>
          <cell r="B4731" t="str">
            <v>X28</v>
          </cell>
          <cell r="C4731">
            <v>265244053</v>
          </cell>
          <cell r="D4731" t="str">
            <v>3.5</v>
          </cell>
          <cell r="E4731">
            <v>24</v>
          </cell>
          <cell r="H4731">
            <v>3</v>
          </cell>
          <cell r="I4731">
            <v>6</v>
          </cell>
        </row>
        <row r="4732">
          <cell r="A4732" t="str">
            <v>3524942750876EF-0450+12500</v>
          </cell>
          <cell r="B4732" t="str">
            <v>X28</v>
          </cell>
          <cell r="C4732">
            <v>265243972</v>
          </cell>
          <cell r="D4732" t="str">
            <v>2.33</v>
          </cell>
          <cell r="E4732">
            <v>16</v>
          </cell>
          <cell r="H4732">
            <v>2</v>
          </cell>
          <cell r="I4732">
            <v>6</v>
          </cell>
        </row>
        <row r="4733">
          <cell r="A4733" t="str">
            <v>3524942750876EF-0450+15000</v>
          </cell>
          <cell r="B4733" t="str">
            <v>X28</v>
          </cell>
          <cell r="C4733">
            <v>265243899</v>
          </cell>
          <cell r="D4733" t="str">
            <v>2.17</v>
          </cell>
          <cell r="E4733">
            <v>15</v>
          </cell>
          <cell r="H4733">
            <v>2</v>
          </cell>
          <cell r="I4733">
            <v>6</v>
          </cell>
        </row>
        <row r="4734">
          <cell r="A4734" t="str">
            <v>3524942750876EF-0450+17500</v>
          </cell>
          <cell r="B4734" t="str">
            <v>X28</v>
          </cell>
          <cell r="C4734">
            <v>265243816</v>
          </cell>
          <cell r="D4734" t="str">
            <v>2.17</v>
          </cell>
          <cell r="E4734">
            <v>15</v>
          </cell>
          <cell r="H4734">
            <v>2</v>
          </cell>
          <cell r="I4734">
            <v>6</v>
          </cell>
        </row>
        <row r="4735">
          <cell r="A4735" t="str">
            <v>3524942750876EF-0450+20000</v>
          </cell>
          <cell r="B4735" t="str">
            <v>X28</v>
          </cell>
          <cell r="C4735">
            <v>265243733</v>
          </cell>
          <cell r="D4735" t="str">
            <v>2.2</v>
          </cell>
          <cell r="E4735">
            <v>12</v>
          </cell>
          <cell r="H4735">
            <v>1</v>
          </cell>
          <cell r="I4735">
            <v>5</v>
          </cell>
        </row>
        <row r="4736">
          <cell r="A4736" t="str">
            <v>3524942750876EF-0475+00000</v>
          </cell>
          <cell r="B4736" t="str">
            <v>X28</v>
          </cell>
          <cell r="C4736">
            <v>265244467</v>
          </cell>
          <cell r="D4736">
            <v>3</v>
          </cell>
          <cell r="E4736">
            <v>22</v>
          </cell>
          <cell r="H4736">
            <v>4</v>
          </cell>
          <cell r="I4736">
            <v>6</v>
          </cell>
        </row>
        <row r="4737">
          <cell r="A4737" t="str">
            <v>3524942750876EF-0475+02500</v>
          </cell>
          <cell r="B4737" t="str">
            <v>X28</v>
          </cell>
          <cell r="C4737">
            <v>265244384</v>
          </cell>
          <cell r="D4737" t="str">
            <v>3.17</v>
          </cell>
          <cell r="E4737">
            <v>17</v>
          </cell>
          <cell r="F4737">
            <v>5</v>
          </cell>
          <cell r="H4737">
            <v>3</v>
          </cell>
          <cell r="I4737">
            <v>6</v>
          </cell>
        </row>
        <row r="4738">
          <cell r="A4738" t="str">
            <v>3524942750876EF-0475+05000</v>
          </cell>
          <cell r="B4738" t="str">
            <v>X28</v>
          </cell>
          <cell r="C4738">
            <v>265244301</v>
          </cell>
          <cell r="D4738" t="str">
            <v>3.22</v>
          </cell>
          <cell r="E4738">
            <v>31</v>
          </cell>
          <cell r="F4738">
            <v>5</v>
          </cell>
          <cell r="H4738">
            <v>7</v>
          </cell>
          <cell r="I4738">
            <v>9</v>
          </cell>
        </row>
        <row r="4739">
          <cell r="A4739" t="str">
            <v>3524942750876EF-0475+07500</v>
          </cell>
          <cell r="B4739" t="str">
            <v>X28</v>
          </cell>
          <cell r="C4739">
            <v>265244228</v>
          </cell>
          <cell r="D4739" t="str">
            <v>3.83</v>
          </cell>
          <cell r="E4739">
            <v>20</v>
          </cell>
          <cell r="F4739">
            <v>6</v>
          </cell>
          <cell r="H4739">
            <v>3</v>
          </cell>
          <cell r="I4739">
            <v>6</v>
          </cell>
        </row>
        <row r="4740">
          <cell r="A4740" t="str">
            <v>3524942750876EF-0475+10000</v>
          </cell>
          <cell r="B4740" t="str">
            <v>X28</v>
          </cell>
          <cell r="C4740">
            <v>265244145</v>
          </cell>
          <cell r="D4740">
            <v>3</v>
          </cell>
          <cell r="E4740">
            <v>22</v>
          </cell>
          <cell r="H4740">
            <v>4</v>
          </cell>
          <cell r="I4740">
            <v>6</v>
          </cell>
        </row>
        <row r="4741">
          <cell r="A4741" t="str">
            <v>3524942750876EF-0475+12500</v>
          </cell>
          <cell r="B4741" t="str">
            <v>X28</v>
          </cell>
          <cell r="C4741">
            <v>265244061</v>
          </cell>
          <cell r="D4741">
            <v>3</v>
          </cell>
          <cell r="E4741">
            <v>20</v>
          </cell>
          <cell r="H4741">
            <v>2</v>
          </cell>
          <cell r="I4741">
            <v>6</v>
          </cell>
        </row>
        <row r="4742">
          <cell r="A4742" t="str">
            <v>3524942750876EF-0475+15000</v>
          </cell>
          <cell r="B4742" t="str">
            <v>X28</v>
          </cell>
          <cell r="C4742">
            <v>265243980</v>
          </cell>
          <cell r="D4742" t="str">
            <v>2.17</v>
          </cell>
          <cell r="E4742">
            <v>14</v>
          </cell>
          <cell r="H4742">
            <v>1</v>
          </cell>
          <cell r="I4742">
            <v>6</v>
          </cell>
        </row>
        <row r="4743">
          <cell r="A4743" t="str">
            <v>3524942750876EF-0475+17500</v>
          </cell>
          <cell r="B4743" t="str">
            <v>X28</v>
          </cell>
          <cell r="C4743">
            <v>265243907</v>
          </cell>
          <cell r="D4743" t="str">
            <v>2.17</v>
          </cell>
          <cell r="E4743">
            <v>14</v>
          </cell>
          <cell r="H4743">
            <v>1</v>
          </cell>
          <cell r="I4743">
            <v>6</v>
          </cell>
        </row>
        <row r="4744">
          <cell r="A4744" t="str">
            <v>3524942750876EF-0475+20000</v>
          </cell>
          <cell r="B4744" t="str">
            <v>X28</v>
          </cell>
          <cell r="C4744">
            <v>265243824</v>
          </cell>
          <cell r="D4744" t="str">
            <v>2.17</v>
          </cell>
          <cell r="E4744">
            <v>14</v>
          </cell>
          <cell r="H4744">
            <v>1</v>
          </cell>
          <cell r="I4744">
            <v>6</v>
          </cell>
        </row>
        <row r="4745">
          <cell r="A4745" t="str">
            <v>3524942750876EF-0500+00000</v>
          </cell>
          <cell r="B4745" t="str">
            <v>X28</v>
          </cell>
          <cell r="C4745">
            <v>265244558</v>
          </cell>
          <cell r="D4745" t="str">
            <v>1.6</v>
          </cell>
          <cell r="E4745">
            <v>8</v>
          </cell>
          <cell r="H4745">
            <v>0</v>
          </cell>
          <cell r="I4745">
            <v>5</v>
          </cell>
        </row>
        <row r="4746">
          <cell r="A4746" t="str">
            <v>3524942750876EF-0500+02500</v>
          </cell>
          <cell r="B4746" t="str">
            <v>X28</v>
          </cell>
          <cell r="C4746">
            <v>265244475</v>
          </cell>
          <cell r="D4746" t="str">
            <v>3.67</v>
          </cell>
          <cell r="E4746">
            <v>16</v>
          </cell>
          <cell r="F4746">
            <v>7</v>
          </cell>
          <cell r="H4746">
            <v>1</v>
          </cell>
          <cell r="I4746">
            <v>6</v>
          </cell>
        </row>
        <row r="4747">
          <cell r="A4747" t="str">
            <v>3524942750876EF-0500+05000</v>
          </cell>
          <cell r="B4747" t="str">
            <v>X28</v>
          </cell>
          <cell r="C4747">
            <v>265244392</v>
          </cell>
          <cell r="D4747" t="str">
            <v>2.5</v>
          </cell>
          <cell r="E4747">
            <v>14</v>
          </cell>
          <cell r="F4747">
            <v>6</v>
          </cell>
          <cell r="H4747">
            <v>5</v>
          </cell>
          <cell r="I4747">
            <v>6</v>
          </cell>
        </row>
        <row r="4748">
          <cell r="A4748" t="str">
            <v>3524942750876EF-0500+07500</v>
          </cell>
          <cell r="B4748" t="str">
            <v>X28</v>
          </cell>
          <cell r="C4748">
            <v>265244319</v>
          </cell>
          <cell r="D4748" t="str">
            <v>2.83</v>
          </cell>
          <cell r="E4748">
            <v>20</v>
          </cell>
          <cell r="F4748">
            <v>2</v>
          </cell>
          <cell r="H4748">
            <v>5</v>
          </cell>
          <cell r="I4748">
            <v>6</v>
          </cell>
        </row>
        <row r="4749">
          <cell r="A4749" t="str">
            <v>3524942750876EF-0500+10000</v>
          </cell>
          <cell r="B4749" t="str">
            <v>X28</v>
          </cell>
          <cell r="C4749">
            <v>265244236</v>
          </cell>
          <cell r="D4749" t="str">
            <v>2.33</v>
          </cell>
          <cell r="E4749">
            <v>12</v>
          </cell>
          <cell r="F4749">
            <v>4</v>
          </cell>
          <cell r="H4749">
            <v>2</v>
          </cell>
          <cell r="I4749">
            <v>6</v>
          </cell>
        </row>
        <row r="4750">
          <cell r="A4750" t="str">
            <v>3524942750876EF-0500+12500</v>
          </cell>
          <cell r="B4750" t="str">
            <v>X28</v>
          </cell>
          <cell r="C4750">
            <v>265244152</v>
          </cell>
          <cell r="D4750" t="str">
            <v>2.83</v>
          </cell>
          <cell r="E4750">
            <v>18</v>
          </cell>
          <cell r="H4750">
            <v>1</v>
          </cell>
          <cell r="I4750">
            <v>6</v>
          </cell>
        </row>
        <row r="4751">
          <cell r="A4751" t="str">
            <v>3524942750876EF-0500+15000</v>
          </cell>
          <cell r="B4751" t="str">
            <v>X28</v>
          </cell>
          <cell r="C4751">
            <v>265244079</v>
          </cell>
          <cell r="D4751" t="str">
            <v>1.2</v>
          </cell>
          <cell r="E4751">
            <v>6</v>
          </cell>
          <cell r="H4751">
            <v>0</v>
          </cell>
          <cell r="I4751">
            <v>5</v>
          </cell>
        </row>
        <row r="4752">
          <cell r="A4752" t="str">
            <v>3524942750876EF-0500+17500</v>
          </cell>
          <cell r="B4752" t="str">
            <v>X28</v>
          </cell>
          <cell r="C4752">
            <v>265243998</v>
          </cell>
          <cell r="D4752" t="str">
            <v>2.4</v>
          </cell>
          <cell r="E4752">
            <v>13</v>
          </cell>
          <cell r="H4752">
            <v>1</v>
          </cell>
          <cell r="I4752">
            <v>5</v>
          </cell>
        </row>
        <row r="4753">
          <cell r="A4753" t="str">
            <v>3524942750876EF-0500+20000</v>
          </cell>
          <cell r="B4753" t="str">
            <v>X28</v>
          </cell>
          <cell r="C4753">
            <v>265243915</v>
          </cell>
          <cell r="D4753" t="str">
            <v>1.8</v>
          </cell>
          <cell r="E4753">
            <v>9</v>
          </cell>
          <cell r="H4753">
            <v>0</v>
          </cell>
          <cell r="I4753">
            <v>5</v>
          </cell>
        </row>
        <row r="4754">
          <cell r="A4754" t="str">
            <v>3524942750876EF-0525+00000</v>
          </cell>
          <cell r="B4754" t="str">
            <v>X28</v>
          </cell>
          <cell r="C4754">
            <v>265244640</v>
          </cell>
          <cell r="D4754">
            <v>2</v>
          </cell>
          <cell r="E4754">
            <v>10</v>
          </cell>
          <cell r="H4754">
            <v>0</v>
          </cell>
          <cell r="I4754">
            <v>5</v>
          </cell>
        </row>
        <row r="4755">
          <cell r="A4755" t="str">
            <v>3524942750876EF-0525+02500</v>
          </cell>
          <cell r="B4755" t="str">
            <v>X28</v>
          </cell>
          <cell r="C4755">
            <v>265244566</v>
          </cell>
          <cell r="D4755" t="str">
            <v>2.2</v>
          </cell>
          <cell r="E4755">
            <v>8</v>
          </cell>
          <cell r="F4755">
            <v>4</v>
          </cell>
          <cell r="H4755">
            <v>1</v>
          </cell>
          <cell r="I4755">
            <v>5</v>
          </cell>
        </row>
        <row r="4756">
          <cell r="A4756" t="str">
            <v>3524942750876EF-0525+05000</v>
          </cell>
          <cell r="B4756" t="str">
            <v>X28</v>
          </cell>
          <cell r="C4756">
            <v>265244483</v>
          </cell>
          <cell r="D4756" t="str">
            <v>2.5</v>
          </cell>
          <cell r="E4756">
            <v>13</v>
          </cell>
          <cell r="F4756">
            <v>4</v>
          </cell>
          <cell r="H4756">
            <v>2</v>
          </cell>
          <cell r="I4756">
            <v>6</v>
          </cell>
        </row>
        <row r="4757">
          <cell r="A4757" t="str">
            <v>3524942750876EF-0525+07500</v>
          </cell>
          <cell r="B4757" t="str">
            <v>X28</v>
          </cell>
          <cell r="C4757">
            <v>265244400</v>
          </cell>
          <cell r="D4757" t="str">
            <v>2.67</v>
          </cell>
          <cell r="E4757">
            <v>14</v>
          </cell>
          <cell r="F4757">
            <v>4</v>
          </cell>
          <cell r="H4757">
            <v>2</v>
          </cell>
          <cell r="I4757">
            <v>6</v>
          </cell>
        </row>
        <row r="4758">
          <cell r="A4758" t="str">
            <v>3524942750876EF-0525+10000</v>
          </cell>
          <cell r="B4758" t="str">
            <v>X28</v>
          </cell>
          <cell r="C4758">
            <v>265244327</v>
          </cell>
          <cell r="D4758">
            <v>3</v>
          </cell>
          <cell r="E4758">
            <v>11</v>
          </cell>
          <cell r="F4758">
            <v>9</v>
          </cell>
          <cell r="H4758">
            <v>2</v>
          </cell>
          <cell r="I4758">
            <v>6</v>
          </cell>
        </row>
        <row r="4759">
          <cell r="A4759" t="str">
            <v>3524942750876EF-0525+12500</v>
          </cell>
          <cell r="B4759" t="str">
            <v>X28</v>
          </cell>
          <cell r="C4759">
            <v>265244244</v>
          </cell>
          <cell r="D4759" t="str">
            <v>2.4</v>
          </cell>
          <cell r="E4759">
            <v>13</v>
          </cell>
          <cell r="H4759">
            <v>1</v>
          </cell>
          <cell r="I4759">
            <v>5</v>
          </cell>
        </row>
        <row r="4760">
          <cell r="A4760" t="str">
            <v>3524942750876EF-0525+15000</v>
          </cell>
          <cell r="B4760" t="str">
            <v>X28</v>
          </cell>
          <cell r="C4760">
            <v>265244160</v>
          </cell>
          <cell r="D4760">
            <v>2</v>
          </cell>
          <cell r="E4760">
            <v>10</v>
          </cell>
          <cell r="H4760">
            <v>0</v>
          </cell>
          <cell r="I4760">
            <v>5</v>
          </cell>
        </row>
        <row r="4761">
          <cell r="A4761" t="str">
            <v>3524942750876EF-0525+17500</v>
          </cell>
          <cell r="B4761" t="str">
            <v>X28</v>
          </cell>
          <cell r="C4761">
            <v>265244087</v>
          </cell>
          <cell r="D4761" t="str">
            <v>1.8</v>
          </cell>
          <cell r="E4761">
            <v>9</v>
          </cell>
          <cell r="H4761">
            <v>0</v>
          </cell>
          <cell r="I4761">
            <v>5</v>
          </cell>
        </row>
        <row r="4762">
          <cell r="A4762" t="str">
            <v>3524942750876EF-0525+20000</v>
          </cell>
          <cell r="B4762" t="str">
            <v>X28</v>
          </cell>
          <cell r="C4762">
            <v>265244004</v>
          </cell>
          <cell r="D4762">
            <v>2</v>
          </cell>
          <cell r="E4762">
            <v>10</v>
          </cell>
          <cell r="H4762">
            <v>0</v>
          </cell>
          <cell r="I4762">
            <v>5</v>
          </cell>
        </row>
        <row r="4763">
          <cell r="A4763" t="str">
            <v>3524942750876EF-0550+00000</v>
          </cell>
          <cell r="B4763" t="str">
            <v>X28</v>
          </cell>
          <cell r="C4763">
            <v>265244731</v>
          </cell>
          <cell r="D4763" t="str">
            <v>2.33</v>
          </cell>
          <cell r="E4763">
            <v>15</v>
          </cell>
          <cell r="H4763">
            <v>1</v>
          </cell>
          <cell r="I4763">
            <v>6</v>
          </cell>
        </row>
        <row r="4764">
          <cell r="A4764" t="str">
            <v>3524942750876EF-0550+02500</v>
          </cell>
          <cell r="B4764" t="str">
            <v>X28</v>
          </cell>
          <cell r="C4764">
            <v>265244657</v>
          </cell>
          <cell r="D4764">
            <v>2</v>
          </cell>
          <cell r="E4764">
            <v>13</v>
          </cell>
          <cell r="H4764">
            <v>1</v>
          </cell>
          <cell r="I4764">
            <v>6</v>
          </cell>
        </row>
        <row r="4765">
          <cell r="A4765" t="str">
            <v>3524942750876EF-0550+05000</v>
          </cell>
          <cell r="B4765" t="str">
            <v>X28</v>
          </cell>
          <cell r="C4765">
            <v>265244574</v>
          </cell>
          <cell r="D4765" t="str">
            <v>3.2</v>
          </cell>
          <cell r="E4765">
            <v>17</v>
          </cell>
          <cell r="H4765">
            <v>1</v>
          </cell>
          <cell r="I4765">
            <v>5</v>
          </cell>
        </row>
        <row r="4766">
          <cell r="A4766" t="str">
            <v>3524942750876EF-0550+07500</v>
          </cell>
          <cell r="B4766" t="str">
            <v>X28</v>
          </cell>
          <cell r="C4766">
            <v>265244491</v>
          </cell>
          <cell r="D4766" t="str">
            <v>3.5</v>
          </cell>
          <cell r="E4766">
            <v>22</v>
          </cell>
          <cell r="H4766">
            <v>1</v>
          </cell>
          <cell r="I4766">
            <v>6</v>
          </cell>
        </row>
        <row r="4767">
          <cell r="A4767" t="str">
            <v>3524942750876EF-0550+10000</v>
          </cell>
          <cell r="B4767" t="str">
            <v>X28</v>
          </cell>
          <cell r="C4767">
            <v>265244418</v>
          </cell>
          <cell r="D4767" t="str">
            <v>2.4</v>
          </cell>
          <cell r="E4767">
            <v>13</v>
          </cell>
          <cell r="H4767">
            <v>1</v>
          </cell>
          <cell r="I4767">
            <v>5</v>
          </cell>
        </row>
        <row r="4768">
          <cell r="A4768" t="str">
            <v>3524942750876EF-0550+12500</v>
          </cell>
          <cell r="B4768" t="str">
            <v>X28</v>
          </cell>
          <cell r="C4768">
            <v>265244335</v>
          </cell>
          <cell r="D4768">
            <v>2</v>
          </cell>
          <cell r="E4768">
            <v>10</v>
          </cell>
          <cell r="H4768">
            <v>0</v>
          </cell>
          <cell r="I4768">
            <v>5</v>
          </cell>
        </row>
        <row r="4769">
          <cell r="A4769" t="str">
            <v>3524942750876EF-0550+15000</v>
          </cell>
          <cell r="B4769" t="str">
            <v>X28</v>
          </cell>
          <cell r="C4769">
            <v>265244251</v>
          </cell>
          <cell r="D4769" t="str">
            <v>1.8</v>
          </cell>
          <cell r="E4769">
            <v>9</v>
          </cell>
          <cell r="H4769">
            <v>0</v>
          </cell>
          <cell r="I4769">
            <v>5</v>
          </cell>
        </row>
        <row r="4770">
          <cell r="A4770" t="str">
            <v>3524942750876EF-0550+17500</v>
          </cell>
          <cell r="B4770" t="str">
            <v>X28</v>
          </cell>
          <cell r="C4770">
            <v>265244178</v>
          </cell>
          <cell r="D4770" t="str">
            <v>2.2</v>
          </cell>
          <cell r="E4770">
            <v>11</v>
          </cell>
          <cell r="H4770">
            <v>0</v>
          </cell>
          <cell r="I4770">
            <v>5</v>
          </cell>
        </row>
        <row r="4771">
          <cell r="A4771" t="str">
            <v>3524942750876EF-0550+20000</v>
          </cell>
          <cell r="B4771" t="str">
            <v>X28</v>
          </cell>
          <cell r="C4771">
            <v>265244095</v>
          </cell>
          <cell r="D4771" t="str">
            <v>2.2</v>
          </cell>
          <cell r="E4771">
            <v>11</v>
          </cell>
          <cell r="H4771">
            <v>0</v>
          </cell>
          <cell r="I4771">
            <v>5</v>
          </cell>
        </row>
        <row r="4772">
          <cell r="A4772" t="str">
            <v>3524942750876EF-0575+00000</v>
          </cell>
          <cell r="B4772" t="str">
            <v>X28</v>
          </cell>
          <cell r="C4772">
            <v>265244822</v>
          </cell>
          <cell r="D4772" t="str">
            <v>1.8</v>
          </cell>
          <cell r="E4772">
            <v>9</v>
          </cell>
          <cell r="H4772">
            <v>0</v>
          </cell>
          <cell r="I4772">
            <v>5</v>
          </cell>
        </row>
        <row r="4773">
          <cell r="A4773" t="str">
            <v>3524942750876EF-0575+02500</v>
          </cell>
          <cell r="B4773" t="str">
            <v>X28</v>
          </cell>
          <cell r="C4773">
            <v>265244749</v>
          </cell>
          <cell r="D4773" t="str">
            <v>2.2</v>
          </cell>
          <cell r="E4773">
            <v>12</v>
          </cell>
          <cell r="H4773">
            <v>1</v>
          </cell>
          <cell r="I4773">
            <v>5</v>
          </cell>
        </row>
        <row r="4774">
          <cell r="A4774" t="str">
            <v>3524942750876EF-0575+05000</v>
          </cell>
          <cell r="B4774" t="str">
            <v>X28</v>
          </cell>
          <cell r="C4774">
            <v>265244665</v>
          </cell>
          <cell r="D4774" t="str">
            <v>1.8</v>
          </cell>
          <cell r="E4774">
            <v>9</v>
          </cell>
          <cell r="H4774">
            <v>0</v>
          </cell>
          <cell r="I4774">
            <v>5</v>
          </cell>
        </row>
        <row r="4775">
          <cell r="A4775" t="str">
            <v>3524942750876EF-0575+07500</v>
          </cell>
          <cell r="B4775" t="str">
            <v>X28</v>
          </cell>
          <cell r="C4775">
            <v>265244582</v>
          </cell>
          <cell r="D4775" t="str">
            <v>2.2</v>
          </cell>
          <cell r="E4775">
            <v>11</v>
          </cell>
          <cell r="H4775">
            <v>0</v>
          </cell>
          <cell r="I4775">
            <v>5</v>
          </cell>
        </row>
        <row r="4776">
          <cell r="A4776" t="str">
            <v>3524942750876EF-0575+10000</v>
          </cell>
          <cell r="B4776" t="str">
            <v>X28</v>
          </cell>
          <cell r="C4776">
            <v>265244509</v>
          </cell>
          <cell r="D4776" t="str">
            <v>2.4</v>
          </cell>
          <cell r="E4776">
            <v>12</v>
          </cell>
          <cell r="H4776">
            <v>0</v>
          </cell>
          <cell r="I4776">
            <v>5</v>
          </cell>
        </row>
        <row r="4777">
          <cell r="A4777" t="str">
            <v>3524942750876EF-0575+12500</v>
          </cell>
          <cell r="B4777" t="str">
            <v>X28</v>
          </cell>
          <cell r="C4777">
            <v>265244426</v>
          </cell>
          <cell r="D4777" t="str">
            <v>2.6</v>
          </cell>
          <cell r="E4777">
            <v>13</v>
          </cell>
          <cell r="H4777">
            <v>0</v>
          </cell>
          <cell r="I4777">
            <v>5</v>
          </cell>
        </row>
        <row r="4778">
          <cell r="A4778" t="str">
            <v>3524942750876EF-0575+15000</v>
          </cell>
          <cell r="B4778" t="str">
            <v>X28</v>
          </cell>
          <cell r="C4778">
            <v>265244343</v>
          </cell>
          <cell r="D4778" t="str">
            <v>2.8</v>
          </cell>
          <cell r="E4778">
            <v>14</v>
          </cell>
          <cell r="H4778">
            <v>0</v>
          </cell>
          <cell r="I4778">
            <v>5</v>
          </cell>
        </row>
        <row r="4779">
          <cell r="A4779" t="str">
            <v>3524942750876EF-0575+17500</v>
          </cell>
          <cell r="B4779" t="str">
            <v>X28</v>
          </cell>
          <cell r="C4779">
            <v>265244269</v>
          </cell>
          <cell r="D4779" t="str">
            <v>2.6</v>
          </cell>
          <cell r="E4779">
            <v>13</v>
          </cell>
          <cell r="H4779">
            <v>0</v>
          </cell>
          <cell r="I4779">
            <v>5</v>
          </cell>
        </row>
        <row r="4780">
          <cell r="A4780" t="str">
            <v>3524942750876EF-0575+20000</v>
          </cell>
          <cell r="B4780" t="str">
            <v>X28</v>
          </cell>
          <cell r="C4780">
            <v>265244186</v>
          </cell>
          <cell r="D4780" t="str">
            <v>2.2</v>
          </cell>
          <cell r="E4780">
            <v>11</v>
          </cell>
          <cell r="H4780">
            <v>0</v>
          </cell>
          <cell r="I4780">
            <v>5</v>
          </cell>
        </row>
        <row r="4781">
          <cell r="A4781" t="str">
            <v>3524942750876EF-0600+00000</v>
          </cell>
          <cell r="B4781" t="str">
            <v>X28</v>
          </cell>
          <cell r="C4781">
            <v>265244913</v>
          </cell>
          <cell r="D4781" t="str">
            <v>1.4</v>
          </cell>
          <cell r="E4781">
            <v>7</v>
          </cell>
          <cell r="H4781">
            <v>0</v>
          </cell>
          <cell r="I4781">
            <v>5</v>
          </cell>
        </row>
        <row r="4782">
          <cell r="A4782" t="str">
            <v>3524942750876EF-0600+02500</v>
          </cell>
          <cell r="B4782" t="str">
            <v>X28</v>
          </cell>
          <cell r="C4782">
            <v>265244830</v>
          </cell>
          <cell r="D4782">
            <v>2</v>
          </cell>
          <cell r="E4782">
            <v>10</v>
          </cell>
          <cell r="H4782">
            <v>0</v>
          </cell>
          <cell r="I4782">
            <v>5</v>
          </cell>
        </row>
        <row r="4783">
          <cell r="A4783" t="str">
            <v>3524942750876EF-0600+05000</v>
          </cell>
          <cell r="B4783" t="str">
            <v>X28</v>
          </cell>
          <cell r="C4783">
            <v>265244756</v>
          </cell>
          <cell r="D4783" t="str">
            <v>3.2</v>
          </cell>
          <cell r="E4783">
            <v>16</v>
          </cell>
          <cell r="H4783">
            <v>0</v>
          </cell>
          <cell r="I4783">
            <v>5</v>
          </cell>
        </row>
        <row r="4784">
          <cell r="A4784" t="str">
            <v>3524942750876EF-0600+07500</v>
          </cell>
          <cell r="B4784" t="str">
            <v>X28</v>
          </cell>
          <cell r="C4784">
            <v>265244673</v>
          </cell>
          <cell r="D4784" t="str">
            <v>2.2</v>
          </cell>
          <cell r="E4784">
            <v>12</v>
          </cell>
          <cell r="H4784">
            <v>1</v>
          </cell>
          <cell r="I4784">
            <v>5</v>
          </cell>
        </row>
        <row r="4785">
          <cell r="A4785" t="str">
            <v>3524942750876EF-0600+10000</v>
          </cell>
          <cell r="B4785" t="str">
            <v>X28</v>
          </cell>
          <cell r="C4785">
            <v>265244590</v>
          </cell>
          <cell r="D4785" t="str">
            <v>2.4</v>
          </cell>
          <cell r="E4785">
            <v>12</v>
          </cell>
          <cell r="H4785">
            <v>0</v>
          </cell>
          <cell r="I4785">
            <v>5</v>
          </cell>
        </row>
        <row r="4786">
          <cell r="A4786" t="str">
            <v>3524942750876EF-0600+12500</v>
          </cell>
          <cell r="B4786" t="str">
            <v>X28</v>
          </cell>
          <cell r="C4786">
            <v>265244517</v>
          </cell>
          <cell r="D4786">
            <v>2</v>
          </cell>
          <cell r="E4786">
            <v>10</v>
          </cell>
          <cell r="H4786">
            <v>0</v>
          </cell>
          <cell r="I4786">
            <v>5</v>
          </cell>
        </row>
        <row r="4787">
          <cell r="A4787" t="str">
            <v>3524942750876EF-0600+15000</v>
          </cell>
          <cell r="B4787" t="str">
            <v>X28</v>
          </cell>
          <cell r="C4787">
            <v>265244434</v>
          </cell>
          <cell r="D4787" t="str">
            <v>1.6</v>
          </cell>
          <cell r="E4787">
            <v>8</v>
          </cell>
          <cell r="H4787">
            <v>0</v>
          </cell>
          <cell r="I4787">
            <v>5</v>
          </cell>
        </row>
        <row r="4788">
          <cell r="A4788" t="str">
            <v>3524942750876EF-0600+17500</v>
          </cell>
          <cell r="B4788" t="str">
            <v>X28</v>
          </cell>
          <cell r="C4788">
            <v>265244350</v>
          </cell>
          <cell r="D4788">
            <v>2</v>
          </cell>
          <cell r="E4788">
            <v>10</v>
          </cell>
          <cell r="H4788">
            <v>0</v>
          </cell>
          <cell r="I4788">
            <v>5</v>
          </cell>
        </row>
        <row r="4789">
          <cell r="A4789" t="str">
            <v>3524942750876EF-0600+20000</v>
          </cell>
          <cell r="B4789" t="str">
            <v>X28</v>
          </cell>
          <cell r="C4789">
            <v>265244277</v>
          </cell>
          <cell r="D4789">
            <v>2</v>
          </cell>
          <cell r="E4789">
            <v>10</v>
          </cell>
          <cell r="H4789">
            <v>0</v>
          </cell>
          <cell r="I4789">
            <v>5</v>
          </cell>
        </row>
        <row r="4790">
          <cell r="A4790" t="str">
            <v>3547100550676EF+0000+02500</v>
          </cell>
          <cell r="B4790" t="str">
            <v>X28</v>
          </cell>
          <cell r="C4790">
            <v>231339102</v>
          </cell>
          <cell r="D4790">
            <v>4</v>
          </cell>
          <cell r="E4790">
            <v>47</v>
          </cell>
          <cell r="H4790">
            <v>3</v>
          </cell>
          <cell r="I4790">
            <v>11</v>
          </cell>
        </row>
        <row r="4791">
          <cell r="A4791" t="str">
            <v>3547100550676EF+0000+05000</v>
          </cell>
          <cell r="B4791" t="str">
            <v>X28</v>
          </cell>
          <cell r="C4791">
            <v>231339029</v>
          </cell>
          <cell r="D4791" t="str">
            <v>1.88</v>
          </cell>
          <cell r="E4791">
            <v>33</v>
          </cell>
          <cell r="H4791">
            <v>3</v>
          </cell>
          <cell r="I4791">
            <v>16</v>
          </cell>
        </row>
        <row r="4792">
          <cell r="A4792" t="str">
            <v>3547100550676EF+0000+07500</v>
          </cell>
          <cell r="B4792" t="str">
            <v>X28</v>
          </cell>
          <cell r="C4792">
            <v>231338948</v>
          </cell>
          <cell r="D4792" t="str">
            <v>3.71</v>
          </cell>
          <cell r="E4792">
            <v>28</v>
          </cell>
          <cell r="H4792">
            <v>2</v>
          </cell>
          <cell r="I4792">
            <v>7</v>
          </cell>
        </row>
        <row r="4793">
          <cell r="A4793" t="str">
            <v>3547100550676EF+0000+10000</v>
          </cell>
          <cell r="B4793" t="str">
            <v>X28</v>
          </cell>
          <cell r="C4793">
            <v>231338864</v>
          </cell>
          <cell r="D4793">
            <v>4</v>
          </cell>
          <cell r="E4793">
            <v>14</v>
          </cell>
          <cell r="H4793">
            <v>2</v>
          </cell>
          <cell r="I4793">
            <v>3</v>
          </cell>
        </row>
        <row r="4794">
          <cell r="A4794" t="str">
            <v>3547100550676EF+0000+12500</v>
          </cell>
          <cell r="B4794" t="str">
            <v>X28</v>
          </cell>
          <cell r="C4794">
            <v>231338781</v>
          </cell>
          <cell r="D4794" t="str">
            <v>3.17</v>
          </cell>
          <cell r="E4794">
            <v>19</v>
          </cell>
          <cell r="H4794">
            <v>0</v>
          </cell>
          <cell r="I4794">
            <v>6</v>
          </cell>
        </row>
        <row r="4795">
          <cell r="A4795" t="str">
            <v>3547100550676EF+0000+15000</v>
          </cell>
          <cell r="B4795" t="str">
            <v>X28</v>
          </cell>
          <cell r="C4795">
            <v>231338708</v>
          </cell>
          <cell r="D4795" t="str">
            <v>1.5</v>
          </cell>
          <cell r="E4795">
            <v>9</v>
          </cell>
          <cell r="H4795">
            <v>3</v>
          </cell>
          <cell r="I4795">
            <v>4</v>
          </cell>
        </row>
        <row r="4796">
          <cell r="A4796" t="str">
            <v>3547100550676EF+0000+17500</v>
          </cell>
          <cell r="B4796" t="str">
            <v>X28</v>
          </cell>
          <cell r="C4796">
            <v>231338625</v>
          </cell>
          <cell r="D4796" t="str">
            <v>2.67</v>
          </cell>
          <cell r="E4796">
            <v>8</v>
          </cell>
          <cell r="H4796">
            <v>0</v>
          </cell>
          <cell r="I4796">
            <v>3</v>
          </cell>
        </row>
        <row r="4797">
          <cell r="A4797" t="str">
            <v>3547100550676EF+0000+20000</v>
          </cell>
          <cell r="B4797" t="str">
            <v>X28</v>
          </cell>
          <cell r="C4797">
            <v>231338542</v>
          </cell>
          <cell r="D4797" t="str">
            <v>5.33</v>
          </cell>
          <cell r="E4797">
            <v>16</v>
          </cell>
          <cell r="H4797">
            <v>0</v>
          </cell>
          <cell r="I4797">
            <v>3</v>
          </cell>
        </row>
        <row r="4798">
          <cell r="A4798" t="str">
            <v>3547100550676EF+0025+00000</v>
          </cell>
          <cell r="B4798" t="str">
            <v>X28</v>
          </cell>
          <cell r="C4798">
            <v>231339094</v>
          </cell>
          <cell r="D4798" t="str">
            <v>1.23</v>
          </cell>
          <cell r="E4798">
            <v>31</v>
          </cell>
          <cell r="H4798">
            <v>4</v>
          </cell>
          <cell r="I4798">
            <v>22</v>
          </cell>
        </row>
        <row r="4799">
          <cell r="A4799" t="str">
            <v>3547100550676EF+0025+02500</v>
          </cell>
          <cell r="B4799" t="str">
            <v>X28</v>
          </cell>
          <cell r="C4799">
            <v>231339011</v>
          </cell>
          <cell r="D4799" t="str">
            <v>2.05</v>
          </cell>
          <cell r="E4799">
            <v>50</v>
          </cell>
          <cell r="H4799">
            <v>7</v>
          </cell>
          <cell r="I4799">
            <v>21</v>
          </cell>
        </row>
        <row r="4800">
          <cell r="A4800" t="str">
            <v>3547100550676EF+0025+05000</v>
          </cell>
          <cell r="B4800" t="str">
            <v>X28</v>
          </cell>
          <cell r="C4800">
            <v>231338930</v>
          </cell>
          <cell r="D4800" t="str">
            <v>3.14</v>
          </cell>
          <cell r="E4800">
            <v>47</v>
          </cell>
          <cell r="H4800">
            <v>3</v>
          </cell>
          <cell r="I4800">
            <v>14</v>
          </cell>
        </row>
        <row r="4801">
          <cell r="A4801" t="str">
            <v>3547100550676EF+0025+07500</v>
          </cell>
          <cell r="B4801" t="str">
            <v>X28</v>
          </cell>
          <cell r="C4801">
            <v>231338856</v>
          </cell>
          <cell r="D4801" t="str">
            <v>2.25</v>
          </cell>
          <cell r="E4801">
            <v>2</v>
          </cell>
          <cell r="F4801">
            <v>18</v>
          </cell>
          <cell r="H4801">
            <v>2</v>
          </cell>
          <cell r="I4801">
            <v>8</v>
          </cell>
        </row>
        <row r="4802">
          <cell r="A4802" t="str">
            <v>3547100550676EF+0025+10000</v>
          </cell>
          <cell r="B4802" t="str">
            <v>X28</v>
          </cell>
          <cell r="C4802">
            <v>231338773</v>
          </cell>
          <cell r="D4802" t="str">
            <v>2.5</v>
          </cell>
          <cell r="E4802">
            <v>11</v>
          </cell>
          <cell r="H4802">
            <v>1</v>
          </cell>
          <cell r="I4802">
            <v>4</v>
          </cell>
        </row>
        <row r="4803">
          <cell r="A4803" t="str">
            <v>3547100550676EF+0025+12500</v>
          </cell>
          <cell r="B4803" t="str">
            <v>X28</v>
          </cell>
          <cell r="C4803">
            <v>231338690</v>
          </cell>
          <cell r="D4803" t="str">
            <v>3.25</v>
          </cell>
          <cell r="E4803">
            <v>13</v>
          </cell>
          <cell r="H4803">
            <v>0</v>
          </cell>
          <cell r="I4803">
            <v>4</v>
          </cell>
        </row>
        <row r="4804">
          <cell r="A4804" t="str">
            <v>3547100550676EF+0025+15000</v>
          </cell>
          <cell r="B4804" t="str">
            <v>X28</v>
          </cell>
          <cell r="C4804">
            <v>231338617</v>
          </cell>
          <cell r="D4804" t="str">
            <v>6.33</v>
          </cell>
          <cell r="E4804">
            <v>1</v>
          </cell>
          <cell r="F4804">
            <v>18</v>
          </cell>
          <cell r="H4804">
            <v>0</v>
          </cell>
          <cell r="I4804">
            <v>3</v>
          </cell>
        </row>
        <row r="4805">
          <cell r="A4805" t="str">
            <v>3547100550676EF+0025+17500</v>
          </cell>
          <cell r="B4805" t="str">
            <v>X28</v>
          </cell>
          <cell r="C4805">
            <v>231338534</v>
          </cell>
          <cell r="D4805">
            <v>3</v>
          </cell>
          <cell r="E4805">
            <v>9</v>
          </cell>
          <cell r="H4805">
            <v>0</v>
          </cell>
          <cell r="I4805">
            <v>3</v>
          </cell>
        </row>
        <row r="4806">
          <cell r="A4806" t="str">
            <v>3547100550676EF+0025+20000</v>
          </cell>
          <cell r="B4806" t="str">
            <v>X28</v>
          </cell>
          <cell r="C4806">
            <v>231338450</v>
          </cell>
          <cell r="D4806">
            <v>6</v>
          </cell>
          <cell r="E4806">
            <v>6</v>
          </cell>
          <cell r="H4806">
            <v>0</v>
          </cell>
          <cell r="I4806">
            <v>1</v>
          </cell>
        </row>
        <row r="4807">
          <cell r="A4807" t="str">
            <v>3547100550676EF+0050+00000</v>
          </cell>
          <cell r="B4807" t="str">
            <v>X28</v>
          </cell>
          <cell r="C4807">
            <v>231339003</v>
          </cell>
          <cell r="D4807" t="str">
            <v>1.78</v>
          </cell>
          <cell r="E4807">
            <v>77</v>
          </cell>
          <cell r="H4807">
            <v>11</v>
          </cell>
          <cell r="I4807">
            <v>37</v>
          </cell>
        </row>
        <row r="4808">
          <cell r="A4808" t="str">
            <v>3547100550676EF+0050+02500</v>
          </cell>
          <cell r="B4808" t="str">
            <v>X28</v>
          </cell>
          <cell r="C4808">
            <v>231338922</v>
          </cell>
          <cell r="D4808" t="str">
            <v>1.38</v>
          </cell>
          <cell r="E4808">
            <v>46</v>
          </cell>
          <cell r="H4808">
            <v>10</v>
          </cell>
          <cell r="I4808">
            <v>26</v>
          </cell>
        </row>
        <row r="4809">
          <cell r="A4809" t="str">
            <v>3547100550676EF+0050+05000</v>
          </cell>
          <cell r="B4809" t="str">
            <v>X28</v>
          </cell>
          <cell r="C4809">
            <v>231338849</v>
          </cell>
          <cell r="D4809" t="str">
            <v>1.81</v>
          </cell>
          <cell r="E4809">
            <v>32</v>
          </cell>
          <cell r="H4809">
            <v>3</v>
          </cell>
          <cell r="I4809">
            <v>16</v>
          </cell>
        </row>
        <row r="4810">
          <cell r="A4810" t="str">
            <v>3547100550676EF+0050+07500</v>
          </cell>
          <cell r="B4810" t="str">
            <v>X28</v>
          </cell>
          <cell r="C4810">
            <v>231338765</v>
          </cell>
          <cell r="D4810" t="str">
            <v>1.63</v>
          </cell>
          <cell r="E4810">
            <v>15</v>
          </cell>
          <cell r="H4810">
            <v>2</v>
          </cell>
          <cell r="I4810">
            <v>8</v>
          </cell>
        </row>
        <row r="4811">
          <cell r="A4811" t="str">
            <v>3547100550676EF+0050+10000</v>
          </cell>
          <cell r="B4811" t="str">
            <v>X28</v>
          </cell>
          <cell r="C4811">
            <v>231338682</v>
          </cell>
          <cell r="D4811">
            <v>2</v>
          </cell>
          <cell r="E4811">
            <v>11</v>
          </cell>
          <cell r="H4811">
            <v>1</v>
          </cell>
          <cell r="I4811">
            <v>5</v>
          </cell>
        </row>
        <row r="4812">
          <cell r="A4812" t="str">
            <v>3547100550676EF+0050+12500</v>
          </cell>
          <cell r="B4812" t="str">
            <v>X28</v>
          </cell>
          <cell r="C4812">
            <v>231338609</v>
          </cell>
          <cell r="D4812">
            <v>1</v>
          </cell>
          <cell r="E4812">
            <v>4</v>
          </cell>
          <cell r="H4812">
            <v>0</v>
          </cell>
          <cell r="I4812">
            <v>4</v>
          </cell>
        </row>
        <row r="4813">
          <cell r="A4813" t="str">
            <v>3547100550676EF+0050+15000</v>
          </cell>
          <cell r="B4813" t="str">
            <v>X28</v>
          </cell>
          <cell r="C4813">
            <v>231338526</v>
          </cell>
          <cell r="D4813" t="str">
            <v>4.25</v>
          </cell>
          <cell r="E4813">
            <v>18</v>
          </cell>
          <cell r="H4813">
            <v>1</v>
          </cell>
          <cell r="I4813">
            <v>4</v>
          </cell>
        </row>
        <row r="4814">
          <cell r="A4814" t="str">
            <v>3547100550676EF+0050+17500</v>
          </cell>
          <cell r="B4814" t="str">
            <v>X28</v>
          </cell>
          <cell r="C4814">
            <v>231338443</v>
          </cell>
          <cell r="D4814" t="str">
            <v>1.5</v>
          </cell>
          <cell r="E4814">
            <v>3</v>
          </cell>
          <cell r="H4814">
            <v>0</v>
          </cell>
          <cell r="I4814">
            <v>2</v>
          </cell>
        </row>
        <row r="4815">
          <cell r="A4815" t="str">
            <v>3547100550676EF+0050+20000</v>
          </cell>
          <cell r="B4815" t="str">
            <v>X28</v>
          </cell>
          <cell r="C4815">
            <v>231338369</v>
          </cell>
          <cell r="D4815">
            <v>7</v>
          </cell>
          <cell r="E4815">
            <v>2</v>
          </cell>
          <cell r="F4815">
            <v>20</v>
          </cell>
          <cell r="H4815">
            <v>1</v>
          </cell>
          <cell r="I4815">
            <v>3</v>
          </cell>
        </row>
        <row r="4816">
          <cell r="A4816" t="str">
            <v>3547100550676EF+0075+00000</v>
          </cell>
          <cell r="B4816" t="str">
            <v>X28</v>
          </cell>
          <cell r="C4816">
            <v>231338914</v>
          </cell>
          <cell r="D4816" t="str">
            <v>1.29</v>
          </cell>
          <cell r="E4816">
            <v>55</v>
          </cell>
          <cell r="H4816">
            <v>11</v>
          </cell>
          <cell r="I4816">
            <v>34</v>
          </cell>
        </row>
        <row r="4817">
          <cell r="A4817" t="str">
            <v>3547100550676EF+0075+02500</v>
          </cell>
          <cell r="B4817" t="str">
            <v>X28</v>
          </cell>
          <cell r="C4817">
            <v>231338831</v>
          </cell>
          <cell r="D4817" t="str">
            <v>1.36</v>
          </cell>
          <cell r="E4817">
            <v>40</v>
          </cell>
          <cell r="H4817">
            <v>6</v>
          </cell>
          <cell r="I4817">
            <v>25</v>
          </cell>
        </row>
        <row r="4818">
          <cell r="A4818" t="str">
            <v>3547100550676EF+0075+05000</v>
          </cell>
          <cell r="B4818" t="str">
            <v>X28</v>
          </cell>
          <cell r="C4818">
            <v>231338757</v>
          </cell>
          <cell r="D4818">
            <v>2</v>
          </cell>
          <cell r="E4818">
            <v>29</v>
          </cell>
          <cell r="H4818">
            <v>3</v>
          </cell>
          <cell r="I4818">
            <v>13</v>
          </cell>
        </row>
        <row r="4819">
          <cell r="A4819" t="str">
            <v>3547100550676EF+0075+07500</v>
          </cell>
          <cell r="B4819" t="str">
            <v>X28</v>
          </cell>
          <cell r="C4819">
            <v>231338674</v>
          </cell>
          <cell r="D4819" t="str">
            <v>5.33</v>
          </cell>
          <cell r="E4819">
            <v>33</v>
          </cell>
          <cell r="H4819">
            <v>1</v>
          </cell>
          <cell r="I4819">
            <v>6</v>
          </cell>
        </row>
        <row r="4820">
          <cell r="A4820" t="str">
            <v>3547100550676EF+0075+10000</v>
          </cell>
          <cell r="B4820" t="str">
            <v>X28</v>
          </cell>
          <cell r="C4820">
            <v>231338591</v>
          </cell>
          <cell r="D4820" t="str">
            <v>1.14</v>
          </cell>
          <cell r="E4820">
            <v>9</v>
          </cell>
          <cell r="H4820">
            <v>1</v>
          </cell>
          <cell r="I4820">
            <v>7</v>
          </cell>
        </row>
        <row r="4821">
          <cell r="A4821" t="str">
            <v>3547100550676EF+0075+12500</v>
          </cell>
          <cell r="B4821" t="str">
            <v>X28</v>
          </cell>
          <cell r="C4821">
            <v>231338518</v>
          </cell>
          <cell r="D4821" t="str">
            <v>1.5</v>
          </cell>
          <cell r="E4821">
            <v>6</v>
          </cell>
          <cell r="H4821">
            <v>0</v>
          </cell>
          <cell r="I4821">
            <v>4</v>
          </cell>
        </row>
        <row r="4822">
          <cell r="A4822" t="str">
            <v>3547100550676EF+0075+15000</v>
          </cell>
          <cell r="B4822" t="str">
            <v>X28</v>
          </cell>
          <cell r="C4822">
            <v>231338435</v>
          </cell>
          <cell r="D4822">
            <v>6</v>
          </cell>
          <cell r="E4822">
            <v>24</v>
          </cell>
          <cell r="H4822">
            <v>0</v>
          </cell>
          <cell r="I4822">
            <v>4</v>
          </cell>
        </row>
        <row r="4823">
          <cell r="A4823" t="str">
            <v>3547100550676EF+0075+17500</v>
          </cell>
          <cell r="B4823" t="str">
            <v>X28</v>
          </cell>
          <cell r="C4823">
            <v>231338351</v>
          </cell>
          <cell r="D4823">
            <v>3</v>
          </cell>
          <cell r="E4823">
            <v>9</v>
          </cell>
          <cell r="H4823">
            <v>0</v>
          </cell>
          <cell r="I4823">
            <v>3</v>
          </cell>
        </row>
        <row r="4824">
          <cell r="A4824" t="str">
            <v>3547100550676EF+0075+20000</v>
          </cell>
          <cell r="B4824" t="str">
            <v>X28</v>
          </cell>
          <cell r="C4824">
            <v>231338278</v>
          </cell>
          <cell r="D4824">
            <v>9</v>
          </cell>
          <cell r="E4824">
            <v>18</v>
          </cell>
          <cell r="H4824">
            <v>0</v>
          </cell>
          <cell r="I4824">
            <v>2</v>
          </cell>
        </row>
        <row r="4825">
          <cell r="A4825" t="str">
            <v>3547100550676EF+0100+00000</v>
          </cell>
          <cell r="B4825" t="str">
            <v>X28</v>
          </cell>
          <cell r="C4825">
            <v>231338823</v>
          </cell>
          <cell r="D4825" t="str">
            <v>2.57</v>
          </cell>
          <cell r="E4825">
            <v>80</v>
          </cell>
          <cell r="H4825">
            <v>8</v>
          </cell>
          <cell r="I4825">
            <v>28</v>
          </cell>
        </row>
        <row r="4826">
          <cell r="A4826" t="str">
            <v>3547100550676EF+0100+02500</v>
          </cell>
          <cell r="B4826" t="str">
            <v>X28</v>
          </cell>
          <cell r="C4826">
            <v>231338740</v>
          </cell>
          <cell r="D4826" t="str">
            <v>2.19</v>
          </cell>
          <cell r="E4826">
            <v>41</v>
          </cell>
          <cell r="H4826">
            <v>6</v>
          </cell>
          <cell r="I4826">
            <v>16</v>
          </cell>
        </row>
        <row r="4827">
          <cell r="A4827" t="str">
            <v>3547100550676EF+0100+05000</v>
          </cell>
          <cell r="B4827" t="str">
            <v>X28</v>
          </cell>
          <cell r="C4827">
            <v>231338666</v>
          </cell>
          <cell r="D4827" t="str">
            <v>.43</v>
          </cell>
          <cell r="E4827">
            <v>15</v>
          </cell>
          <cell r="H4827">
            <v>6</v>
          </cell>
          <cell r="I4827">
            <v>21</v>
          </cell>
        </row>
        <row r="4828">
          <cell r="A4828" t="str">
            <v>3547100550676EF+0100+07500</v>
          </cell>
          <cell r="B4828" t="str">
            <v>X28</v>
          </cell>
          <cell r="C4828">
            <v>231338583</v>
          </cell>
          <cell r="D4828" t="str">
            <v>1.27</v>
          </cell>
          <cell r="E4828">
            <v>16</v>
          </cell>
          <cell r="H4828">
            <v>2</v>
          </cell>
          <cell r="I4828">
            <v>11</v>
          </cell>
        </row>
        <row r="4829">
          <cell r="A4829" t="str">
            <v>3547100550676EF+0100+10000</v>
          </cell>
          <cell r="B4829" t="str">
            <v>X28</v>
          </cell>
          <cell r="C4829">
            <v>231338500</v>
          </cell>
          <cell r="D4829" t="str">
            <v>2.25</v>
          </cell>
          <cell r="E4829">
            <v>19</v>
          </cell>
          <cell r="H4829">
            <v>1</v>
          </cell>
          <cell r="I4829">
            <v>8</v>
          </cell>
        </row>
        <row r="4830">
          <cell r="A4830" t="str">
            <v>3547100550676EF+0100+12500</v>
          </cell>
          <cell r="B4830" t="str">
            <v>X28</v>
          </cell>
          <cell r="C4830">
            <v>231338427</v>
          </cell>
          <cell r="D4830" t="str">
            <v>2.75</v>
          </cell>
          <cell r="E4830">
            <v>11</v>
          </cell>
          <cell r="H4830">
            <v>0</v>
          </cell>
          <cell r="I4830">
            <v>4</v>
          </cell>
        </row>
        <row r="4831">
          <cell r="A4831" t="str">
            <v>3547100550676EF+0100+15000</v>
          </cell>
          <cell r="B4831" t="str">
            <v>X28</v>
          </cell>
          <cell r="C4831">
            <v>231338344</v>
          </cell>
          <cell r="D4831" t="str">
            <v>1.4</v>
          </cell>
          <cell r="E4831">
            <v>8</v>
          </cell>
          <cell r="H4831">
            <v>1</v>
          </cell>
          <cell r="I4831">
            <v>5</v>
          </cell>
        </row>
        <row r="4832">
          <cell r="A4832" t="str">
            <v>3547100550676EF+0100+17500</v>
          </cell>
          <cell r="B4832" t="str">
            <v>X28</v>
          </cell>
          <cell r="C4832">
            <v>231338260</v>
          </cell>
          <cell r="D4832" t="str">
            <v>1.5</v>
          </cell>
          <cell r="E4832">
            <v>4</v>
          </cell>
          <cell r="H4832">
            <v>1</v>
          </cell>
          <cell r="I4832">
            <v>2</v>
          </cell>
        </row>
        <row r="4833">
          <cell r="A4833" t="str">
            <v>3547100550676EF+0100+20000</v>
          </cell>
          <cell r="B4833" t="str">
            <v>X28</v>
          </cell>
          <cell r="C4833">
            <v>231338187</v>
          </cell>
          <cell r="D4833">
            <v>8</v>
          </cell>
          <cell r="E4833">
            <v>17</v>
          </cell>
          <cell r="H4833">
            <v>1</v>
          </cell>
          <cell r="I4833">
            <v>2</v>
          </cell>
        </row>
        <row r="4834">
          <cell r="A4834" t="str">
            <v>3547100550676EF+0125+00000</v>
          </cell>
          <cell r="B4834" t="str">
            <v>X28</v>
          </cell>
          <cell r="C4834">
            <v>231338732</v>
          </cell>
          <cell r="D4834" t="str">
            <v>1.17</v>
          </cell>
          <cell r="E4834">
            <v>34</v>
          </cell>
          <cell r="H4834">
            <v>6</v>
          </cell>
          <cell r="I4834">
            <v>24</v>
          </cell>
        </row>
        <row r="4835">
          <cell r="A4835" t="str">
            <v>3547100550676EF+0125+02500</v>
          </cell>
          <cell r="B4835" t="str">
            <v>X28</v>
          </cell>
          <cell r="C4835">
            <v>231338658</v>
          </cell>
          <cell r="D4835" t="str">
            <v>2.09</v>
          </cell>
          <cell r="E4835">
            <v>26</v>
          </cell>
          <cell r="H4835">
            <v>3</v>
          </cell>
          <cell r="I4835">
            <v>11</v>
          </cell>
        </row>
        <row r="4836">
          <cell r="A4836" t="str">
            <v>3547100550676EF+0125+05000</v>
          </cell>
          <cell r="B4836" t="str">
            <v>X28</v>
          </cell>
          <cell r="C4836">
            <v>231338575</v>
          </cell>
          <cell r="D4836" t="str">
            <v>.42</v>
          </cell>
          <cell r="E4836">
            <v>8</v>
          </cell>
          <cell r="H4836">
            <v>3</v>
          </cell>
          <cell r="I4836">
            <v>12</v>
          </cell>
        </row>
        <row r="4837">
          <cell r="A4837" t="str">
            <v>3547100550676EF+0125+07500</v>
          </cell>
          <cell r="B4837" t="str">
            <v>X28</v>
          </cell>
          <cell r="C4837">
            <v>231338492</v>
          </cell>
          <cell r="D4837" t="str">
            <v>.22</v>
          </cell>
          <cell r="E4837">
            <v>5</v>
          </cell>
          <cell r="H4837">
            <v>3</v>
          </cell>
          <cell r="I4837">
            <v>9</v>
          </cell>
        </row>
        <row r="4838">
          <cell r="A4838" t="str">
            <v>3547100550676EF+0125+10000</v>
          </cell>
          <cell r="B4838" t="str">
            <v>X28</v>
          </cell>
          <cell r="C4838">
            <v>231338419</v>
          </cell>
          <cell r="D4838">
            <v>3</v>
          </cell>
          <cell r="E4838">
            <v>17</v>
          </cell>
          <cell r="H4838">
            <v>2</v>
          </cell>
          <cell r="I4838">
            <v>5</v>
          </cell>
        </row>
        <row r="4839">
          <cell r="A4839" t="str">
            <v>3547100550676EF+0125+12500</v>
          </cell>
          <cell r="B4839" t="str">
            <v>X28</v>
          </cell>
          <cell r="C4839">
            <v>231338336</v>
          </cell>
          <cell r="D4839" t="str">
            <v>1.6</v>
          </cell>
          <cell r="E4839">
            <v>8</v>
          </cell>
          <cell r="H4839">
            <v>0</v>
          </cell>
          <cell r="I4839">
            <v>5</v>
          </cell>
        </row>
        <row r="4840">
          <cell r="A4840" t="str">
            <v>3547100550676EF+0125+15000</v>
          </cell>
          <cell r="B4840" t="str">
            <v>X28</v>
          </cell>
          <cell r="C4840">
            <v>231338252</v>
          </cell>
          <cell r="D4840" t="str">
            <v>3.75</v>
          </cell>
          <cell r="E4840">
            <v>15</v>
          </cell>
          <cell r="H4840">
            <v>0</v>
          </cell>
          <cell r="I4840">
            <v>4</v>
          </cell>
        </row>
        <row r="4841">
          <cell r="A4841" t="str">
            <v>3547100550676EF+0125+17500</v>
          </cell>
          <cell r="B4841" t="str">
            <v>X28</v>
          </cell>
          <cell r="C4841">
            <v>231338179</v>
          </cell>
          <cell r="D4841">
            <v>5</v>
          </cell>
          <cell r="E4841">
            <v>10</v>
          </cell>
          <cell r="H4841">
            <v>0</v>
          </cell>
          <cell r="I4841">
            <v>2</v>
          </cell>
        </row>
        <row r="4842">
          <cell r="A4842" t="str">
            <v>3547100550676EF+0125+20000</v>
          </cell>
          <cell r="B4842" t="str">
            <v>X28</v>
          </cell>
          <cell r="C4842">
            <v>231338096</v>
          </cell>
          <cell r="D4842" t="str">
            <v>3.5</v>
          </cell>
          <cell r="E4842">
            <v>7</v>
          </cell>
          <cell r="H4842">
            <v>0</v>
          </cell>
          <cell r="I4842">
            <v>2</v>
          </cell>
        </row>
        <row r="4843">
          <cell r="A4843" t="str">
            <v>3547100550676EF+0150+00000</v>
          </cell>
          <cell r="B4843" t="str">
            <v>X28</v>
          </cell>
          <cell r="C4843">
            <v>231338641</v>
          </cell>
          <cell r="D4843" t="str">
            <v>1.75</v>
          </cell>
          <cell r="E4843">
            <v>15</v>
          </cell>
          <cell r="F4843">
            <v>40</v>
          </cell>
          <cell r="H4843">
            <v>6</v>
          </cell>
          <cell r="I4843">
            <v>28</v>
          </cell>
        </row>
        <row r="4844">
          <cell r="A4844" t="str">
            <v>3547100550676EF+0150+02500</v>
          </cell>
          <cell r="B4844" t="str">
            <v>X28</v>
          </cell>
          <cell r="C4844">
            <v>231338567</v>
          </cell>
          <cell r="D4844" t="str">
            <v>.55</v>
          </cell>
          <cell r="E4844">
            <v>9</v>
          </cell>
          <cell r="H4844">
            <v>3</v>
          </cell>
          <cell r="I4844">
            <v>11</v>
          </cell>
        </row>
        <row r="4845">
          <cell r="A4845" t="str">
            <v>3547100550676EF+0150+05000</v>
          </cell>
          <cell r="B4845" t="str">
            <v>X28</v>
          </cell>
          <cell r="C4845">
            <v>231338484</v>
          </cell>
          <cell r="D4845" t="str">
            <v>.17</v>
          </cell>
          <cell r="E4845">
            <v>5</v>
          </cell>
          <cell r="H4845">
            <v>3</v>
          </cell>
          <cell r="I4845">
            <v>12</v>
          </cell>
        </row>
        <row r="4846">
          <cell r="A4846" t="str">
            <v>3547100550676EF+0150+07500</v>
          </cell>
          <cell r="B4846" t="str">
            <v>X28</v>
          </cell>
          <cell r="C4846">
            <v>231338401</v>
          </cell>
          <cell r="D4846" t="str">
            <v>2.73</v>
          </cell>
          <cell r="E4846">
            <v>32</v>
          </cell>
          <cell r="H4846">
            <v>2</v>
          </cell>
          <cell r="I4846">
            <v>11</v>
          </cell>
        </row>
        <row r="4847">
          <cell r="A4847" t="str">
            <v>3547100550676EF+0150+10000</v>
          </cell>
          <cell r="B4847" t="str">
            <v>X28</v>
          </cell>
          <cell r="C4847">
            <v>231338328</v>
          </cell>
          <cell r="D4847" t="str">
            <v>1.88</v>
          </cell>
          <cell r="E4847">
            <v>17</v>
          </cell>
          <cell r="H4847">
            <v>2</v>
          </cell>
          <cell r="I4847">
            <v>8</v>
          </cell>
        </row>
        <row r="4848">
          <cell r="A4848" t="str">
            <v>3547100550676EF+0150+12500</v>
          </cell>
          <cell r="B4848" t="str">
            <v>X28</v>
          </cell>
          <cell r="C4848">
            <v>231338245</v>
          </cell>
          <cell r="D4848" t="str">
            <v>3.6</v>
          </cell>
          <cell r="E4848">
            <v>19</v>
          </cell>
          <cell r="H4848">
            <v>1</v>
          </cell>
          <cell r="I4848">
            <v>5</v>
          </cell>
        </row>
        <row r="4849">
          <cell r="A4849" t="str">
            <v>3547100550676EF+0150+15000</v>
          </cell>
          <cell r="B4849" t="str">
            <v>X28</v>
          </cell>
          <cell r="C4849">
            <v>231338161</v>
          </cell>
          <cell r="D4849" t="str">
            <v>1.5</v>
          </cell>
          <cell r="E4849">
            <v>15</v>
          </cell>
          <cell r="H4849">
            <v>0</v>
          </cell>
          <cell r="I4849">
            <v>10</v>
          </cell>
        </row>
        <row r="4850">
          <cell r="A4850" t="str">
            <v>3547100550676EF+0150+17500</v>
          </cell>
          <cell r="B4850" t="str">
            <v>X28</v>
          </cell>
          <cell r="C4850">
            <v>231338088</v>
          </cell>
          <cell r="D4850">
            <v>26</v>
          </cell>
          <cell r="E4850">
            <v>26</v>
          </cell>
          <cell r="H4850">
            <v>0</v>
          </cell>
          <cell r="I4850">
            <v>1</v>
          </cell>
        </row>
        <row r="4851">
          <cell r="A4851" t="str">
            <v>3547100550676EF+0150+20000</v>
          </cell>
          <cell r="B4851" t="str">
            <v>X28</v>
          </cell>
          <cell r="C4851">
            <v>231338005</v>
          </cell>
          <cell r="D4851">
            <v>3</v>
          </cell>
          <cell r="E4851">
            <v>12</v>
          </cell>
          <cell r="H4851">
            <v>0</v>
          </cell>
          <cell r="I4851">
            <v>4</v>
          </cell>
        </row>
        <row r="4852">
          <cell r="A4852" t="str">
            <v>3547100550676EF+0175+00000</v>
          </cell>
          <cell r="B4852" t="str">
            <v>X28</v>
          </cell>
          <cell r="C4852">
            <v>231338559</v>
          </cell>
          <cell r="D4852" t="str">
            <v>.63</v>
          </cell>
          <cell r="E4852">
            <v>15</v>
          </cell>
          <cell r="H4852">
            <v>3</v>
          </cell>
          <cell r="I4852">
            <v>19</v>
          </cell>
        </row>
        <row r="4853">
          <cell r="A4853" t="str">
            <v>3547100550676EF+0175+02500</v>
          </cell>
          <cell r="B4853" t="str">
            <v>X28</v>
          </cell>
          <cell r="C4853">
            <v>231338476</v>
          </cell>
          <cell r="D4853" t="str">
            <v>2.27</v>
          </cell>
          <cell r="E4853">
            <v>8</v>
          </cell>
          <cell r="F4853">
            <v>20</v>
          </cell>
          <cell r="H4853">
            <v>3</v>
          </cell>
          <cell r="I4853">
            <v>11</v>
          </cell>
        </row>
        <row r="4854">
          <cell r="A4854" t="str">
            <v>3547100550676EF+0175+05000</v>
          </cell>
          <cell r="B4854" t="str">
            <v>X28</v>
          </cell>
          <cell r="C4854">
            <v>231338393</v>
          </cell>
          <cell r="D4854" t="str">
            <v>.36</v>
          </cell>
          <cell r="E4854">
            <v>10</v>
          </cell>
          <cell r="H4854">
            <v>6</v>
          </cell>
          <cell r="I4854">
            <v>11</v>
          </cell>
        </row>
        <row r="4855">
          <cell r="A4855" t="str">
            <v>3547100550676EF+0175+07500</v>
          </cell>
          <cell r="B4855" t="str">
            <v>X28</v>
          </cell>
          <cell r="C4855">
            <v>231338310</v>
          </cell>
          <cell r="D4855" t="str">
            <v>1.56</v>
          </cell>
          <cell r="E4855">
            <v>17</v>
          </cell>
          <cell r="H4855">
            <v>3</v>
          </cell>
          <cell r="I4855">
            <v>9</v>
          </cell>
        </row>
        <row r="4856">
          <cell r="A4856" t="str">
            <v>3547100550676EF+0175+10000</v>
          </cell>
          <cell r="B4856" t="str">
            <v>X28</v>
          </cell>
          <cell r="C4856">
            <v>231338237</v>
          </cell>
          <cell r="D4856" t="str">
            <v>2.75</v>
          </cell>
          <cell r="E4856">
            <v>14</v>
          </cell>
          <cell r="H4856">
            <v>3</v>
          </cell>
          <cell r="I4856">
            <v>4</v>
          </cell>
        </row>
        <row r="4857">
          <cell r="A4857" t="str">
            <v>3547100550676EF+0175+12500</v>
          </cell>
          <cell r="B4857" t="str">
            <v>X28</v>
          </cell>
          <cell r="C4857">
            <v>231338153</v>
          </cell>
          <cell r="D4857" t="str">
            <v>5.25</v>
          </cell>
          <cell r="E4857">
            <v>2</v>
          </cell>
          <cell r="F4857">
            <v>20</v>
          </cell>
          <cell r="H4857">
            <v>1</v>
          </cell>
          <cell r="I4857">
            <v>4</v>
          </cell>
        </row>
        <row r="4858">
          <cell r="A4858" t="str">
            <v>3547100550676EF+0175+15000</v>
          </cell>
          <cell r="B4858" t="str">
            <v>X28</v>
          </cell>
          <cell r="C4858">
            <v>231338070</v>
          </cell>
          <cell r="D4858" t="str">
            <v>.27</v>
          </cell>
          <cell r="E4858">
            <v>6</v>
          </cell>
          <cell r="H4858">
            <v>3</v>
          </cell>
          <cell r="I4858">
            <v>11</v>
          </cell>
        </row>
        <row r="4859">
          <cell r="A4859" t="str">
            <v>3547100550676EF+0175+17500</v>
          </cell>
          <cell r="B4859" t="str">
            <v>X28</v>
          </cell>
          <cell r="C4859">
            <v>231337999</v>
          </cell>
          <cell r="D4859">
            <v>4</v>
          </cell>
          <cell r="E4859">
            <v>13</v>
          </cell>
          <cell r="H4859">
            <v>1</v>
          </cell>
          <cell r="I4859">
            <v>3</v>
          </cell>
        </row>
        <row r="4860">
          <cell r="A4860" t="str">
            <v>3547100550676EF+0175+20000</v>
          </cell>
          <cell r="B4860" t="str">
            <v>X28</v>
          </cell>
          <cell r="C4860">
            <v>231337916</v>
          </cell>
          <cell r="D4860" t="str">
            <v>7.33</v>
          </cell>
          <cell r="E4860">
            <v>22</v>
          </cell>
          <cell r="H4860">
            <v>0</v>
          </cell>
          <cell r="I4860">
            <v>3</v>
          </cell>
        </row>
        <row r="4861">
          <cell r="A4861" t="str">
            <v>3547100550676EF+0200+00000</v>
          </cell>
          <cell r="B4861" t="str">
            <v>X28</v>
          </cell>
          <cell r="C4861">
            <v>231338468</v>
          </cell>
          <cell r="D4861" t="str">
            <v>.76</v>
          </cell>
          <cell r="E4861">
            <v>35</v>
          </cell>
          <cell r="H4861">
            <v>6</v>
          </cell>
          <cell r="I4861">
            <v>38</v>
          </cell>
        </row>
        <row r="4862">
          <cell r="A4862" t="str">
            <v>3547100550676EF+0200+02500</v>
          </cell>
          <cell r="B4862" t="str">
            <v>X28</v>
          </cell>
          <cell r="C4862">
            <v>231338385</v>
          </cell>
          <cell r="D4862" t="str">
            <v>.64</v>
          </cell>
          <cell r="E4862">
            <v>10</v>
          </cell>
          <cell r="H4862">
            <v>3</v>
          </cell>
          <cell r="I4862">
            <v>11</v>
          </cell>
        </row>
        <row r="4863">
          <cell r="A4863" t="str">
            <v>3547100550676EF+0200+05000</v>
          </cell>
          <cell r="B4863" t="str">
            <v>X28</v>
          </cell>
          <cell r="C4863">
            <v>231338302</v>
          </cell>
          <cell r="D4863" t="str">
            <v>1.79</v>
          </cell>
          <cell r="E4863">
            <v>8</v>
          </cell>
          <cell r="F4863">
            <v>20</v>
          </cell>
          <cell r="H4863">
            <v>3</v>
          </cell>
          <cell r="I4863">
            <v>14</v>
          </cell>
        </row>
        <row r="4864">
          <cell r="A4864" t="str">
            <v>3547100550676EF+0200+07500</v>
          </cell>
          <cell r="B4864" t="str">
            <v>X28</v>
          </cell>
          <cell r="C4864">
            <v>231338229</v>
          </cell>
          <cell r="D4864" t="str">
            <v>1.67</v>
          </cell>
          <cell r="E4864">
            <v>3</v>
          </cell>
          <cell r="F4864">
            <v>20</v>
          </cell>
          <cell r="H4864">
            <v>3</v>
          </cell>
          <cell r="I4864">
            <v>12</v>
          </cell>
        </row>
        <row r="4865">
          <cell r="A4865" t="str">
            <v>3547100550676EF+0200+10000</v>
          </cell>
          <cell r="B4865" t="str">
            <v>X28</v>
          </cell>
          <cell r="C4865">
            <v>231338146</v>
          </cell>
          <cell r="D4865" t="str">
            <v>2.17</v>
          </cell>
          <cell r="E4865">
            <v>28</v>
          </cell>
          <cell r="H4865">
            <v>2</v>
          </cell>
          <cell r="I4865">
            <v>12</v>
          </cell>
        </row>
        <row r="4866">
          <cell r="A4866" t="str">
            <v>3547100550676EF+0200+12500</v>
          </cell>
          <cell r="B4866" t="str">
            <v>X28</v>
          </cell>
          <cell r="C4866">
            <v>231338062</v>
          </cell>
          <cell r="D4866" t="str">
            <v>1.67</v>
          </cell>
          <cell r="E4866">
            <v>5</v>
          </cell>
          <cell r="H4866">
            <v>0</v>
          </cell>
          <cell r="I4866">
            <v>3</v>
          </cell>
        </row>
        <row r="4867">
          <cell r="A4867" t="str">
            <v>3547100550676EF+0200+15000</v>
          </cell>
          <cell r="B4867" t="str">
            <v>X28</v>
          </cell>
          <cell r="C4867">
            <v>231337981</v>
          </cell>
          <cell r="D4867">
            <v>3</v>
          </cell>
          <cell r="E4867">
            <v>2</v>
          </cell>
          <cell r="F4867">
            <v>12</v>
          </cell>
          <cell r="H4867">
            <v>2</v>
          </cell>
          <cell r="I4867">
            <v>4</v>
          </cell>
        </row>
        <row r="4868">
          <cell r="A4868" t="str">
            <v>3547100550676EF+0200+17500</v>
          </cell>
          <cell r="B4868" t="str">
            <v>X28</v>
          </cell>
          <cell r="C4868">
            <v>231337908</v>
          </cell>
          <cell r="D4868">
            <v>6</v>
          </cell>
          <cell r="E4868">
            <v>7</v>
          </cell>
          <cell r="H4868">
            <v>1</v>
          </cell>
          <cell r="I4868">
            <v>1</v>
          </cell>
        </row>
        <row r="4869">
          <cell r="A4869" t="str">
            <v>3547100550676EF+0200+20000</v>
          </cell>
          <cell r="B4869" t="str">
            <v>X28</v>
          </cell>
          <cell r="C4869">
            <v>231337825</v>
          </cell>
          <cell r="D4869" t="str">
            <v>2.75</v>
          </cell>
          <cell r="E4869">
            <v>11</v>
          </cell>
          <cell r="H4869">
            <v>0</v>
          </cell>
          <cell r="I4869">
            <v>4</v>
          </cell>
        </row>
        <row r="4870">
          <cell r="A4870" t="str">
            <v>3547100550676EF+0225+00000</v>
          </cell>
          <cell r="B4870" t="str">
            <v>X28</v>
          </cell>
          <cell r="C4870">
            <v>231338377</v>
          </cell>
          <cell r="D4870" t="str">
            <v>2.08</v>
          </cell>
          <cell r="E4870">
            <v>30</v>
          </cell>
          <cell r="H4870">
            <v>3</v>
          </cell>
          <cell r="I4870">
            <v>13</v>
          </cell>
        </row>
        <row r="4871">
          <cell r="A4871" t="str">
            <v>3547100550676EF+0225+02500</v>
          </cell>
          <cell r="B4871" t="str">
            <v>X28</v>
          </cell>
          <cell r="C4871">
            <v>231338294</v>
          </cell>
          <cell r="D4871" t="str">
            <v>1.75</v>
          </cell>
          <cell r="E4871">
            <v>16</v>
          </cell>
          <cell r="H4871">
            <v>2</v>
          </cell>
          <cell r="I4871">
            <v>8</v>
          </cell>
        </row>
        <row r="4872">
          <cell r="A4872" t="str">
            <v>3547100550676EF+0225+05000</v>
          </cell>
          <cell r="B4872" t="str">
            <v>X28</v>
          </cell>
          <cell r="C4872">
            <v>231338211</v>
          </cell>
          <cell r="D4872" t="str">
            <v>.44</v>
          </cell>
          <cell r="E4872">
            <v>7</v>
          </cell>
          <cell r="H4872">
            <v>3</v>
          </cell>
          <cell r="I4872">
            <v>9</v>
          </cell>
        </row>
        <row r="4873">
          <cell r="A4873" t="str">
            <v>3547100550676EF+0225+07500</v>
          </cell>
          <cell r="B4873" t="str">
            <v>X28</v>
          </cell>
          <cell r="C4873">
            <v>231338138</v>
          </cell>
          <cell r="D4873" t="str">
            <v>1.27</v>
          </cell>
          <cell r="E4873">
            <v>17</v>
          </cell>
          <cell r="H4873">
            <v>3</v>
          </cell>
          <cell r="I4873">
            <v>11</v>
          </cell>
        </row>
        <row r="4874">
          <cell r="A4874" t="str">
            <v>3547100550676EF+0225+10000</v>
          </cell>
          <cell r="B4874" t="str">
            <v>X28</v>
          </cell>
          <cell r="C4874">
            <v>231338054</v>
          </cell>
          <cell r="D4874" t="str">
            <v>2.75</v>
          </cell>
          <cell r="E4874">
            <v>13</v>
          </cell>
          <cell r="F4874">
            <v>10</v>
          </cell>
          <cell r="H4874">
            <v>1</v>
          </cell>
          <cell r="I4874">
            <v>8</v>
          </cell>
        </row>
        <row r="4875">
          <cell r="A4875" t="str">
            <v>3547100550676EF+0225+12500</v>
          </cell>
          <cell r="B4875" t="str">
            <v>X28</v>
          </cell>
          <cell r="C4875">
            <v>231337973</v>
          </cell>
          <cell r="D4875" t="str">
            <v>2.75</v>
          </cell>
          <cell r="E4875">
            <v>12</v>
          </cell>
          <cell r="H4875">
            <v>1</v>
          </cell>
          <cell r="I4875">
            <v>4</v>
          </cell>
        </row>
        <row r="4876">
          <cell r="A4876" t="str">
            <v>3547100550676EF+0225+15000</v>
          </cell>
          <cell r="B4876" t="str">
            <v>X28</v>
          </cell>
          <cell r="C4876">
            <v>231337890</v>
          </cell>
          <cell r="D4876" t="str">
            <v>3.33</v>
          </cell>
          <cell r="E4876">
            <v>10</v>
          </cell>
          <cell r="H4876">
            <v>0</v>
          </cell>
          <cell r="I4876">
            <v>3</v>
          </cell>
        </row>
        <row r="4877">
          <cell r="A4877" t="str">
            <v>3547100550676EF+0225+17500</v>
          </cell>
          <cell r="B4877" t="str">
            <v>X28</v>
          </cell>
          <cell r="C4877">
            <v>231337817</v>
          </cell>
          <cell r="D4877">
            <v>4</v>
          </cell>
          <cell r="E4877">
            <v>16</v>
          </cell>
          <cell r="H4877">
            <v>0</v>
          </cell>
          <cell r="I4877">
            <v>4</v>
          </cell>
        </row>
        <row r="4878">
          <cell r="A4878" t="str">
            <v>3547100550676EF+0225+20000</v>
          </cell>
          <cell r="B4878" t="str">
            <v>X28</v>
          </cell>
          <cell r="C4878">
            <v>231337734</v>
          </cell>
          <cell r="D4878" t="str">
            <v>6.5</v>
          </cell>
          <cell r="E4878">
            <v>13</v>
          </cell>
          <cell r="H4878">
            <v>0</v>
          </cell>
          <cell r="I4878">
            <v>2</v>
          </cell>
        </row>
        <row r="4879">
          <cell r="A4879" t="str">
            <v>3547100550676EF+0250+00000</v>
          </cell>
          <cell r="B4879" t="str">
            <v>X28</v>
          </cell>
          <cell r="C4879">
            <v>231338286</v>
          </cell>
          <cell r="D4879" t="str">
            <v>.92</v>
          </cell>
          <cell r="E4879">
            <v>28</v>
          </cell>
          <cell r="H4879">
            <v>5</v>
          </cell>
          <cell r="I4879">
            <v>25</v>
          </cell>
        </row>
        <row r="4880">
          <cell r="A4880" t="str">
            <v>3547100550676EF+0250+02500</v>
          </cell>
          <cell r="B4880" t="str">
            <v>X28</v>
          </cell>
          <cell r="C4880">
            <v>231338203</v>
          </cell>
          <cell r="D4880" t="str">
            <v>1.53</v>
          </cell>
          <cell r="E4880">
            <v>26</v>
          </cell>
          <cell r="H4880">
            <v>3</v>
          </cell>
          <cell r="I4880">
            <v>15</v>
          </cell>
        </row>
        <row r="4881">
          <cell r="A4881" t="str">
            <v>3547100550676EF+0250+05000</v>
          </cell>
          <cell r="B4881" t="str">
            <v>X28</v>
          </cell>
          <cell r="C4881">
            <v>231338120</v>
          </cell>
          <cell r="D4881" t="str">
            <v>2.5</v>
          </cell>
          <cell r="E4881">
            <v>6</v>
          </cell>
          <cell r="F4881">
            <v>40</v>
          </cell>
          <cell r="H4881">
            <v>6</v>
          </cell>
          <cell r="I4881">
            <v>16</v>
          </cell>
        </row>
        <row r="4882">
          <cell r="A4882" t="str">
            <v>3547100550676EF+0250+07500</v>
          </cell>
          <cell r="B4882" t="str">
            <v>X28</v>
          </cell>
          <cell r="C4882">
            <v>231338047</v>
          </cell>
          <cell r="D4882" t="str">
            <v>1.05</v>
          </cell>
          <cell r="E4882">
            <v>22</v>
          </cell>
          <cell r="H4882">
            <v>2</v>
          </cell>
          <cell r="I4882">
            <v>19</v>
          </cell>
        </row>
        <row r="4883">
          <cell r="A4883" t="str">
            <v>3547100550676EF+0250+10000</v>
          </cell>
          <cell r="B4883" t="str">
            <v>X28</v>
          </cell>
          <cell r="C4883">
            <v>231337965</v>
          </cell>
          <cell r="D4883" t="str">
            <v>1.71</v>
          </cell>
          <cell r="E4883">
            <v>14</v>
          </cell>
          <cell r="H4883">
            <v>2</v>
          </cell>
          <cell r="I4883">
            <v>7</v>
          </cell>
        </row>
        <row r="4884">
          <cell r="A4884" t="str">
            <v>3547100550676EF+0250+12500</v>
          </cell>
          <cell r="B4884" t="str">
            <v>X28</v>
          </cell>
          <cell r="C4884">
            <v>231337882</v>
          </cell>
          <cell r="D4884" t="str">
            <v>2.6</v>
          </cell>
          <cell r="E4884">
            <v>13</v>
          </cell>
          <cell r="H4884">
            <v>0</v>
          </cell>
          <cell r="I4884">
            <v>5</v>
          </cell>
        </row>
        <row r="4885">
          <cell r="A4885" t="str">
            <v>3547100550676EF+0250+15000</v>
          </cell>
          <cell r="B4885" t="str">
            <v>X28</v>
          </cell>
          <cell r="C4885">
            <v>231337809</v>
          </cell>
          <cell r="D4885">
            <v>2</v>
          </cell>
          <cell r="E4885">
            <v>11</v>
          </cell>
          <cell r="H4885">
            <v>1</v>
          </cell>
          <cell r="I4885">
            <v>5</v>
          </cell>
        </row>
        <row r="4886">
          <cell r="A4886" t="str">
            <v>3547100550676EF+0250+17500</v>
          </cell>
          <cell r="B4886" t="str">
            <v>X28</v>
          </cell>
          <cell r="C4886">
            <v>231337726</v>
          </cell>
          <cell r="D4886">
            <v>11</v>
          </cell>
          <cell r="E4886">
            <v>23</v>
          </cell>
          <cell r="H4886">
            <v>1</v>
          </cell>
          <cell r="I4886">
            <v>2</v>
          </cell>
        </row>
        <row r="4887">
          <cell r="A4887" t="str">
            <v>3547100550676EF+0250+20000</v>
          </cell>
          <cell r="B4887" t="str">
            <v>X28</v>
          </cell>
          <cell r="C4887">
            <v>231337643</v>
          </cell>
          <cell r="D4887" t="str">
            <v>2.75</v>
          </cell>
          <cell r="E4887">
            <v>12</v>
          </cell>
          <cell r="H4887">
            <v>1</v>
          </cell>
          <cell r="I4887">
            <v>4</v>
          </cell>
        </row>
        <row r="4888">
          <cell r="A4888" t="str">
            <v>3547100550676EF+0275+00000</v>
          </cell>
          <cell r="B4888" t="str">
            <v>X28</v>
          </cell>
          <cell r="C4888">
            <v>231338195</v>
          </cell>
          <cell r="D4888" t="str">
            <v>1.17</v>
          </cell>
          <cell r="E4888">
            <v>17</v>
          </cell>
          <cell r="H4888">
            <v>3</v>
          </cell>
          <cell r="I4888">
            <v>12</v>
          </cell>
        </row>
        <row r="4889">
          <cell r="A4889" t="str">
            <v>3547100550676EF+0275+02500</v>
          </cell>
          <cell r="B4889" t="str">
            <v>X28</v>
          </cell>
          <cell r="C4889">
            <v>231338112</v>
          </cell>
          <cell r="D4889" t="str">
            <v>2.14</v>
          </cell>
          <cell r="E4889">
            <v>16</v>
          </cell>
          <cell r="H4889">
            <v>1</v>
          </cell>
          <cell r="I4889">
            <v>7</v>
          </cell>
        </row>
        <row r="4890">
          <cell r="A4890" t="str">
            <v>3547100550676EF+0275+05000</v>
          </cell>
          <cell r="B4890" t="str">
            <v>X28</v>
          </cell>
          <cell r="C4890">
            <v>231338039</v>
          </cell>
          <cell r="D4890" t="str">
            <v>1.05</v>
          </cell>
          <cell r="E4890">
            <v>45</v>
          </cell>
          <cell r="H4890">
            <v>5</v>
          </cell>
          <cell r="I4890">
            <v>38</v>
          </cell>
        </row>
        <row r="4891">
          <cell r="A4891" t="str">
            <v>3547100550676EF+0275+07500</v>
          </cell>
          <cell r="B4891" t="str">
            <v>X28</v>
          </cell>
          <cell r="C4891">
            <v>231337957</v>
          </cell>
          <cell r="D4891" t="str">
            <v>1.11</v>
          </cell>
          <cell r="F4891">
            <v>13</v>
          </cell>
          <cell r="H4891">
            <v>3</v>
          </cell>
          <cell r="I4891">
            <v>9</v>
          </cell>
        </row>
        <row r="4892">
          <cell r="A4892" t="str">
            <v>3547100550676EF+0275+10000</v>
          </cell>
          <cell r="B4892" t="str">
            <v>X28</v>
          </cell>
          <cell r="C4892">
            <v>231337874</v>
          </cell>
          <cell r="D4892" t="str">
            <v>.88</v>
          </cell>
          <cell r="E4892">
            <v>9</v>
          </cell>
          <cell r="H4892">
            <v>2</v>
          </cell>
          <cell r="I4892">
            <v>8</v>
          </cell>
        </row>
        <row r="4893">
          <cell r="A4893" t="str">
            <v>3547100550676EF+0275+12500</v>
          </cell>
          <cell r="B4893" t="str">
            <v>X28</v>
          </cell>
          <cell r="C4893">
            <v>231337791</v>
          </cell>
          <cell r="D4893" t="str">
            <v>.75</v>
          </cell>
          <cell r="E4893">
            <v>7</v>
          </cell>
          <cell r="H4893">
            <v>1</v>
          </cell>
          <cell r="I4893">
            <v>8</v>
          </cell>
        </row>
        <row r="4894">
          <cell r="A4894" t="str">
            <v>3547100550676EF+0275+15000</v>
          </cell>
          <cell r="B4894" t="str">
            <v>X28</v>
          </cell>
          <cell r="C4894">
            <v>231337718</v>
          </cell>
          <cell r="D4894" t="str">
            <v>6.5</v>
          </cell>
          <cell r="E4894">
            <v>13</v>
          </cell>
          <cell r="H4894">
            <v>0</v>
          </cell>
          <cell r="I4894">
            <v>2</v>
          </cell>
        </row>
        <row r="4895">
          <cell r="A4895" t="str">
            <v>3547100550676EF+0275+17500</v>
          </cell>
          <cell r="B4895" t="str">
            <v>X28</v>
          </cell>
          <cell r="C4895">
            <v>231337635</v>
          </cell>
          <cell r="D4895">
            <v>9</v>
          </cell>
          <cell r="E4895">
            <v>18</v>
          </cell>
          <cell r="H4895">
            <v>0</v>
          </cell>
          <cell r="I4895">
            <v>2</v>
          </cell>
        </row>
        <row r="4896">
          <cell r="A4896" t="str">
            <v>3547100550676EF+0275+20000</v>
          </cell>
          <cell r="B4896" t="str">
            <v>X28</v>
          </cell>
          <cell r="C4896">
            <v>231337551</v>
          </cell>
          <cell r="D4896">
            <v>2</v>
          </cell>
          <cell r="E4896">
            <v>6</v>
          </cell>
          <cell r="H4896">
            <v>0</v>
          </cell>
          <cell r="I4896">
            <v>3</v>
          </cell>
        </row>
        <row r="4897">
          <cell r="A4897" t="str">
            <v>3547100550676EF+0300+00000</v>
          </cell>
          <cell r="B4897" t="str">
            <v>X28</v>
          </cell>
          <cell r="C4897">
            <v>231338104</v>
          </cell>
          <cell r="D4897" t="str">
            <v>.56</v>
          </cell>
          <cell r="E4897">
            <v>13</v>
          </cell>
          <cell r="H4897">
            <v>3</v>
          </cell>
          <cell r="I4897">
            <v>18</v>
          </cell>
        </row>
        <row r="4898">
          <cell r="A4898" t="str">
            <v>3547100550676EF+0300+02500</v>
          </cell>
          <cell r="B4898" t="str">
            <v>X28</v>
          </cell>
          <cell r="C4898">
            <v>231338021</v>
          </cell>
          <cell r="D4898" t="str">
            <v>.55</v>
          </cell>
          <cell r="E4898">
            <v>13</v>
          </cell>
          <cell r="H4898">
            <v>2</v>
          </cell>
          <cell r="I4898">
            <v>20</v>
          </cell>
        </row>
        <row r="4899">
          <cell r="A4899" t="str">
            <v>3547100550676EF+0300+05000</v>
          </cell>
          <cell r="B4899" t="str">
            <v>X28</v>
          </cell>
          <cell r="C4899">
            <v>231337940</v>
          </cell>
          <cell r="D4899" t="str">
            <v>1.44</v>
          </cell>
          <cell r="E4899">
            <v>7</v>
          </cell>
          <cell r="F4899">
            <v>9</v>
          </cell>
          <cell r="H4899">
            <v>3</v>
          </cell>
          <cell r="I4899">
            <v>9</v>
          </cell>
        </row>
        <row r="4900">
          <cell r="A4900" t="str">
            <v>3547100550676EF+0300+07500</v>
          </cell>
          <cell r="B4900" t="str">
            <v>X28</v>
          </cell>
          <cell r="C4900">
            <v>231337866</v>
          </cell>
          <cell r="D4900" t="str">
            <v>.75</v>
          </cell>
          <cell r="E4900">
            <v>8</v>
          </cell>
          <cell r="H4900">
            <v>2</v>
          </cell>
          <cell r="I4900">
            <v>8</v>
          </cell>
        </row>
        <row r="4901">
          <cell r="A4901" t="str">
            <v>3547100550676EF+0300+10000</v>
          </cell>
          <cell r="B4901" t="str">
            <v>X28</v>
          </cell>
          <cell r="C4901">
            <v>231337783</v>
          </cell>
          <cell r="D4901" t="str">
            <v>3.83</v>
          </cell>
          <cell r="E4901">
            <v>5</v>
          </cell>
          <cell r="F4901">
            <v>20</v>
          </cell>
          <cell r="H4901">
            <v>2</v>
          </cell>
          <cell r="I4901">
            <v>6</v>
          </cell>
        </row>
        <row r="4902">
          <cell r="A4902" t="str">
            <v>3547100550676EF+0300+12500</v>
          </cell>
          <cell r="B4902" t="str">
            <v>X28</v>
          </cell>
          <cell r="C4902">
            <v>231337700</v>
          </cell>
          <cell r="D4902" t="str">
            <v>2.18</v>
          </cell>
          <cell r="E4902">
            <v>25</v>
          </cell>
          <cell r="H4902">
            <v>1</v>
          </cell>
          <cell r="I4902">
            <v>11</v>
          </cell>
        </row>
        <row r="4903">
          <cell r="A4903" t="str">
            <v>3547100550676EF+0300+15000</v>
          </cell>
          <cell r="B4903" t="str">
            <v>X28</v>
          </cell>
          <cell r="C4903">
            <v>231337627</v>
          </cell>
          <cell r="D4903" t="str">
            <v>4.8</v>
          </cell>
          <cell r="E4903">
            <v>5</v>
          </cell>
          <cell r="F4903">
            <v>20</v>
          </cell>
          <cell r="H4903">
            <v>1</v>
          </cell>
          <cell r="I4903">
            <v>5</v>
          </cell>
        </row>
        <row r="4904">
          <cell r="A4904" t="str">
            <v>3547100550676EF+0300+17500</v>
          </cell>
          <cell r="B4904" t="str">
            <v>X28</v>
          </cell>
          <cell r="C4904">
            <v>231337544</v>
          </cell>
          <cell r="D4904">
            <v>1</v>
          </cell>
          <cell r="E4904">
            <v>4</v>
          </cell>
          <cell r="H4904">
            <v>1</v>
          </cell>
          <cell r="I4904">
            <v>3</v>
          </cell>
        </row>
        <row r="4905">
          <cell r="A4905" t="str">
            <v>3547100550676EF+0300+20000</v>
          </cell>
          <cell r="B4905" t="str">
            <v>X28</v>
          </cell>
          <cell r="C4905">
            <v>231337460</v>
          </cell>
          <cell r="D4905">
            <v>9</v>
          </cell>
          <cell r="E4905">
            <v>9</v>
          </cell>
          <cell r="H4905">
            <v>0</v>
          </cell>
          <cell r="I4905">
            <v>1</v>
          </cell>
        </row>
        <row r="4906">
          <cell r="A4906" t="str">
            <v>3547100550676EF+0325+00000</v>
          </cell>
          <cell r="B4906" t="str">
            <v>X28</v>
          </cell>
          <cell r="C4906">
            <v>231338013</v>
          </cell>
          <cell r="D4906" t="str">
            <v>2.62</v>
          </cell>
          <cell r="E4906">
            <v>37</v>
          </cell>
          <cell r="H4906">
            <v>3</v>
          </cell>
          <cell r="I4906">
            <v>13</v>
          </cell>
        </row>
        <row r="4907">
          <cell r="A4907" t="str">
            <v>3547100550676EF+0325+02500</v>
          </cell>
          <cell r="B4907" t="str">
            <v>X28</v>
          </cell>
          <cell r="C4907">
            <v>231337932</v>
          </cell>
          <cell r="D4907">
            <v>4</v>
          </cell>
          <cell r="E4907">
            <v>5</v>
          </cell>
          <cell r="F4907">
            <v>20</v>
          </cell>
          <cell r="H4907">
            <v>1</v>
          </cell>
          <cell r="I4907">
            <v>6</v>
          </cell>
        </row>
        <row r="4908">
          <cell r="A4908" t="str">
            <v>3547100550676EF+0325+05000</v>
          </cell>
          <cell r="B4908" t="str">
            <v>X28</v>
          </cell>
          <cell r="C4908">
            <v>231337858</v>
          </cell>
          <cell r="D4908" t="str">
            <v>2.5</v>
          </cell>
          <cell r="E4908">
            <v>17</v>
          </cell>
          <cell r="H4908">
            <v>2</v>
          </cell>
          <cell r="I4908">
            <v>6</v>
          </cell>
        </row>
        <row r="4909">
          <cell r="A4909" t="str">
            <v>3547100550676EF+0325+07500</v>
          </cell>
          <cell r="B4909" t="str">
            <v>X28</v>
          </cell>
          <cell r="C4909">
            <v>231337775</v>
          </cell>
          <cell r="D4909" t="str">
            <v>1.17</v>
          </cell>
          <cell r="E4909">
            <v>10</v>
          </cell>
          <cell r="H4909">
            <v>3</v>
          </cell>
          <cell r="I4909">
            <v>6</v>
          </cell>
        </row>
        <row r="4910">
          <cell r="A4910" t="str">
            <v>3547100550676EF+0325+10000</v>
          </cell>
          <cell r="B4910" t="str">
            <v>X28</v>
          </cell>
          <cell r="C4910">
            <v>231337692</v>
          </cell>
          <cell r="D4910" t="str">
            <v>2.25</v>
          </cell>
          <cell r="E4910">
            <v>10</v>
          </cell>
          <cell r="H4910">
            <v>1</v>
          </cell>
          <cell r="I4910">
            <v>4</v>
          </cell>
        </row>
        <row r="4911">
          <cell r="A4911" t="str">
            <v>3547100550676EF+0325+12500</v>
          </cell>
          <cell r="B4911" t="str">
            <v>X28</v>
          </cell>
          <cell r="C4911">
            <v>231337619</v>
          </cell>
          <cell r="D4911" t="str">
            <v>1.25</v>
          </cell>
          <cell r="E4911">
            <v>6</v>
          </cell>
          <cell r="H4911">
            <v>1</v>
          </cell>
          <cell r="I4911">
            <v>4</v>
          </cell>
        </row>
        <row r="4912">
          <cell r="A4912" t="str">
            <v>3547100550676EF+0325+15000</v>
          </cell>
          <cell r="B4912" t="str">
            <v>X28</v>
          </cell>
          <cell r="C4912">
            <v>231337536</v>
          </cell>
          <cell r="D4912" t="str">
            <v>1.33</v>
          </cell>
          <cell r="E4912">
            <v>4</v>
          </cell>
          <cell r="H4912">
            <v>0</v>
          </cell>
          <cell r="I4912">
            <v>3</v>
          </cell>
        </row>
        <row r="4913">
          <cell r="A4913" t="str">
            <v>3547100550676EF+0325+17500</v>
          </cell>
          <cell r="B4913" t="str">
            <v>X28</v>
          </cell>
          <cell r="C4913">
            <v>231337452</v>
          </cell>
          <cell r="D4913" t="str">
            <v>2.67</v>
          </cell>
          <cell r="E4913">
            <v>8</v>
          </cell>
          <cell r="H4913">
            <v>0</v>
          </cell>
          <cell r="I4913">
            <v>3</v>
          </cell>
        </row>
        <row r="4914">
          <cell r="A4914" t="str">
            <v>3547100550676EF+0325+20000</v>
          </cell>
          <cell r="B4914" t="str">
            <v>X28</v>
          </cell>
          <cell r="C4914">
            <v>231337379</v>
          </cell>
          <cell r="D4914">
            <v>6</v>
          </cell>
          <cell r="E4914">
            <v>12</v>
          </cell>
          <cell r="H4914">
            <v>0</v>
          </cell>
          <cell r="I4914">
            <v>2</v>
          </cell>
        </row>
        <row r="4915">
          <cell r="A4915" t="str">
            <v>3547100550676EF+0350+00000</v>
          </cell>
          <cell r="B4915" t="str">
            <v>X28</v>
          </cell>
          <cell r="C4915">
            <v>231337924</v>
          </cell>
          <cell r="D4915" t="str">
            <v>1.85</v>
          </cell>
          <cell r="E4915">
            <v>27</v>
          </cell>
          <cell r="H4915">
            <v>3</v>
          </cell>
          <cell r="I4915">
            <v>13</v>
          </cell>
        </row>
        <row r="4916">
          <cell r="A4916" t="str">
            <v>3547100550676EF+0350+02500</v>
          </cell>
          <cell r="B4916" t="str">
            <v>X28</v>
          </cell>
          <cell r="C4916">
            <v>231337841</v>
          </cell>
          <cell r="D4916" t="str">
            <v>2.4</v>
          </cell>
          <cell r="E4916">
            <v>5</v>
          </cell>
          <cell r="F4916">
            <v>20</v>
          </cell>
          <cell r="H4916">
            <v>1</v>
          </cell>
          <cell r="I4916">
            <v>10</v>
          </cell>
        </row>
        <row r="4917">
          <cell r="A4917" t="str">
            <v>3547100550676EF+0350+05000</v>
          </cell>
          <cell r="B4917" t="str">
            <v>X28</v>
          </cell>
          <cell r="C4917">
            <v>231337767</v>
          </cell>
          <cell r="D4917" t="str">
            <v>.77</v>
          </cell>
          <cell r="E4917">
            <v>11</v>
          </cell>
          <cell r="H4917">
            <v>1</v>
          </cell>
          <cell r="I4917">
            <v>13</v>
          </cell>
        </row>
        <row r="4918">
          <cell r="A4918" t="str">
            <v>3547100550676EF+0350+07500</v>
          </cell>
          <cell r="B4918" t="str">
            <v>X28</v>
          </cell>
          <cell r="C4918">
            <v>231337684</v>
          </cell>
          <cell r="D4918" t="str">
            <v>5.5</v>
          </cell>
          <cell r="E4918">
            <v>3</v>
          </cell>
          <cell r="F4918">
            <v>20</v>
          </cell>
          <cell r="H4918">
            <v>1</v>
          </cell>
          <cell r="I4918">
            <v>4</v>
          </cell>
        </row>
        <row r="4919">
          <cell r="A4919" t="str">
            <v>3547100550676EF+0350+10000</v>
          </cell>
          <cell r="B4919" t="str">
            <v>X28</v>
          </cell>
          <cell r="C4919">
            <v>231337601</v>
          </cell>
          <cell r="D4919" t="str">
            <v>.83</v>
          </cell>
          <cell r="E4919">
            <v>13</v>
          </cell>
          <cell r="H4919">
            <v>3</v>
          </cell>
          <cell r="I4919">
            <v>12</v>
          </cell>
        </row>
        <row r="4920">
          <cell r="A4920" t="str">
            <v>3547100550676EF+0350+12500</v>
          </cell>
          <cell r="B4920" t="str">
            <v>X28</v>
          </cell>
          <cell r="C4920">
            <v>231337528</v>
          </cell>
          <cell r="D4920">
            <v>3</v>
          </cell>
          <cell r="E4920">
            <v>9</v>
          </cell>
          <cell r="H4920">
            <v>0</v>
          </cell>
          <cell r="I4920">
            <v>3</v>
          </cell>
        </row>
        <row r="4921">
          <cell r="A4921" t="str">
            <v>3547100550676EF+0350+15000</v>
          </cell>
          <cell r="B4921" t="str">
            <v>X28</v>
          </cell>
          <cell r="C4921">
            <v>231337445</v>
          </cell>
          <cell r="D4921">
            <v>5</v>
          </cell>
          <cell r="E4921">
            <v>3</v>
          </cell>
          <cell r="F4921">
            <v>12</v>
          </cell>
          <cell r="H4921">
            <v>0</v>
          </cell>
          <cell r="I4921">
            <v>3</v>
          </cell>
        </row>
        <row r="4922">
          <cell r="A4922" t="str">
            <v>3547100550676EF+0350+17500</v>
          </cell>
          <cell r="B4922" t="str">
            <v>X28</v>
          </cell>
          <cell r="C4922">
            <v>231337361</v>
          </cell>
          <cell r="D4922">
            <v>7</v>
          </cell>
          <cell r="E4922">
            <v>7</v>
          </cell>
          <cell r="H4922">
            <v>0</v>
          </cell>
          <cell r="I4922">
            <v>1</v>
          </cell>
        </row>
        <row r="4923">
          <cell r="A4923" t="str">
            <v>3547100550676EF+0350+20000</v>
          </cell>
          <cell r="B4923" t="str">
            <v>X28</v>
          </cell>
          <cell r="C4923">
            <v>231337288</v>
          </cell>
          <cell r="D4923">
            <v>11</v>
          </cell>
          <cell r="E4923">
            <v>11</v>
          </cell>
          <cell r="H4923">
            <v>0</v>
          </cell>
          <cell r="I4923">
            <v>1</v>
          </cell>
        </row>
        <row r="4924">
          <cell r="A4924" t="str">
            <v>3547100550676EF+0375+00000</v>
          </cell>
          <cell r="B4924" t="str">
            <v>X28</v>
          </cell>
          <cell r="C4924">
            <v>231337833</v>
          </cell>
          <cell r="D4924" t="str">
            <v>.17</v>
          </cell>
          <cell r="E4924">
            <v>6</v>
          </cell>
          <cell r="H4924">
            <v>5</v>
          </cell>
          <cell r="I4924">
            <v>6</v>
          </cell>
        </row>
        <row r="4925">
          <cell r="A4925" t="str">
            <v>3547100550676EF+0375+02500</v>
          </cell>
          <cell r="B4925" t="str">
            <v>X28</v>
          </cell>
          <cell r="C4925">
            <v>231337759</v>
          </cell>
          <cell r="D4925">
            <v>1</v>
          </cell>
          <cell r="E4925">
            <v>6</v>
          </cell>
          <cell r="H4925">
            <v>2</v>
          </cell>
          <cell r="I4925">
            <v>4</v>
          </cell>
        </row>
        <row r="4926">
          <cell r="A4926" t="str">
            <v>3547100550676EF+0375+05000</v>
          </cell>
          <cell r="B4926" t="str">
            <v>X28</v>
          </cell>
          <cell r="C4926">
            <v>231337676</v>
          </cell>
          <cell r="D4926" t="str">
            <v>2.75</v>
          </cell>
          <cell r="E4926">
            <v>11</v>
          </cell>
          <cell r="H4926">
            <v>0</v>
          </cell>
          <cell r="I4926">
            <v>4</v>
          </cell>
        </row>
        <row r="4927">
          <cell r="A4927" t="str">
            <v>3547100550676EF+0375+07500</v>
          </cell>
          <cell r="B4927" t="str">
            <v>X28</v>
          </cell>
          <cell r="C4927">
            <v>231337593</v>
          </cell>
          <cell r="D4927" t="str">
            <v>1.71</v>
          </cell>
          <cell r="E4927">
            <v>14</v>
          </cell>
          <cell r="H4927">
            <v>2</v>
          </cell>
          <cell r="I4927">
            <v>7</v>
          </cell>
        </row>
        <row r="4928">
          <cell r="A4928" t="str">
            <v>3547100550676EF+0375+10000</v>
          </cell>
          <cell r="B4928" t="str">
            <v>X28</v>
          </cell>
          <cell r="C4928">
            <v>231337510</v>
          </cell>
          <cell r="D4928">
            <v>2</v>
          </cell>
          <cell r="E4928">
            <v>17</v>
          </cell>
          <cell r="H4928">
            <v>3</v>
          </cell>
          <cell r="I4928">
            <v>7</v>
          </cell>
        </row>
        <row r="4929">
          <cell r="A4929" t="str">
            <v>3547100550676EF+0375+12500</v>
          </cell>
          <cell r="B4929" t="str">
            <v>X28</v>
          </cell>
          <cell r="C4929">
            <v>231337437</v>
          </cell>
          <cell r="D4929">
            <v>4</v>
          </cell>
          <cell r="E4929">
            <v>12</v>
          </cell>
          <cell r="H4929">
            <v>0</v>
          </cell>
          <cell r="I4929">
            <v>3</v>
          </cell>
        </row>
        <row r="4930">
          <cell r="A4930" t="str">
            <v>3547100550676EF+0375+15000</v>
          </cell>
          <cell r="B4930" t="str">
            <v>X28</v>
          </cell>
          <cell r="C4930">
            <v>231337353</v>
          </cell>
          <cell r="D4930" t="str">
            <v>2.5</v>
          </cell>
          <cell r="E4930">
            <v>5</v>
          </cell>
          <cell r="H4930">
            <v>0</v>
          </cell>
          <cell r="I4930">
            <v>2</v>
          </cell>
        </row>
        <row r="4931">
          <cell r="A4931" t="str">
            <v>3547100550676EF+0375+17500</v>
          </cell>
          <cell r="B4931" t="str">
            <v>X28</v>
          </cell>
          <cell r="C4931">
            <v>231337270</v>
          </cell>
          <cell r="D4931" t="str">
            <v>7.5</v>
          </cell>
          <cell r="E4931">
            <v>15</v>
          </cell>
          <cell r="H4931">
            <v>0</v>
          </cell>
          <cell r="I4931">
            <v>2</v>
          </cell>
        </row>
        <row r="4932">
          <cell r="A4932" t="str">
            <v>3547100550676EF+0375+20000</v>
          </cell>
          <cell r="B4932" t="str">
            <v>X28</v>
          </cell>
          <cell r="C4932">
            <v>231337197</v>
          </cell>
          <cell r="D4932" t="str">
            <v>2.5</v>
          </cell>
          <cell r="E4932">
            <v>6</v>
          </cell>
          <cell r="H4932">
            <v>1</v>
          </cell>
          <cell r="I4932">
            <v>2</v>
          </cell>
        </row>
        <row r="4933">
          <cell r="A4933" t="str">
            <v>3547100550676EF+0400+00000</v>
          </cell>
          <cell r="B4933" t="str">
            <v>X28</v>
          </cell>
          <cell r="C4933">
            <v>231337742</v>
          </cell>
          <cell r="D4933" t="str">
            <v>1.64</v>
          </cell>
          <cell r="E4933">
            <v>19</v>
          </cell>
          <cell r="H4933">
            <v>1</v>
          </cell>
          <cell r="I4933">
            <v>11</v>
          </cell>
        </row>
        <row r="4934">
          <cell r="A4934" t="str">
            <v>3547100550676EF+0400+02500</v>
          </cell>
          <cell r="B4934" t="str">
            <v>X28</v>
          </cell>
          <cell r="C4934">
            <v>231337668</v>
          </cell>
          <cell r="D4934" t="str">
            <v>1.5</v>
          </cell>
          <cell r="E4934">
            <v>8</v>
          </cell>
          <cell r="H4934">
            <v>2</v>
          </cell>
          <cell r="I4934">
            <v>4</v>
          </cell>
        </row>
        <row r="4935">
          <cell r="A4935" t="str">
            <v>3547100550676EF+0400+05000</v>
          </cell>
          <cell r="B4935" t="str">
            <v>X28</v>
          </cell>
          <cell r="C4935">
            <v>231337585</v>
          </cell>
          <cell r="D4935" t="str">
            <v>.8</v>
          </cell>
          <cell r="E4935">
            <v>6</v>
          </cell>
          <cell r="H4935">
            <v>2</v>
          </cell>
          <cell r="I4935">
            <v>5</v>
          </cell>
        </row>
        <row r="4936">
          <cell r="A4936" t="str">
            <v>3547100550676EF+0400+07500</v>
          </cell>
          <cell r="B4936" t="str">
            <v>X28</v>
          </cell>
          <cell r="C4936">
            <v>231337502</v>
          </cell>
          <cell r="D4936" t="str">
            <v>4.75</v>
          </cell>
          <cell r="E4936">
            <v>19</v>
          </cell>
          <cell r="H4936">
            <v>0</v>
          </cell>
          <cell r="I4936">
            <v>4</v>
          </cell>
        </row>
        <row r="4937">
          <cell r="A4937" t="str">
            <v>3547100550676EF+0400+10000</v>
          </cell>
          <cell r="B4937" t="str">
            <v>X28</v>
          </cell>
          <cell r="C4937">
            <v>231337429</v>
          </cell>
          <cell r="D4937" t="str">
            <v>.83</v>
          </cell>
          <cell r="E4937">
            <v>6</v>
          </cell>
          <cell r="H4937">
            <v>1</v>
          </cell>
          <cell r="I4937">
            <v>6</v>
          </cell>
        </row>
        <row r="4938">
          <cell r="A4938" t="str">
            <v>3547100550676EF+0400+12500</v>
          </cell>
          <cell r="B4938" t="str">
            <v>X28</v>
          </cell>
          <cell r="C4938">
            <v>231337346</v>
          </cell>
          <cell r="D4938" t="str">
            <v>6.5</v>
          </cell>
          <cell r="E4938">
            <v>13</v>
          </cell>
          <cell r="H4938">
            <v>0</v>
          </cell>
          <cell r="I4938">
            <v>2</v>
          </cell>
        </row>
        <row r="4939">
          <cell r="A4939" t="str">
            <v>3547100550676EF+0400+15000</v>
          </cell>
          <cell r="B4939" t="str">
            <v>X28</v>
          </cell>
          <cell r="C4939">
            <v>231337262</v>
          </cell>
          <cell r="D4939">
            <v>8</v>
          </cell>
          <cell r="E4939">
            <v>16</v>
          </cell>
          <cell r="H4939">
            <v>0</v>
          </cell>
          <cell r="I4939">
            <v>2</v>
          </cell>
        </row>
        <row r="4940">
          <cell r="A4940" t="str">
            <v>3547100550676EF+0400+17500</v>
          </cell>
          <cell r="B4940" t="str">
            <v>X28</v>
          </cell>
          <cell r="C4940">
            <v>231337189</v>
          </cell>
          <cell r="D4940">
            <v>20</v>
          </cell>
          <cell r="E4940">
            <v>1</v>
          </cell>
          <cell r="F4940">
            <v>20</v>
          </cell>
          <cell r="H4940">
            <v>1</v>
          </cell>
          <cell r="I4940">
            <v>1</v>
          </cell>
        </row>
        <row r="4941">
          <cell r="A4941" t="str">
            <v>3547100550676EF+0400+20000</v>
          </cell>
          <cell r="B4941" t="str">
            <v>X28</v>
          </cell>
          <cell r="C4941">
            <v>231337106</v>
          </cell>
          <cell r="D4941">
            <v>17</v>
          </cell>
          <cell r="E4941">
            <v>17</v>
          </cell>
          <cell r="H4941">
            <v>0</v>
          </cell>
          <cell r="I4941">
            <v>1</v>
          </cell>
        </row>
        <row r="4942">
          <cell r="A4942" t="str">
            <v>3547100550676EF+0425+00000</v>
          </cell>
          <cell r="B4942" t="str">
            <v>X28</v>
          </cell>
          <cell r="C4942">
            <v>231337650</v>
          </cell>
          <cell r="D4942" t="str">
            <v>1.33</v>
          </cell>
          <cell r="E4942">
            <v>9</v>
          </cell>
          <cell r="H4942">
            <v>1</v>
          </cell>
          <cell r="I4942">
            <v>6</v>
          </cell>
        </row>
        <row r="4943">
          <cell r="A4943" t="str">
            <v>3547100550676EF+0425+02500</v>
          </cell>
          <cell r="B4943" t="str">
            <v>X28</v>
          </cell>
          <cell r="C4943">
            <v>231337577</v>
          </cell>
          <cell r="D4943">
            <v>12</v>
          </cell>
          <cell r="E4943">
            <v>5</v>
          </cell>
          <cell r="F4943">
            <v>31</v>
          </cell>
          <cell r="H4943">
            <v>0</v>
          </cell>
          <cell r="I4943">
            <v>3</v>
          </cell>
        </row>
        <row r="4944">
          <cell r="A4944" t="str">
            <v>3547100550676EF+0425+05000</v>
          </cell>
          <cell r="B4944" t="str">
            <v>X28</v>
          </cell>
          <cell r="C4944">
            <v>231337494</v>
          </cell>
          <cell r="D4944" t="str">
            <v>2.88</v>
          </cell>
          <cell r="F4944">
            <v>26</v>
          </cell>
          <cell r="H4944">
            <v>3</v>
          </cell>
          <cell r="I4944">
            <v>8</v>
          </cell>
        </row>
        <row r="4945">
          <cell r="A4945" t="str">
            <v>3547100550676EF+0425+07500</v>
          </cell>
          <cell r="B4945" t="str">
            <v>X28</v>
          </cell>
          <cell r="C4945">
            <v>231337411</v>
          </cell>
          <cell r="D4945">
            <v>1</v>
          </cell>
          <cell r="E4945">
            <v>4</v>
          </cell>
          <cell r="F4945">
            <v>7</v>
          </cell>
          <cell r="H4945">
            <v>2</v>
          </cell>
          <cell r="I4945">
            <v>9</v>
          </cell>
        </row>
        <row r="4946">
          <cell r="A4946" t="str">
            <v>3547100550676EF+0425+10000</v>
          </cell>
          <cell r="B4946" t="str">
            <v>X28</v>
          </cell>
          <cell r="C4946">
            <v>231337338</v>
          </cell>
          <cell r="D4946" t="str">
            <v>6.5</v>
          </cell>
          <cell r="E4946">
            <v>13</v>
          </cell>
          <cell r="H4946">
            <v>0</v>
          </cell>
          <cell r="I4946">
            <v>2</v>
          </cell>
        </row>
        <row r="4947">
          <cell r="A4947" t="str">
            <v>3547100550676EF+0425+12500</v>
          </cell>
          <cell r="B4947" t="str">
            <v>X28</v>
          </cell>
          <cell r="C4947">
            <v>231337254</v>
          </cell>
          <cell r="D4947">
            <v>8</v>
          </cell>
          <cell r="E4947">
            <v>8</v>
          </cell>
          <cell r="H4947">
            <v>0</v>
          </cell>
          <cell r="I4947">
            <v>1</v>
          </cell>
        </row>
        <row r="4948">
          <cell r="A4948" t="str">
            <v>3547100550676EF+0425+15000</v>
          </cell>
          <cell r="B4948" t="str">
            <v>X28</v>
          </cell>
          <cell r="C4948">
            <v>231337171</v>
          </cell>
          <cell r="D4948">
            <v>20</v>
          </cell>
          <cell r="E4948">
            <v>20</v>
          </cell>
          <cell r="H4948">
            <v>0</v>
          </cell>
          <cell r="I4948">
            <v>1</v>
          </cell>
        </row>
        <row r="4949">
          <cell r="A4949" t="str">
            <v>3547100550676EF+0425+17500</v>
          </cell>
          <cell r="B4949" t="str">
            <v>X28</v>
          </cell>
          <cell r="C4949">
            <v>231337098</v>
          </cell>
          <cell r="D4949">
            <v>11</v>
          </cell>
          <cell r="E4949">
            <v>11</v>
          </cell>
          <cell r="H4949">
            <v>0</v>
          </cell>
          <cell r="I4949">
            <v>1</v>
          </cell>
        </row>
        <row r="4950">
          <cell r="A4950" t="str">
            <v>3547100550676EF+0450+00000</v>
          </cell>
          <cell r="B4950" t="str">
            <v>X28</v>
          </cell>
          <cell r="C4950">
            <v>231337569</v>
          </cell>
          <cell r="D4950" t="str">
            <v>2.14</v>
          </cell>
          <cell r="E4950">
            <v>16</v>
          </cell>
          <cell r="H4950">
            <v>1</v>
          </cell>
          <cell r="I4950">
            <v>7</v>
          </cell>
        </row>
        <row r="4951">
          <cell r="A4951" t="str">
            <v>3547100550676EF+0450+02500</v>
          </cell>
          <cell r="B4951" t="str">
            <v>X28</v>
          </cell>
          <cell r="C4951">
            <v>231337486</v>
          </cell>
          <cell r="D4951" t="str">
            <v>6.5</v>
          </cell>
          <cell r="E4951">
            <v>13</v>
          </cell>
          <cell r="H4951">
            <v>0</v>
          </cell>
          <cell r="I4951">
            <v>2</v>
          </cell>
        </row>
        <row r="4952">
          <cell r="A4952" t="str">
            <v>3547100550676EF+0450+05000</v>
          </cell>
          <cell r="B4952" t="str">
            <v>X28</v>
          </cell>
          <cell r="C4952">
            <v>231337403</v>
          </cell>
          <cell r="D4952" t="str">
            <v>1.25</v>
          </cell>
          <cell r="F4952">
            <v>8</v>
          </cell>
          <cell r="H4952">
            <v>3</v>
          </cell>
          <cell r="I4952">
            <v>4</v>
          </cell>
        </row>
        <row r="4953">
          <cell r="A4953" t="str">
            <v>3547100550676EF+0450+07500</v>
          </cell>
          <cell r="B4953" t="str">
            <v>X28</v>
          </cell>
          <cell r="C4953">
            <v>231337320</v>
          </cell>
          <cell r="D4953" t="str">
            <v>4.33</v>
          </cell>
          <cell r="E4953">
            <v>13</v>
          </cell>
          <cell r="H4953">
            <v>0</v>
          </cell>
          <cell r="I4953">
            <v>3</v>
          </cell>
        </row>
        <row r="4954">
          <cell r="A4954" t="str">
            <v>3547100550676EF+0450+10000</v>
          </cell>
          <cell r="B4954" t="str">
            <v>X28</v>
          </cell>
          <cell r="C4954">
            <v>231337247</v>
          </cell>
          <cell r="D4954">
            <v>2</v>
          </cell>
          <cell r="E4954">
            <v>7</v>
          </cell>
          <cell r="H4954">
            <v>1</v>
          </cell>
          <cell r="I4954">
            <v>3</v>
          </cell>
        </row>
        <row r="4955">
          <cell r="A4955" t="str">
            <v>3547100550676EF+0450+12500</v>
          </cell>
          <cell r="B4955" t="str">
            <v>X28</v>
          </cell>
          <cell r="C4955">
            <v>231337163</v>
          </cell>
          <cell r="D4955">
            <v>6</v>
          </cell>
          <cell r="E4955">
            <v>13</v>
          </cell>
          <cell r="H4955">
            <v>1</v>
          </cell>
          <cell r="I4955">
            <v>2</v>
          </cell>
        </row>
        <row r="4956">
          <cell r="A4956" t="str">
            <v>3547100550676EF+0450+15000</v>
          </cell>
          <cell r="B4956" t="str">
            <v>X28</v>
          </cell>
          <cell r="C4956">
            <v>231337080</v>
          </cell>
          <cell r="D4956">
            <v>3</v>
          </cell>
          <cell r="E4956">
            <v>7</v>
          </cell>
          <cell r="H4956">
            <v>1</v>
          </cell>
          <cell r="I4956">
            <v>2</v>
          </cell>
        </row>
        <row r="4957">
          <cell r="A4957" t="str">
            <v>3547100550676EF+0475+00000</v>
          </cell>
          <cell r="B4957" t="str">
            <v>X28</v>
          </cell>
          <cell r="C4957">
            <v>231337478</v>
          </cell>
          <cell r="D4957">
            <v>3</v>
          </cell>
          <cell r="E4957">
            <v>13</v>
          </cell>
          <cell r="H4957">
            <v>1</v>
          </cell>
          <cell r="I4957">
            <v>4</v>
          </cell>
        </row>
        <row r="4958">
          <cell r="A4958" t="str">
            <v>3547100550676EF+0475+02500</v>
          </cell>
          <cell r="B4958" t="str">
            <v>X28</v>
          </cell>
          <cell r="C4958">
            <v>231337395</v>
          </cell>
          <cell r="D4958" t="str">
            <v>3.5</v>
          </cell>
          <cell r="E4958">
            <v>7</v>
          </cell>
          <cell r="H4958">
            <v>0</v>
          </cell>
          <cell r="I4958">
            <v>2</v>
          </cell>
        </row>
        <row r="4959">
          <cell r="A4959" t="str">
            <v>3547100550676EF+0475+05000</v>
          </cell>
          <cell r="B4959" t="str">
            <v>X28</v>
          </cell>
          <cell r="C4959">
            <v>231337312</v>
          </cell>
          <cell r="D4959" t="str">
            <v>4.5</v>
          </cell>
          <cell r="E4959">
            <v>3</v>
          </cell>
          <cell r="F4959">
            <v>8</v>
          </cell>
          <cell r="H4959">
            <v>2</v>
          </cell>
          <cell r="I4959">
            <v>2</v>
          </cell>
        </row>
        <row r="4960">
          <cell r="A4960" t="str">
            <v>3547100550676EF+0475+07500</v>
          </cell>
          <cell r="B4960" t="str">
            <v>X28</v>
          </cell>
          <cell r="C4960">
            <v>231337239</v>
          </cell>
          <cell r="D4960" t="str">
            <v>4.33</v>
          </cell>
          <cell r="E4960">
            <v>14</v>
          </cell>
          <cell r="H4960">
            <v>1</v>
          </cell>
          <cell r="I4960">
            <v>3</v>
          </cell>
        </row>
        <row r="4961">
          <cell r="A4961" t="str">
            <v>3547100550676EF+0475+10000</v>
          </cell>
          <cell r="B4961" t="str">
            <v>X28</v>
          </cell>
          <cell r="C4961">
            <v>231337155</v>
          </cell>
          <cell r="D4961">
            <v>5</v>
          </cell>
          <cell r="E4961">
            <v>10</v>
          </cell>
          <cell r="H4961">
            <v>0</v>
          </cell>
          <cell r="I4961">
            <v>2</v>
          </cell>
        </row>
        <row r="4962">
          <cell r="A4962" t="str">
            <v>3547100550676EF+0475+12500</v>
          </cell>
          <cell r="B4962" t="str">
            <v>X28</v>
          </cell>
          <cell r="C4962">
            <v>231337072</v>
          </cell>
          <cell r="D4962">
            <v>4</v>
          </cell>
          <cell r="E4962">
            <v>8</v>
          </cell>
          <cell r="H4962">
            <v>0</v>
          </cell>
          <cell r="I4962">
            <v>2</v>
          </cell>
        </row>
        <row r="4963">
          <cell r="A4963" t="str">
            <v>3547100550676EF+0500+00000</v>
          </cell>
          <cell r="B4963" t="str">
            <v>X28</v>
          </cell>
          <cell r="C4963">
            <v>231337387</v>
          </cell>
          <cell r="D4963" t="str">
            <v>1.4</v>
          </cell>
          <cell r="E4963">
            <v>8</v>
          </cell>
          <cell r="H4963">
            <v>1</v>
          </cell>
          <cell r="I4963">
            <v>5</v>
          </cell>
        </row>
        <row r="4964">
          <cell r="A4964" t="str">
            <v>3547100550676EF+0500+02500</v>
          </cell>
          <cell r="B4964" t="str">
            <v>X28</v>
          </cell>
          <cell r="C4964">
            <v>231337304</v>
          </cell>
          <cell r="D4964">
            <v>12</v>
          </cell>
          <cell r="E4964">
            <v>12</v>
          </cell>
          <cell r="H4964">
            <v>0</v>
          </cell>
          <cell r="I4964">
            <v>1</v>
          </cell>
        </row>
        <row r="4965">
          <cell r="A4965" t="str">
            <v>3547100550676EF+0500+05000</v>
          </cell>
          <cell r="B4965" t="str">
            <v>X28</v>
          </cell>
          <cell r="C4965">
            <v>231337221</v>
          </cell>
          <cell r="D4965">
            <v>3</v>
          </cell>
          <cell r="E4965">
            <v>9</v>
          </cell>
          <cell r="H4965">
            <v>0</v>
          </cell>
          <cell r="I4965">
            <v>3</v>
          </cell>
        </row>
        <row r="4966">
          <cell r="A4966" t="str">
            <v>3547100550676EF+0500+07500</v>
          </cell>
          <cell r="B4966" t="str">
            <v>X28</v>
          </cell>
          <cell r="C4966">
            <v>231337148</v>
          </cell>
          <cell r="D4966" t="str">
            <v>9.5</v>
          </cell>
          <cell r="E4966">
            <v>19</v>
          </cell>
          <cell r="H4966">
            <v>0</v>
          </cell>
          <cell r="I4966">
            <v>2</v>
          </cell>
        </row>
        <row r="4967">
          <cell r="A4967" t="str">
            <v>3547100550676EF+0500+10000</v>
          </cell>
          <cell r="B4967" t="str">
            <v>X28</v>
          </cell>
          <cell r="C4967">
            <v>231337064</v>
          </cell>
          <cell r="D4967" t="str">
            <v>5.5</v>
          </cell>
          <cell r="E4967">
            <v>11</v>
          </cell>
          <cell r="H4967">
            <v>0</v>
          </cell>
          <cell r="I4967">
            <v>2</v>
          </cell>
        </row>
        <row r="4968">
          <cell r="A4968" t="str">
            <v>3547100550676EF+0525+00000</v>
          </cell>
          <cell r="B4968" t="str">
            <v>X28</v>
          </cell>
          <cell r="C4968">
            <v>231337296</v>
          </cell>
          <cell r="D4968" t="str">
            <v>7.5</v>
          </cell>
          <cell r="E4968">
            <v>15</v>
          </cell>
          <cell r="H4968">
            <v>0</v>
          </cell>
          <cell r="I4968">
            <v>2</v>
          </cell>
        </row>
        <row r="4969">
          <cell r="A4969" t="str">
            <v>3547100550676EF+0525+02500</v>
          </cell>
          <cell r="B4969" t="str">
            <v>X28</v>
          </cell>
          <cell r="C4969">
            <v>231337213</v>
          </cell>
          <cell r="D4969">
            <v>12</v>
          </cell>
          <cell r="E4969">
            <v>12</v>
          </cell>
          <cell r="H4969">
            <v>0</v>
          </cell>
          <cell r="I4969">
            <v>1</v>
          </cell>
        </row>
        <row r="4970">
          <cell r="A4970" t="str">
            <v>3547100550676EF+0525+05000</v>
          </cell>
          <cell r="B4970" t="str">
            <v>X28</v>
          </cell>
          <cell r="C4970">
            <v>231337130</v>
          </cell>
          <cell r="D4970" t="str">
            <v>10.5</v>
          </cell>
          <cell r="E4970">
            <v>21</v>
          </cell>
          <cell r="H4970">
            <v>0</v>
          </cell>
          <cell r="I4970">
            <v>2</v>
          </cell>
        </row>
        <row r="4971">
          <cell r="A4971" t="str">
            <v>3547100550676EF+0525+07500</v>
          </cell>
          <cell r="B4971" t="str">
            <v>X28</v>
          </cell>
          <cell r="C4971">
            <v>231337056</v>
          </cell>
          <cell r="D4971" t="str">
            <v>3.5</v>
          </cell>
          <cell r="E4971">
            <v>7</v>
          </cell>
          <cell r="H4971">
            <v>0</v>
          </cell>
          <cell r="I4971">
            <v>2</v>
          </cell>
        </row>
        <row r="4972">
          <cell r="A4972" t="str">
            <v>3547100550676EF+0550+00000</v>
          </cell>
          <cell r="B4972" t="str">
            <v>X28</v>
          </cell>
          <cell r="C4972">
            <v>231337205</v>
          </cell>
          <cell r="D4972" t="str">
            <v>1.5</v>
          </cell>
          <cell r="E4972">
            <v>6</v>
          </cell>
          <cell r="H4972">
            <v>0</v>
          </cell>
          <cell r="I4972">
            <v>4</v>
          </cell>
        </row>
        <row r="4973">
          <cell r="A4973" t="str">
            <v>3547100550676EF+0550+02500</v>
          </cell>
          <cell r="B4973" t="str">
            <v>X28</v>
          </cell>
          <cell r="C4973">
            <v>231337122</v>
          </cell>
          <cell r="D4973">
            <v>6</v>
          </cell>
          <cell r="E4973">
            <v>12</v>
          </cell>
          <cell r="H4973">
            <v>0</v>
          </cell>
          <cell r="I4973">
            <v>2</v>
          </cell>
        </row>
        <row r="4974">
          <cell r="A4974" t="str">
            <v>3547100550676EF+0550+05000</v>
          </cell>
          <cell r="B4974" t="str">
            <v>X28</v>
          </cell>
          <cell r="C4974">
            <v>231337049</v>
          </cell>
          <cell r="D4974">
            <v>5</v>
          </cell>
          <cell r="E4974">
            <v>11</v>
          </cell>
          <cell r="H4974">
            <v>1</v>
          </cell>
          <cell r="I4974">
            <v>2</v>
          </cell>
        </row>
        <row r="4975">
          <cell r="A4975" t="str">
            <v>3547100550676EF+0575+00000</v>
          </cell>
          <cell r="B4975" t="str">
            <v>X28</v>
          </cell>
          <cell r="C4975">
            <v>231337114</v>
          </cell>
          <cell r="D4975">
            <v>18</v>
          </cell>
          <cell r="E4975">
            <v>18</v>
          </cell>
          <cell r="H4975">
            <v>0</v>
          </cell>
          <cell r="I4975">
            <v>1</v>
          </cell>
        </row>
        <row r="4976">
          <cell r="A4976" t="str">
            <v>3547100550676EF+0575+02500</v>
          </cell>
          <cell r="B4976" t="str">
            <v>X28</v>
          </cell>
          <cell r="C4976">
            <v>231337031</v>
          </cell>
          <cell r="D4976" t="str">
            <v>7.5</v>
          </cell>
          <cell r="E4976">
            <v>15</v>
          </cell>
          <cell r="H4976">
            <v>0</v>
          </cell>
          <cell r="I4976">
            <v>2</v>
          </cell>
        </row>
        <row r="4977">
          <cell r="A4977" t="str">
            <v>3547100550676EF+0600+00000</v>
          </cell>
          <cell r="B4977" t="str">
            <v>X28</v>
          </cell>
          <cell r="C4977">
            <v>231337023</v>
          </cell>
          <cell r="D4977" t="str">
            <v>5.5</v>
          </cell>
          <cell r="E4977">
            <v>12</v>
          </cell>
          <cell r="H4977">
            <v>1</v>
          </cell>
          <cell r="I4977">
            <v>2</v>
          </cell>
        </row>
        <row r="4978">
          <cell r="A4978" t="str">
            <v>3547100550676EF-0025+05000</v>
          </cell>
          <cell r="B4978" t="str">
            <v>X28</v>
          </cell>
          <cell r="C4978">
            <v>231339110</v>
          </cell>
          <cell r="D4978" t="str">
            <v>7.25</v>
          </cell>
          <cell r="E4978">
            <v>31</v>
          </cell>
          <cell r="H4978">
            <v>2</v>
          </cell>
          <cell r="I4978">
            <v>4</v>
          </cell>
        </row>
        <row r="4979">
          <cell r="A4979" t="str">
            <v>3547100550676EF-0025+07500</v>
          </cell>
          <cell r="B4979" t="str">
            <v>X28</v>
          </cell>
          <cell r="C4979">
            <v>231339037</v>
          </cell>
          <cell r="D4979">
            <v>4</v>
          </cell>
          <cell r="E4979">
            <v>25</v>
          </cell>
          <cell r="H4979">
            <v>1</v>
          </cell>
          <cell r="I4979">
            <v>6</v>
          </cell>
        </row>
        <row r="4980">
          <cell r="A4980" t="str">
            <v>3547100550676EF-0025+10000</v>
          </cell>
          <cell r="B4980" t="str">
            <v>X28</v>
          </cell>
          <cell r="C4980">
            <v>231338955</v>
          </cell>
          <cell r="D4980" t="str">
            <v>2.75</v>
          </cell>
          <cell r="E4980">
            <v>11</v>
          </cell>
          <cell r="H4980">
            <v>0</v>
          </cell>
          <cell r="I4980">
            <v>4</v>
          </cell>
        </row>
        <row r="4981">
          <cell r="A4981" t="str">
            <v>3547100550676EF-0025+12500</v>
          </cell>
          <cell r="B4981" t="str">
            <v>X28</v>
          </cell>
          <cell r="C4981">
            <v>231338872</v>
          </cell>
          <cell r="D4981">
            <v>5</v>
          </cell>
          <cell r="E4981">
            <v>21</v>
          </cell>
          <cell r="H4981">
            <v>1</v>
          </cell>
          <cell r="I4981">
            <v>4</v>
          </cell>
        </row>
        <row r="4982">
          <cell r="A4982" t="str">
            <v>3547100550676EF-0025+15000</v>
          </cell>
          <cell r="B4982" t="str">
            <v>X28</v>
          </cell>
          <cell r="C4982">
            <v>231338799</v>
          </cell>
          <cell r="D4982" t="str">
            <v>8.5</v>
          </cell>
          <cell r="E4982">
            <v>17</v>
          </cell>
          <cell r="H4982">
            <v>0</v>
          </cell>
          <cell r="I4982">
            <v>2</v>
          </cell>
        </row>
        <row r="4983">
          <cell r="A4983" t="str">
            <v>3547100550676EF-0025+17500</v>
          </cell>
          <cell r="B4983" t="str">
            <v>X28</v>
          </cell>
          <cell r="C4983">
            <v>231338716</v>
          </cell>
          <cell r="D4983" t="str">
            <v>5.5</v>
          </cell>
          <cell r="E4983">
            <v>11</v>
          </cell>
          <cell r="H4983">
            <v>0</v>
          </cell>
          <cell r="I4983">
            <v>2</v>
          </cell>
        </row>
        <row r="4984">
          <cell r="A4984" t="str">
            <v>3547100550676EF-0025+20000</v>
          </cell>
          <cell r="B4984" t="str">
            <v>X28</v>
          </cell>
          <cell r="C4984">
            <v>231338633</v>
          </cell>
          <cell r="D4984">
            <v>8</v>
          </cell>
          <cell r="E4984">
            <v>16</v>
          </cell>
          <cell r="H4984">
            <v>0</v>
          </cell>
          <cell r="I4984">
            <v>2</v>
          </cell>
        </row>
        <row r="4985">
          <cell r="A4985" t="str">
            <v>3547100550676EF-0050+07500</v>
          </cell>
          <cell r="B4985" t="str">
            <v>X28</v>
          </cell>
          <cell r="C4985">
            <v>231339128</v>
          </cell>
          <cell r="D4985" t="str">
            <v>3.33</v>
          </cell>
          <cell r="E4985">
            <v>11</v>
          </cell>
          <cell r="H4985">
            <v>1</v>
          </cell>
          <cell r="I4985">
            <v>3</v>
          </cell>
        </row>
        <row r="4986">
          <cell r="A4986" t="str">
            <v>3547100550676EF-0050+10000</v>
          </cell>
          <cell r="B4986" t="str">
            <v>X28</v>
          </cell>
          <cell r="C4986">
            <v>231339045</v>
          </cell>
          <cell r="D4986" t="str">
            <v>4.67</v>
          </cell>
          <cell r="E4986">
            <v>2</v>
          </cell>
          <cell r="F4986">
            <v>14</v>
          </cell>
          <cell r="H4986">
            <v>2</v>
          </cell>
          <cell r="I4986">
            <v>3</v>
          </cell>
        </row>
        <row r="4987">
          <cell r="A4987" t="str">
            <v>3547100550676EF-0050+12500</v>
          </cell>
          <cell r="B4987" t="str">
            <v>X28</v>
          </cell>
          <cell r="C4987">
            <v>231338963</v>
          </cell>
          <cell r="D4987">
            <v>5</v>
          </cell>
          <cell r="E4987">
            <v>16</v>
          </cell>
          <cell r="H4987">
            <v>1</v>
          </cell>
          <cell r="I4987">
            <v>3</v>
          </cell>
        </row>
        <row r="4988">
          <cell r="A4988" t="str">
            <v>3547100550676EF-0050+15000</v>
          </cell>
          <cell r="B4988" t="str">
            <v>X28</v>
          </cell>
          <cell r="C4988">
            <v>231338880</v>
          </cell>
          <cell r="D4988">
            <v>9</v>
          </cell>
          <cell r="E4988">
            <v>19</v>
          </cell>
          <cell r="H4988">
            <v>1</v>
          </cell>
          <cell r="I4988">
            <v>2</v>
          </cell>
        </row>
        <row r="4989">
          <cell r="A4989" t="str">
            <v>3547100550676EF-0050+17500</v>
          </cell>
          <cell r="B4989" t="str">
            <v>X28</v>
          </cell>
          <cell r="C4989">
            <v>231338807</v>
          </cell>
          <cell r="D4989" t="str">
            <v>10.5</v>
          </cell>
          <cell r="E4989">
            <v>21</v>
          </cell>
          <cell r="H4989">
            <v>0</v>
          </cell>
          <cell r="I4989">
            <v>2</v>
          </cell>
        </row>
        <row r="4990">
          <cell r="A4990" t="str">
            <v>3547100550676EF-0050+20000</v>
          </cell>
          <cell r="B4990" t="str">
            <v>X28</v>
          </cell>
          <cell r="C4990">
            <v>231338724</v>
          </cell>
          <cell r="D4990" t="str">
            <v>2.67</v>
          </cell>
          <cell r="E4990">
            <v>8</v>
          </cell>
          <cell r="H4990">
            <v>0</v>
          </cell>
          <cell r="I4990">
            <v>3</v>
          </cell>
        </row>
        <row r="4991">
          <cell r="A4991" t="str">
            <v>3547100550676EF-0075+10000</v>
          </cell>
          <cell r="B4991" t="str">
            <v>X28</v>
          </cell>
          <cell r="C4991">
            <v>231339136</v>
          </cell>
          <cell r="D4991" t="str">
            <v>6.67</v>
          </cell>
          <cell r="E4991">
            <v>20</v>
          </cell>
          <cell r="H4991">
            <v>0</v>
          </cell>
          <cell r="I4991">
            <v>3</v>
          </cell>
        </row>
        <row r="4992">
          <cell r="A4992" t="str">
            <v>3547100550676EF-0075+12500</v>
          </cell>
          <cell r="B4992" t="str">
            <v>X28</v>
          </cell>
          <cell r="C4992">
            <v>231339052</v>
          </cell>
          <cell r="D4992" t="str">
            <v>6.33</v>
          </cell>
          <cell r="E4992">
            <v>19</v>
          </cell>
          <cell r="H4992">
            <v>0</v>
          </cell>
          <cell r="I4992">
            <v>3</v>
          </cell>
        </row>
        <row r="4993">
          <cell r="A4993" t="str">
            <v>3547100550676EF-0075+15000</v>
          </cell>
          <cell r="B4993" t="str">
            <v>X28</v>
          </cell>
          <cell r="C4993">
            <v>231338971</v>
          </cell>
          <cell r="D4993">
            <v>6</v>
          </cell>
          <cell r="E4993">
            <v>6</v>
          </cell>
          <cell r="H4993">
            <v>0</v>
          </cell>
          <cell r="I4993">
            <v>1</v>
          </cell>
        </row>
        <row r="4994">
          <cell r="A4994" t="str">
            <v>3547100550676EF-0075+17500</v>
          </cell>
          <cell r="B4994" t="str">
            <v>X28</v>
          </cell>
          <cell r="C4994">
            <v>231338898</v>
          </cell>
          <cell r="D4994">
            <v>34</v>
          </cell>
          <cell r="E4994">
            <v>34</v>
          </cell>
          <cell r="H4994">
            <v>0</v>
          </cell>
          <cell r="I4994">
            <v>1</v>
          </cell>
        </row>
        <row r="4995">
          <cell r="A4995" t="str">
            <v>3547100550676EF-0075+20000</v>
          </cell>
          <cell r="B4995" t="str">
            <v>X28</v>
          </cell>
          <cell r="C4995">
            <v>231338815</v>
          </cell>
          <cell r="D4995">
            <v>9</v>
          </cell>
          <cell r="E4995">
            <v>18</v>
          </cell>
          <cell r="H4995">
            <v>0</v>
          </cell>
          <cell r="I4995">
            <v>2</v>
          </cell>
        </row>
        <row r="4996">
          <cell r="A4996" t="str">
            <v>3547100550676EF-0100+12500</v>
          </cell>
          <cell r="B4996" t="str">
            <v>X28</v>
          </cell>
          <cell r="C4996">
            <v>231339144</v>
          </cell>
          <cell r="D4996">
            <v>20</v>
          </cell>
          <cell r="E4996">
            <v>20</v>
          </cell>
          <cell r="H4996">
            <v>0</v>
          </cell>
          <cell r="I4996">
            <v>1</v>
          </cell>
        </row>
        <row r="4997">
          <cell r="A4997" t="str">
            <v>3547100550676EF-0100+15000</v>
          </cell>
          <cell r="B4997" t="str">
            <v>X28</v>
          </cell>
          <cell r="C4997">
            <v>231339060</v>
          </cell>
          <cell r="D4997">
            <v>7</v>
          </cell>
          <cell r="E4997">
            <v>14</v>
          </cell>
          <cell r="H4997">
            <v>0</v>
          </cell>
          <cell r="I4997">
            <v>2</v>
          </cell>
        </row>
        <row r="4998">
          <cell r="A4998" t="str">
            <v>3547100550676EF-0100+17500</v>
          </cell>
          <cell r="B4998" t="str">
            <v>X28</v>
          </cell>
          <cell r="C4998">
            <v>231338989</v>
          </cell>
          <cell r="D4998">
            <v>4</v>
          </cell>
          <cell r="E4998">
            <v>5</v>
          </cell>
          <cell r="H4998">
            <v>1</v>
          </cell>
          <cell r="I4998">
            <v>1</v>
          </cell>
        </row>
        <row r="4999">
          <cell r="A4999" t="str">
            <v>3547100550676EF-0100+20000</v>
          </cell>
          <cell r="B4999" t="str">
            <v>X28</v>
          </cell>
          <cell r="C4999">
            <v>231338906</v>
          </cell>
          <cell r="D4999">
            <v>21</v>
          </cell>
          <cell r="E4999">
            <v>21</v>
          </cell>
          <cell r="H4999">
            <v>0</v>
          </cell>
          <cell r="I4999">
            <v>1</v>
          </cell>
        </row>
        <row r="5000">
          <cell r="A5000" t="str">
            <v>3547100550676EF-0125+15000</v>
          </cell>
          <cell r="B5000" t="str">
            <v>X28</v>
          </cell>
          <cell r="C5000">
            <v>231339151</v>
          </cell>
          <cell r="D5000">
            <v>25</v>
          </cell>
          <cell r="E5000">
            <v>25</v>
          </cell>
          <cell r="H5000">
            <v>0</v>
          </cell>
          <cell r="I5000">
            <v>1</v>
          </cell>
        </row>
        <row r="5001">
          <cell r="A5001" t="str">
            <v>3547100550676EF-0125+17500</v>
          </cell>
          <cell r="B5001" t="str">
            <v>X28</v>
          </cell>
          <cell r="C5001">
            <v>231339078</v>
          </cell>
          <cell r="D5001">
            <v>8</v>
          </cell>
          <cell r="E5001">
            <v>16</v>
          </cell>
          <cell r="H5001">
            <v>0</v>
          </cell>
          <cell r="I5001">
            <v>2</v>
          </cell>
        </row>
        <row r="5002">
          <cell r="A5002" t="str">
            <v>3547100550676EF-0125+20000</v>
          </cell>
          <cell r="B5002" t="str">
            <v>X28</v>
          </cell>
          <cell r="C5002">
            <v>231338997</v>
          </cell>
          <cell r="D5002">
            <v>14</v>
          </cell>
          <cell r="E5002">
            <v>14</v>
          </cell>
          <cell r="H5002">
            <v>0</v>
          </cell>
          <cell r="I5002">
            <v>1</v>
          </cell>
        </row>
        <row r="5003">
          <cell r="A5003" t="str">
            <v>3547100550676EF-0150+17500</v>
          </cell>
          <cell r="B5003" t="str">
            <v>X28</v>
          </cell>
          <cell r="C5003">
            <v>231339169</v>
          </cell>
          <cell r="D5003">
            <v>18</v>
          </cell>
          <cell r="E5003">
            <v>18</v>
          </cell>
          <cell r="H5003">
            <v>0</v>
          </cell>
          <cell r="I5003">
            <v>1</v>
          </cell>
        </row>
        <row r="5004">
          <cell r="A5004" t="str">
            <v>3547100550676EF-0150+20000</v>
          </cell>
          <cell r="B5004" t="str">
            <v>X28</v>
          </cell>
          <cell r="C5004">
            <v>231339086</v>
          </cell>
          <cell r="D5004">
            <v>15</v>
          </cell>
          <cell r="E5004">
            <v>15</v>
          </cell>
          <cell r="H5004">
            <v>0</v>
          </cell>
          <cell r="I5004">
            <v>1</v>
          </cell>
        </row>
        <row r="5005">
          <cell r="A5005" t="str">
            <v>3547100550676EF-0175+20000</v>
          </cell>
          <cell r="B5005" t="str">
            <v>X28</v>
          </cell>
          <cell r="C5005">
            <v>231339177</v>
          </cell>
          <cell r="D5005">
            <v>26</v>
          </cell>
          <cell r="E5005">
            <v>26</v>
          </cell>
          <cell r="H5005">
            <v>0</v>
          </cell>
          <cell r="I5005">
            <v>1</v>
          </cell>
        </row>
        <row r="5006">
          <cell r="A5006" t="str">
            <v>3547100600676EF+0000+00000</v>
          </cell>
          <cell r="B5006" t="str">
            <v>X28</v>
          </cell>
          <cell r="C5006">
            <v>231344037</v>
          </cell>
          <cell r="D5006" t="str">
            <v>1.62</v>
          </cell>
          <cell r="E5006">
            <v>200</v>
          </cell>
          <cell r="H5006">
            <v>33</v>
          </cell>
          <cell r="I5006">
            <v>103</v>
          </cell>
        </row>
        <row r="5007">
          <cell r="A5007" t="str">
            <v>3547100600676EF+0000+02500</v>
          </cell>
          <cell r="B5007" t="str">
            <v>X28</v>
          </cell>
          <cell r="C5007">
            <v>231343955</v>
          </cell>
          <cell r="D5007" t="str">
            <v>1.65</v>
          </cell>
          <cell r="E5007">
            <v>729</v>
          </cell>
          <cell r="H5007">
            <v>102</v>
          </cell>
          <cell r="I5007">
            <v>381</v>
          </cell>
        </row>
        <row r="5008">
          <cell r="A5008" t="str">
            <v>3547100600676EF+0000+05000</v>
          </cell>
          <cell r="B5008" t="str">
            <v>X28</v>
          </cell>
          <cell r="C5008">
            <v>231343872</v>
          </cell>
          <cell r="D5008" t="str">
            <v>1.65</v>
          </cell>
          <cell r="E5008">
            <v>534</v>
          </cell>
          <cell r="F5008">
            <v>220</v>
          </cell>
          <cell r="H5008">
            <v>104</v>
          </cell>
          <cell r="I5008">
            <v>395</v>
          </cell>
        </row>
        <row r="5009">
          <cell r="A5009" t="str">
            <v>3547100600676EF+0000+07500</v>
          </cell>
          <cell r="B5009" t="str">
            <v>X28</v>
          </cell>
          <cell r="C5009">
            <v>231343799</v>
          </cell>
          <cell r="D5009" t="str">
            <v>1.26</v>
          </cell>
          <cell r="E5009">
            <v>244</v>
          </cell>
          <cell r="H5009">
            <v>41</v>
          </cell>
          <cell r="I5009">
            <v>161</v>
          </cell>
        </row>
        <row r="5010">
          <cell r="A5010" t="str">
            <v>3547100600676EF+0000+10000</v>
          </cell>
          <cell r="B5010" t="str">
            <v>X28</v>
          </cell>
          <cell r="C5010">
            <v>231343716</v>
          </cell>
          <cell r="D5010" t="str">
            <v>1.33</v>
          </cell>
          <cell r="E5010">
            <v>141</v>
          </cell>
          <cell r="H5010">
            <v>20</v>
          </cell>
          <cell r="I5010">
            <v>91</v>
          </cell>
        </row>
        <row r="5011">
          <cell r="A5011" t="str">
            <v>3547100600676EF+0000+12500</v>
          </cell>
          <cell r="B5011" t="str">
            <v>X28</v>
          </cell>
          <cell r="C5011">
            <v>231343633</v>
          </cell>
          <cell r="D5011" t="str">
            <v>2.13</v>
          </cell>
          <cell r="E5011">
            <v>96</v>
          </cell>
          <cell r="H5011">
            <v>11</v>
          </cell>
          <cell r="I5011">
            <v>40</v>
          </cell>
        </row>
        <row r="5012">
          <cell r="A5012" t="str">
            <v>3547100600676EF+0000+15000</v>
          </cell>
          <cell r="B5012" t="str">
            <v>X28</v>
          </cell>
          <cell r="C5012">
            <v>231343559</v>
          </cell>
          <cell r="D5012" t="str">
            <v>.63</v>
          </cell>
          <cell r="E5012">
            <v>28</v>
          </cell>
          <cell r="H5012">
            <v>8</v>
          </cell>
          <cell r="I5012">
            <v>32</v>
          </cell>
        </row>
        <row r="5013">
          <cell r="A5013" t="str">
            <v>3547100600676EF+0000+17500</v>
          </cell>
          <cell r="B5013" t="str">
            <v>X28</v>
          </cell>
          <cell r="C5013">
            <v>231343476</v>
          </cell>
          <cell r="D5013" t="str">
            <v>1.35</v>
          </cell>
          <cell r="E5013">
            <v>5</v>
          </cell>
          <cell r="F5013">
            <v>27</v>
          </cell>
          <cell r="H5013">
            <v>5</v>
          </cell>
          <cell r="I5013">
            <v>20</v>
          </cell>
        </row>
        <row r="5014">
          <cell r="A5014" t="str">
            <v>3547100600676EF+0000+20000</v>
          </cell>
          <cell r="B5014" t="str">
            <v>X28</v>
          </cell>
          <cell r="C5014">
            <v>231343393</v>
          </cell>
          <cell r="D5014" t="str">
            <v>.85</v>
          </cell>
          <cell r="E5014">
            <v>22</v>
          </cell>
          <cell r="H5014">
            <v>5</v>
          </cell>
          <cell r="I5014">
            <v>20</v>
          </cell>
        </row>
        <row r="5015">
          <cell r="A5015" t="str">
            <v>3547100600676EF+0025+00000</v>
          </cell>
          <cell r="B5015" t="str">
            <v>X28</v>
          </cell>
          <cell r="C5015">
            <v>231343948</v>
          </cell>
          <cell r="D5015" t="str">
            <v>1.17</v>
          </cell>
          <cell r="E5015">
            <v>516</v>
          </cell>
          <cell r="H5015">
            <v>84</v>
          </cell>
          <cell r="I5015">
            <v>369</v>
          </cell>
        </row>
        <row r="5016">
          <cell r="A5016" t="str">
            <v>3547100600676EF+0025+02500</v>
          </cell>
          <cell r="B5016" t="str">
            <v>X28</v>
          </cell>
          <cell r="C5016">
            <v>231343864</v>
          </cell>
          <cell r="D5016" t="str">
            <v>1.08</v>
          </cell>
          <cell r="E5016">
            <v>834</v>
          </cell>
          <cell r="H5016">
            <v>175</v>
          </cell>
          <cell r="I5016">
            <v>613</v>
          </cell>
        </row>
        <row r="5017">
          <cell r="A5017" t="str">
            <v>3547100600676EF+0025+05000</v>
          </cell>
          <cell r="B5017" t="str">
            <v>X28</v>
          </cell>
          <cell r="C5017">
            <v>231343781</v>
          </cell>
          <cell r="D5017" t="str">
            <v>1.51</v>
          </cell>
          <cell r="E5017">
            <v>609</v>
          </cell>
          <cell r="H5017">
            <v>110</v>
          </cell>
          <cell r="I5017">
            <v>331</v>
          </cell>
        </row>
        <row r="5018">
          <cell r="A5018" t="str">
            <v>3547100600676EF+0025+07500</v>
          </cell>
          <cell r="B5018" t="str">
            <v>X28</v>
          </cell>
          <cell r="C5018">
            <v>231343708</v>
          </cell>
          <cell r="D5018" t="str">
            <v>1.08</v>
          </cell>
          <cell r="E5018">
            <v>161</v>
          </cell>
          <cell r="H5018">
            <v>30</v>
          </cell>
          <cell r="I5018">
            <v>121</v>
          </cell>
        </row>
        <row r="5019">
          <cell r="A5019" t="str">
            <v>3547100600676EF+0025+10000</v>
          </cell>
          <cell r="B5019" t="str">
            <v>X28</v>
          </cell>
          <cell r="C5019">
            <v>231343625</v>
          </cell>
          <cell r="D5019" t="str">
            <v>1.04</v>
          </cell>
          <cell r="E5019">
            <v>67</v>
          </cell>
          <cell r="H5019">
            <v>17</v>
          </cell>
          <cell r="I5019">
            <v>48</v>
          </cell>
        </row>
        <row r="5020">
          <cell r="A5020" t="str">
            <v>3547100600676EF+0025+12500</v>
          </cell>
          <cell r="B5020" t="str">
            <v>X28</v>
          </cell>
          <cell r="C5020">
            <v>231343542</v>
          </cell>
          <cell r="D5020" t="str">
            <v>1.35</v>
          </cell>
          <cell r="E5020">
            <v>54</v>
          </cell>
          <cell r="H5020">
            <v>12</v>
          </cell>
          <cell r="I5020">
            <v>31</v>
          </cell>
        </row>
        <row r="5021">
          <cell r="A5021" t="str">
            <v>3547100600676EF+0025+15000</v>
          </cell>
          <cell r="B5021" t="str">
            <v>X28</v>
          </cell>
          <cell r="C5021">
            <v>231343468</v>
          </cell>
          <cell r="D5021" t="str">
            <v>.61</v>
          </cell>
          <cell r="E5021">
            <v>17</v>
          </cell>
          <cell r="H5021">
            <v>6</v>
          </cell>
          <cell r="I5021">
            <v>18</v>
          </cell>
        </row>
        <row r="5022">
          <cell r="A5022" t="str">
            <v>3547100600676EF+0025+17500</v>
          </cell>
          <cell r="B5022" t="str">
            <v>X28</v>
          </cell>
          <cell r="C5022">
            <v>231343385</v>
          </cell>
          <cell r="D5022" t="str">
            <v>1.25</v>
          </cell>
          <cell r="E5022">
            <v>25</v>
          </cell>
          <cell r="H5022">
            <v>5</v>
          </cell>
          <cell r="I5022">
            <v>16</v>
          </cell>
        </row>
        <row r="5023">
          <cell r="A5023" t="str">
            <v>3547100600676EF+0025+20000</v>
          </cell>
          <cell r="B5023" t="str">
            <v>X28</v>
          </cell>
          <cell r="C5023">
            <v>231343302</v>
          </cell>
          <cell r="D5023" t="str">
            <v>1.57</v>
          </cell>
          <cell r="E5023">
            <v>12</v>
          </cell>
          <cell r="H5023">
            <v>1</v>
          </cell>
          <cell r="I5023">
            <v>7</v>
          </cell>
        </row>
        <row r="5024">
          <cell r="A5024" t="str">
            <v>3547100600676EF+0050+00000</v>
          </cell>
          <cell r="B5024" t="str">
            <v>X28</v>
          </cell>
          <cell r="C5024">
            <v>231343856</v>
          </cell>
          <cell r="D5024" t="str">
            <v>1.22</v>
          </cell>
          <cell r="E5024">
            <v>1294</v>
          </cell>
          <cell r="H5024">
            <v>249</v>
          </cell>
          <cell r="I5024">
            <v>856</v>
          </cell>
        </row>
        <row r="5025">
          <cell r="A5025" t="str">
            <v>3547100600676EF+0050+02500</v>
          </cell>
          <cell r="B5025" t="str">
            <v>X28</v>
          </cell>
          <cell r="C5025">
            <v>231343773</v>
          </cell>
          <cell r="D5025" t="str">
            <v>1.06</v>
          </cell>
          <cell r="E5025">
            <v>718</v>
          </cell>
          <cell r="H5025">
            <v>149</v>
          </cell>
          <cell r="I5025">
            <v>539</v>
          </cell>
        </row>
        <row r="5026">
          <cell r="A5026" t="str">
            <v>3547100600676EF+0050+05000</v>
          </cell>
          <cell r="B5026" t="str">
            <v>X28</v>
          </cell>
          <cell r="C5026">
            <v>231343690</v>
          </cell>
          <cell r="D5026" t="str">
            <v>1.09</v>
          </cell>
          <cell r="E5026">
            <v>368</v>
          </cell>
          <cell r="H5026">
            <v>63</v>
          </cell>
          <cell r="I5026">
            <v>281</v>
          </cell>
        </row>
        <row r="5027">
          <cell r="A5027" t="str">
            <v>3547100600676EF+0050+07500</v>
          </cell>
          <cell r="B5027" t="str">
            <v>X28</v>
          </cell>
          <cell r="C5027">
            <v>231343617</v>
          </cell>
          <cell r="D5027" t="str">
            <v>.84</v>
          </cell>
          <cell r="E5027">
            <v>93</v>
          </cell>
          <cell r="H5027">
            <v>22</v>
          </cell>
          <cell r="I5027">
            <v>85</v>
          </cell>
        </row>
        <row r="5028">
          <cell r="A5028" t="str">
            <v>3547100600676EF+0050+10000</v>
          </cell>
          <cell r="B5028" t="str">
            <v>X28</v>
          </cell>
          <cell r="C5028">
            <v>231343534</v>
          </cell>
          <cell r="D5028" t="str">
            <v>1.35</v>
          </cell>
          <cell r="E5028">
            <v>81</v>
          </cell>
          <cell r="H5028">
            <v>16</v>
          </cell>
          <cell r="I5028">
            <v>48</v>
          </cell>
        </row>
        <row r="5029">
          <cell r="A5029" t="str">
            <v>3547100600676EF+0050+12500</v>
          </cell>
          <cell r="B5029" t="str">
            <v>X28</v>
          </cell>
          <cell r="C5029">
            <v>231343450</v>
          </cell>
          <cell r="D5029" t="str">
            <v>1.13</v>
          </cell>
          <cell r="E5029">
            <v>41</v>
          </cell>
          <cell r="H5029">
            <v>7</v>
          </cell>
          <cell r="I5029">
            <v>30</v>
          </cell>
        </row>
        <row r="5030">
          <cell r="A5030" t="str">
            <v>3547100600676EF+0050+15000</v>
          </cell>
          <cell r="B5030" t="str">
            <v>X28</v>
          </cell>
          <cell r="C5030">
            <v>231343377</v>
          </cell>
          <cell r="D5030" t="str">
            <v>1.28</v>
          </cell>
          <cell r="E5030">
            <v>39</v>
          </cell>
          <cell r="H5030">
            <v>7</v>
          </cell>
          <cell r="I5030">
            <v>25</v>
          </cell>
        </row>
        <row r="5031">
          <cell r="A5031" t="str">
            <v>3547100600676EF+0050+17500</v>
          </cell>
          <cell r="B5031" t="str">
            <v>X28</v>
          </cell>
          <cell r="C5031">
            <v>231343294</v>
          </cell>
          <cell r="D5031" t="str">
            <v>1.1</v>
          </cell>
          <cell r="E5031">
            <v>13</v>
          </cell>
          <cell r="H5031">
            <v>2</v>
          </cell>
          <cell r="I5031">
            <v>10</v>
          </cell>
        </row>
        <row r="5032">
          <cell r="A5032" t="str">
            <v>3547100600676EF+0050+20000</v>
          </cell>
          <cell r="B5032" t="str">
            <v>X28</v>
          </cell>
          <cell r="C5032">
            <v>231343211</v>
          </cell>
          <cell r="D5032" t="str">
            <v>1.3</v>
          </cell>
          <cell r="E5032">
            <v>17</v>
          </cell>
          <cell r="H5032">
            <v>4</v>
          </cell>
          <cell r="I5032">
            <v>10</v>
          </cell>
        </row>
        <row r="5033">
          <cell r="A5033" t="str">
            <v>3547100600676EF+0075+00000</v>
          </cell>
          <cell r="B5033" t="str">
            <v>X28</v>
          </cell>
          <cell r="C5033">
            <v>231343765</v>
          </cell>
          <cell r="D5033" t="str">
            <v>.94</v>
          </cell>
          <cell r="E5033">
            <v>746</v>
          </cell>
          <cell r="H5033">
            <v>174</v>
          </cell>
          <cell r="I5033">
            <v>608</v>
          </cell>
        </row>
        <row r="5034">
          <cell r="A5034" t="str">
            <v>3547100600676EF+0075+02500</v>
          </cell>
          <cell r="B5034" t="str">
            <v>X28</v>
          </cell>
          <cell r="C5034">
            <v>231343682</v>
          </cell>
          <cell r="D5034" t="str">
            <v>1.09</v>
          </cell>
          <cell r="E5034">
            <v>446</v>
          </cell>
          <cell r="H5034">
            <v>95</v>
          </cell>
          <cell r="I5034">
            <v>321</v>
          </cell>
        </row>
        <row r="5035">
          <cell r="A5035" t="str">
            <v>3547100600676EF+0075+05000</v>
          </cell>
          <cell r="B5035" t="str">
            <v>X28</v>
          </cell>
          <cell r="C5035">
            <v>231343609</v>
          </cell>
          <cell r="D5035" t="str">
            <v>.9</v>
          </cell>
          <cell r="E5035">
            <v>208</v>
          </cell>
          <cell r="H5035">
            <v>53</v>
          </cell>
          <cell r="I5035">
            <v>172</v>
          </cell>
        </row>
        <row r="5036">
          <cell r="A5036" t="str">
            <v>3547100600676EF+0075+07500</v>
          </cell>
          <cell r="B5036" t="str">
            <v>X28</v>
          </cell>
          <cell r="C5036">
            <v>231343526</v>
          </cell>
          <cell r="D5036" t="str">
            <v>1.04</v>
          </cell>
          <cell r="E5036">
            <v>123</v>
          </cell>
          <cell r="H5036">
            <v>25</v>
          </cell>
          <cell r="I5036">
            <v>94</v>
          </cell>
        </row>
        <row r="5037">
          <cell r="A5037" t="str">
            <v>3547100600676EF+0075+10000</v>
          </cell>
          <cell r="B5037" t="str">
            <v>X28</v>
          </cell>
          <cell r="C5037">
            <v>231343443</v>
          </cell>
          <cell r="D5037" t="str">
            <v>.98</v>
          </cell>
          <cell r="E5037">
            <v>51</v>
          </cell>
          <cell r="H5037">
            <v>12</v>
          </cell>
          <cell r="I5037">
            <v>40</v>
          </cell>
        </row>
        <row r="5038">
          <cell r="A5038" t="str">
            <v>3547100600676EF+0075+12500</v>
          </cell>
          <cell r="B5038" t="str">
            <v>X28</v>
          </cell>
          <cell r="C5038">
            <v>231343369</v>
          </cell>
          <cell r="D5038" t="str">
            <v>.83</v>
          </cell>
          <cell r="E5038">
            <v>25</v>
          </cell>
          <cell r="H5038">
            <v>5</v>
          </cell>
          <cell r="I5038">
            <v>24</v>
          </cell>
        </row>
        <row r="5039">
          <cell r="A5039" t="str">
            <v>3547100600676EF+0075+15000</v>
          </cell>
          <cell r="B5039" t="str">
            <v>X28</v>
          </cell>
          <cell r="C5039">
            <v>231343286</v>
          </cell>
          <cell r="D5039" t="str">
            <v>1.27</v>
          </cell>
          <cell r="E5039">
            <v>3</v>
          </cell>
          <cell r="F5039">
            <v>19</v>
          </cell>
          <cell r="H5039">
            <v>3</v>
          </cell>
          <cell r="I5039">
            <v>15</v>
          </cell>
        </row>
        <row r="5040">
          <cell r="A5040" t="str">
            <v>3547100600676EF+0075+17500</v>
          </cell>
          <cell r="B5040" t="str">
            <v>X28</v>
          </cell>
          <cell r="C5040">
            <v>231343203</v>
          </cell>
          <cell r="D5040" t="str">
            <v>2.57</v>
          </cell>
          <cell r="E5040">
            <v>40</v>
          </cell>
          <cell r="H5040">
            <v>4</v>
          </cell>
          <cell r="I5040">
            <v>14</v>
          </cell>
        </row>
        <row r="5041">
          <cell r="A5041" t="str">
            <v>3547100600676EF+0075+20000</v>
          </cell>
          <cell r="B5041" t="str">
            <v>X28</v>
          </cell>
          <cell r="C5041">
            <v>231343120</v>
          </cell>
          <cell r="D5041" t="str">
            <v>2.22</v>
          </cell>
          <cell r="E5041">
            <v>23</v>
          </cell>
          <cell r="H5041">
            <v>3</v>
          </cell>
          <cell r="I5041">
            <v>9</v>
          </cell>
        </row>
        <row r="5042">
          <cell r="A5042" t="str">
            <v>3547100600676EF+0100+00000</v>
          </cell>
          <cell r="B5042" t="str">
            <v>X28</v>
          </cell>
          <cell r="C5042">
            <v>231343674</v>
          </cell>
          <cell r="D5042" t="str">
            <v>1.41</v>
          </cell>
          <cell r="E5042">
            <v>611</v>
          </cell>
          <cell r="H5042">
            <v>102</v>
          </cell>
          <cell r="I5042">
            <v>360</v>
          </cell>
        </row>
        <row r="5043">
          <cell r="A5043" t="str">
            <v>3547100600676EF+0100+02500</v>
          </cell>
          <cell r="B5043" t="str">
            <v>X28</v>
          </cell>
          <cell r="C5043">
            <v>231343591</v>
          </cell>
          <cell r="D5043" t="str">
            <v>1.44</v>
          </cell>
          <cell r="E5043">
            <v>326</v>
          </cell>
          <cell r="H5043">
            <v>48</v>
          </cell>
          <cell r="I5043">
            <v>193</v>
          </cell>
        </row>
        <row r="5044">
          <cell r="A5044" t="str">
            <v>3547100600676EF+0100+05000</v>
          </cell>
          <cell r="B5044" t="str">
            <v>X28</v>
          </cell>
          <cell r="C5044">
            <v>231343518</v>
          </cell>
          <cell r="D5044" t="str">
            <v>1.54</v>
          </cell>
          <cell r="E5044">
            <v>225</v>
          </cell>
          <cell r="H5044">
            <v>42</v>
          </cell>
          <cell r="I5044">
            <v>119</v>
          </cell>
        </row>
        <row r="5045">
          <cell r="A5045" t="str">
            <v>3547100600676EF+0100+07500</v>
          </cell>
          <cell r="B5045" t="str">
            <v>X28</v>
          </cell>
          <cell r="C5045">
            <v>231343435</v>
          </cell>
          <cell r="D5045">
            <v>2</v>
          </cell>
          <cell r="E5045">
            <v>137</v>
          </cell>
          <cell r="H5045">
            <v>17</v>
          </cell>
          <cell r="I5045">
            <v>60</v>
          </cell>
        </row>
        <row r="5046">
          <cell r="A5046" t="str">
            <v>3547100600676EF+0100+10000</v>
          </cell>
          <cell r="B5046" t="str">
            <v>X28</v>
          </cell>
          <cell r="C5046">
            <v>231343351</v>
          </cell>
          <cell r="D5046" t="str">
            <v>.7</v>
          </cell>
          <cell r="E5046">
            <v>44</v>
          </cell>
          <cell r="H5046">
            <v>14</v>
          </cell>
          <cell r="I5046">
            <v>43</v>
          </cell>
        </row>
        <row r="5047">
          <cell r="A5047" t="str">
            <v>3547100600676EF+0100+12500</v>
          </cell>
          <cell r="B5047" t="str">
            <v>X28</v>
          </cell>
          <cell r="C5047">
            <v>231343278</v>
          </cell>
          <cell r="D5047" t="str">
            <v>1.32</v>
          </cell>
          <cell r="E5047">
            <v>1</v>
          </cell>
          <cell r="F5047">
            <v>39</v>
          </cell>
          <cell r="H5047">
            <v>7</v>
          </cell>
          <cell r="I5047">
            <v>25</v>
          </cell>
        </row>
        <row r="5048">
          <cell r="A5048" t="str">
            <v>3547100600676EF+0100+15000</v>
          </cell>
          <cell r="B5048" t="str">
            <v>X28</v>
          </cell>
          <cell r="C5048">
            <v>231343195</v>
          </cell>
          <cell r="D5048" t="str">
            <v>1.12</v>
          </cell>
          <cell r="E5048">
            <v>24</v>
          </cell>
          <cell r="H5048">
            <v>5</v>
          </cell>
          <cell r="I5048">
            <v>17</v>
          </cell>
        </row>
        <row r="5049">
          <cell r="A5049" t="str">
            <v>3547100600676EF+0100+17500</v>
          </cell>
          <cell r="B5049" t="str">
            <v>X28</v>
          </cell>
          <cell r="C5049">
            <v>231343112</v>
          </cell>
          <cell r="D5049" t="str">
            <v>2.58</v>
          </cell>
          <cell r="E5049">
            <v>33</v>
          </cell>
          <cell r="H5049">
            <v>2</v>
          </cell>
          <cell r="I5049">
            <v>12</v>
          </cell>
        </row>
        <row r="5050">
          <cell r="A5050" t="str">
            <v>3547100600676EF+0100+20000</v>
          </cell>
          <cell r="B5050" t="str">
            <v>X28</v>
          </cell>
          <cell r="C5050">
            <v>231343039</v>
          </cell>
          <cell r="D5050" t="str">
            <v>.86</v>
          </cell>
          <cell r="E5050">
            <v>8</v>
          </cell>
          <cell r="H5050">
            <v>2</v>
          </cell>
          <cell r="I5050">
            <v>7</v>
          </cell>
        </row>
        <row r="5051">
          <cell r="A5051" t="str">
            <v>3547100600676EF+0125+00000</v>
          </cell>
          <cell r="B5051" t="str">
            <v>X28</v>
          </cell>
          <cell r="C5051">
            <v>231343583</v>
          </cell>
          <cell r="D5051" t="str">
            <v>.86</v>
          </cell>
          <cell r="E5051">
            <v>229</v>
          </cell>
          <cell r="H5051">
            <v>62</v>
          </cell>
          <cell r="I5051">
            <v>194</v>
          </cell>
        </row>
        <row r="5052">
          <cell r="A5052" t="str">
            <v>3547100600676EF+0125+02500</v>
          </cell>
          <cell r="B5052" t="str">
            <v>X28</v>
          </cell>
          <cell r="C5052">
            <v>231343500</v>
          </cell>
          <cell r="D5052" t="str">
            <v>1.91</v>
          </cell>
          <cell r="E5052">
            <v>271</v>
          </cell>
          <cell r="H5052">
            <v>36</v>
          </cell>
          <cell r="I5052">
            <v>123</v>
          </cell>
        </row>
        <row r="5053">
          <cell r="A5053" t="str">
            <v>3547100600676EF+0125+05000</v>
          </cell>
          <cell r="B5053" t="str">
            <v>X28</v>
          </cell>
          <cell r="C5053">
            <v>231343427</v>
          </cell>
          <cell r="D5053" t="str">
            <v>1.54</v>
          </cell>
          <cell r="E5053">
            <v>192</v>
          </cell>
          <cell r="H5053">
            <v>26</v>
          </cell>
          <cell r="I5053">
            <v>108</v>
          </cell>
        </row>
        <row r="5054">
          <cell r="A5054" t="str">
            <v>3547100600676EF+0125+07500</v>
          </cell>
          <cell r="B5054" t="str">
            <v>X28</v>
          </cell>
          <cell r="C5054">
            <v>231343344</v>
          </cell>
          <cell r="D5054" t="str">
            <v>.47</v>
          </cell>
          <cell r="E5054">
            <v>43</v>
          </cell>
          <cell r="H5054">
            <v>18</v>
          </cell>
          <cell r="I5054">
            <v>53</v>
          </cell>
        </row>
        <row r="5055">
          <cell r="A5055" t="str">
            <v>3547100600676EF+0125+10000</v>
          </cell>
          <cell r="B5055" t="str">
            <v>X28</v>
          </cell>
          <cell r="C5055">
            <v>231343260</v>
          </cell>
          <cell r="D5055" t="str">
            <v>3.66</v>
          </cell>
          <cell r="E5055">
            <v>125</v>
          </cell>
          <cell r="H5055">
            <v>8</v>
          </cell>
          <cell r="I5055">
            <v>32</v>
          </cell>
        </row>
        <row r="5056">
          <cell r="A5056" t="str">
            <v>3547100600676EF+0125+12500</v>
          </cell>
          <cell r="B5056" t="str">
            <v>X28</v>
          </cell>
          <cell r="C5056">
            <v>231343187</v>
          </cell>
          <cell r="D5056" t="str">
            <v>2.86</v>
          </cell>
          <cell r="E5056">
            <v>10</v>
          </cell>
          <cell r="F5056">
            <v>80</v>
          </cell>
          <cell r="H5056">
            <v>7</v>
          </cell>
          <cell r="I5056">
            <v>29</v>
          </cell>
        </row>
        <row r="5057">
          <cell r="A5057" t="str">
            <v>3547100600676EF+0125+15000</v>
          </cell>
          <cell r="B5057" t="str">
            <v>X28</v>
          </cell>
          <cell r="C5057">
            <v>231343104</v>
          </cell>
          <cell r="D5057" t="str">
            <v>1.5</v>
          </cell>
          <cell r="E5057">
            <v>39</v>
          </cell>
          <cell r="H5057">
            <v>6</v>
          </cell>
          <cell r="I5057">
            <v>22</v>
          </cell>
        </row>
        <row r="5058">
          <cell r="A5058" t="str">
            <v>3547100600676EF+0125+17500</v>
          </cell>
          <cell r="B5058" t="str">
            <v>X28</v>
          </cell>
          <cell r="C5058">
            <v>231343021</v>
          </cell>
          <cell r="D5058">
            <v>2</v>
          </cell>
          <cell r="E5058">
            <v>15</v>
          </cell>
          <cell r="H5058">
            <v>3</v>
          </cell>
          <cell r="I5058">
            <v>6</v>
          </cell>
        </row>
        <row r="5059">
          <cell r="A5059" t="str">
            <v>3547100600676EF+0125+20000</v>
          </cell>
          <cell r="B5059" t="str">
            <v>X28</v>
          </cell>
          <cell r="C5059">
            <v>231342940</v>
          </cell>
          <cell r="D5059" t="str">
            <v>4.6</v>
          </cell>
          <cell r="E5059">
            <v>5</v>
          </cell>
          <cell r="F5059">
            <v>20</v>
          </cell>
          <cell r="H5059">
            <v>2</v>
          </cell>
          <cell r="I5059">
            <v>5</v>
          </cell>
        </row>
        <row r="5060">
          <cell r="A5060" t="str">
            <v>3547100600676EF+0150+00000</v>
          </cell>
          <cell r="B5060" t="str">
            <v>X28</v>
          </cell>
          <cell r="C5060">
            <v>231343492</v>
          </cell>
          <cell r="D5060" t="str">
            <v>1.36</v>
          </cell>
          <cell r="E5060">
            <v>283</v>
          </cell>
          <cell r="H5060">
            <v>51</v>
          </cell>
          <cell r="I5060">
            <v>170</v>
          </cell>
        </row>
        <row r="5061">
          <cell r="A5061" t="str">
            <v>3547100600676EF+0150+02500</v>
          </cell>
          <cell r="B5061" t="str">
            <v>X28</v>
          </cell>
          <cell r="C5061">
            <v>231343419</v>
          </cell>
          <cell r="D5061" t="str">
            <v>1.46</v>
          </cell>
          <cell r="E5061">
            <v>149</v>
          </cell>
          <cell r="H5061">
            <v>28</v>
          </cell>
          <cell r="I5061">
            <v>83</v>
          </cell>
        </row>
        <row r="5062">
          <cell r="A5062" t="str">
            <v>3547100600676EF+0150+05000</v>
          </cell>
          <cell r="B5062" t="str">
            <v>X28</v>
          </cell>
          <cell r="C5062">
            <v>231343336</v>
          </cell>
          <cell r="D5062" t="str">
            <v>1.31</v>
          </cell>
          <cell r="E5062">
            <v>144</v>
          </cell>
          <cell r="H5062">
            <v>33</v>
          </cell>
          <cell r="I5062">
            <v>85</v>
          </cell>
        </row>
        <row r="5063">
          <cell r="A5063" t="str">
            <v>3547100600676EF+0150+07500</v>
          </cell>
          <cell r="B5063" t="str">
            <v>X28</v>
          </cell>
          <cell r="C5063">
            <v>231343252</v>
          </cell>
          <cell r="D5063" t="str">
            <v>.98</v>
          </cell>
          <cell r="E5063">
            <v>53</v>
          </cell>
          <cell r="H5063">
            <v>11</v>
          </cell>
          <cell r="I5063">
            <v>43</v>
          </cell>
        </row>
        <row r="5064">
          <cell r="A5064" t="str">
            <v>3547100600676EF+0150+10000</v>
          </cell>
          <cell r="B5064" t="str">
            <v>X28</v>
          </cell>
          <cell r="C5064">
            <v>231343179</v>
          </cell>
          <cell r="D5064" t="str">
            <v>2.77</v>
          </cell>
          <cell r="E5064">
            <v>13</v>
          </cell>
          <cell r="F5064">
            <v>80</v>
          </cell>
          <cell r="H5064">
            <v>10</v>
          </cell>
          <cell r="I5064">
            <v>30</v>
          </cell>
        </row>
        <row r="5065">
          <cell r="A5065" t="str">
            <v>3547100600676EF+0150+12500</v>
          </cell>
          <cell r="B5065" t="str">
            <v>X28</v>
          </cell>
          <cell r="C5065">
            <v>231343096</v>
          </cell>
          <cell r="D5065" t="str">
            <v>.76</v>
          </cell>
          <cell r="E5065">
            <v>18</v>
          </cell>
          <cell r="H5065">
            <v>5</v>
          </cell>
          <cell r="I5065">
            <v>17</v>
          </cell>
        </row>
        <row r="5066">
          <cell r="A5066" t="str">
            <v>3547100600676EF+0150+15000</v>
          </cell>
          <cell r="B5066" t="str">
            <v>X28</v>
          </cell>
          <cell r="C5066">
            <v>231343013</v>
          </cell>
          <cell r="D5066" t="str">
            <v>1.53</v>
          </cell>
          <cell r="E5066">
            <v>30</v>
          </cell>
          <cell r="H5066">
            <v>4</v>
          </cell>
          <cell r="I5066">
            <v>17</v>
          </cell>
        </row>
        <row r="5067">
          <cell r="A5067" t="str">
            <v>3547100600676EF+0150+17500</v>
          </cell>
          <cell r="B5067" t="str">
            <v>X28</v>
          </cell>
          <cell r="C5067">
            <v>231342932</v>
          </cell>
          <cell r="D5067" t="str">
            <v>1.29</v>
          </cell>
          <cell r="E5067">
            <v>12</v>
          </cell>
          <cell r="H5067">
            <v>3</v>
          </cell>
          <cell r="I5067">
            <v>7</v>
          </cell>
        </row>
        <row r="5068">
          <cell r="A5068" t="str">
            <v>3547100600676EF+0150+20000</v>
          </cell>
          <cell r="B5068" t="str">
            <v>X28</v>
          </cell>
          <cell r="C5068">
            <v>231342858</v>
          </cell>
          <cell r="D5068">
            <v>15</v>
          </cell>
          <cell r="E5068">
            <v>151</v>
          </cell>
          <cell r="H5068">
            <v>1</v>
          </cell>
          <cell r="I5068">
            <v>10</v>
          </cell>
        </row>
        <row r="5069">
          <cell r="A5069" t="str">
            <v>3547100600676EF+0175+00000</v>
          </cell>
          <cell r="B5069" t="str">
            <v>X28</v>
          </cell>
          <cell r="C5069">
            <v>231343401</v>
          </cell>
          <cell r="D5069" t="str">
            <v>1.28</v>
          </cell>
          <cell r="E5069">
            <v>171</v>
          </cell>
          <cell r="H5069">
            <v>29</v>
          </cell>
          <cell r="I5069">
            <v>111</v>
          </cell>
        </row>
        <row r="5070">
          <cell r="A5070" t="str">
            <v>3547100600676EF+0175+02500</v>
          </cell>
          <cell r="B5070" t="str">
            <v>X28</v>
          </cell>
          <cell r="C5070">
            <v>231343328</v>
          </cell>
          <cell r="D5070" t="str">
            <v>1.59</v>
          </cell>
          <cell r="E5070">
            <v>137</v>
          </cell>
          <cell r="H5070">
            <v>19</v>
          </cell>
          <cell r="I5070">
            <v>74</v>
          </cell>
        </row>
        <row r="5071">
          <cell r="A5071" t="str">
            <v>3547100600676EF+0175+05000</v>
          </cell>
          <cell r="B5071" t="str">
            <v>X28</v>
          </cell>
          <cell r="C5071">
            <v>231343245</v>
          </cell>
          <cell r="D5071" t="str">
            <v>.64</v>
          </cell>
          <cell r="E5071">
            <v>59</v>
          </cell>
          <cell r="H5071">
            <v>17</v>
          </cell>
          <cell r="I5071">
            <v>66</v>
          </cell>
        </row>
        <row r="5072">
          <cell r="A5072" t="str">
            <v>3547100600676EF+0175+07500</v>
          </cell>
          <cell r="B5072" t="str">
            <v>X28</v>
          </cell>
          <cell r="C5072">
            <v>231343161</v>
          </cell>
          <cell r="D5072" t="str">
            <v>.63</v>
          </cell>
          <cell r="E5072">
            <v>36</v>
          </cell>
          <cell r="H5072">
            <v>12</v>
          </cell>
          <cell r="I5072">
            <v>38</v>
          </cell>
        </row>
        <row r="5073">
          <cell r="A5073" t="str">
            <v>3547100600676EF+0175+10000</v>
          </cell>
          <cell r="B5073" t="str">
            <v>X28</v>
          </cell>
          <cell r="C5073">
            <v>231343088</v>
          </cell>
          <cell r="D5073" t="str">
            <v>1.04</v>
          </cell>
          <cell r="E5073">
            <v>35</v>
          </cell>
          <cell r="H5073">
            <v>9</v>
          </cell>
          <cell r="I5073">
            <v>25</v>
          </cell>
        </row>
        <row r="5074">
          <cell r="A5074" t="str">
            <v>3547100600676EF+0175+12500</v>
          </cell>
          <cell r="B5074" t="str">
            <v>X28</v>
          </cell>
          <cell r="C5074">
            <v>231343005</v>
          </cell>
          <cell r="D5074" t="str">
            <v>1.13</v>
          </cell>
          <cell r="E5074">
            <v>22</v>
          </cell>
          <cell r="H5074">
            <v>5</v>
          </cell>
          <cell r="I5074">
            <v>15</v>
          </cell>
        </row>
        <row r="5075">
          <cell r="A5075" t="str">
            <v>3547100600676EF+0175+15000</v>
          </cell>
          <cell r="B5075" t="str">
            <v>X28</v>
          </cell>
          <cell r="C5075">
            <v>231342924</v>
          </cell>
          <cell r="D5075" t="str">
            <v>1.25</v>
          </cell>
          <cell r="E5075">
            <v>11</v>
          </cell>
          <cell r="H5075">
            <v>1</v>
          </cell>
          <cell r="I5075">
            <v>8</v>
          </cell>
        </row>
        <row r="5076">
          <cell r="A5076" t="str">
            <v>3547100600676EF+0175+17500</v>
          </cell>
          <cell r="B5076" t="str">
            <v>X28</v>
          </cell>
          <cell r="C5076">
            <v>231342841</v>
          </cell>
          <cell r="D5076" t="str">
            <v>3.57</v>
          </cell>
          <cell r="E5076">
            <v>26</v>
          </cell>
          <cell r="H5076">
            <v>1</v>
          </cell>
          <cell r="I5076">
            <v>7</v>
          </cell>
        </row>
        <row r="5077">
          <cell r="A5077" t="str">
            <v>3547100600676EF+0175+20000</v>
          </cell>
          <cell r="B5077" t="str">
            <v>X28</v>
          </cell>
          <cell r="C5077">
            <v>231342767</v>
          </cell>
          <cell r="D5077" t="str">
            <v>1.4</v>
          </cell>
          <cell r="E5077">
            <v>8</v>
          </cell>
          <cell r="H5077">
            <v>1</v>
          </cell>
          <cell r="I5077">
            <v>5</v>
          </cell>
        </row>
        <row r="5078">
          <cell r="A5078" t="str">
            <v>3547100600676EF+0200+00000</v>
          </cell>
          <cell r="B5078" t="str">
            <v>X28</v>
          </cell>
          <cell r="C5078">
            <v>231343310</v>
          </cell>
          <cell r="D5078" t="str">
            <v>1.78</v>
          </cell>
          <cell r="E5078">
            <v>227</v>
          </cell>
          <cell r="H5078">
            <v>33</v>
          </cell>
          <cell r="I5078">
            <v>109</v>
          </cell>
        </row>
        <row r="5079">
          <cell r="A5079" t="str">
            <v>3547100600676EF+0200+02500</v>
          </cell>
          <cell r="B5079" t="str">
            <v>X28</v>
          </cell>
          <cell r="C5079">
            <v>231343237</v>
          </cell>
          <cell r="D5079" t="str">
            <v>1.2</v>
          </cell>
          <cell r="E5079">
            <v>75</v>
          </cell>
          <cell r="H5079">
            <v>14</v>
          </cell>
          <cell r="I5079">
            <v>51</v>
          </cell>
        </row>
        <row r="5080">
          <cell r="A5080" t="str">
            <v>3547100600676EF+0200+05000</v>
          </cell>
          <cell r="B5080" t="str">
            <v>X28</v>
          </cell>
          <cell r="C5080">
            <v>231343153</v>
          </cell>
          <cell r="D5080" t="str">
            <v>1.07</v>
          </cell>
          <cell r="E5080">
            <v>81</v>
          </cell>
          <cell r="F5080">
            <v>3</v>
          </cell>
          <cell r="H5080">
            <v>22</v>
          </cell>
          <cell r="I5080">
            <v>58</v>
          </cell>
        </row>
        <row r="5081">
          <cell r="A5081" t="str">
            <v>3547100600676EF+0200+07500</v>
          </cell>
          <cell r="B5081" t="str">
            <v>X28</v>
          </cell>
          <cell r="C5081">
            <v>231343070</v>
          </cell>
          <cell r="D5081" t="str">
            <v>.56</v>
          </cell>
          <cell r="E5081">
            <v>25</v>
          </cell>
          <cell r="H5081">
            <v>7</v>
          </cell>
          <cell r="I5081">
            <v>32</v>
          </cell>
        </row>
        <row r="5082">
          <cell r="A5082" t="str">
            <v>3547100600676EF+0200+10000</v>
          </cell>
          <cell r="B5082" t="str">
            <v>X28</v>
          </cell>
          <cell r="C5082">
            <v>231342999</v>
          </cell>
          <cell r="D5082" t="str">
            <v>1.31</v>
          </cell>
          <cell r="E5082">
            <v>45</v>
          </cell>
          <cell r="H5082">
            <v>7</v>
          </cell>
          <cell r="I5082">
            <v>29</v>
          </cell>
        </row>
        <row r="5083">
          <cell r="A5083" t="str">
            <v>3547100600676EF+0200+12500</v>
          </cell>
          <cell r="B5083" t="str">
            <v>X28</v>
          </cell>
          <cell r="C5083">
            <v>231342916</v>
          </cell>
          <cell r="D5083" t="str">
            <v>1.25</v>
          </cell>
          <cell r="E5083">
            <v>24</v>
          </cell>
          <cell r="H5083">
            <v>4</v>
          </cell>
          <cell r="I5083">
            <v>16</v>
          </cell>
        </row>
        <row r="5084">
          <cell r="A5084" t="str">
            <v>3547100600676EF+0200+15000</v>
          </cell>
          <cell r="B5084" t="str">
            <v>X28</v>
          </cell>
          <cell r="C5084">
            <v>231342833</v>
          </cell>
          <cell r="D5084" t="str">
            <v>1.5</v>
          </cell>
          <cell r="E5084">
            <v>18</v>
          </cell>
          <cell r="H5084">
            <v>3</v>
          </cell>
          <cell r="I5084">
            <v>10</v>
          </cell>
        </row>
        <row r="5085">
          <cell r="A5085" t="str">
            <v>3547100600676EF+0200+17500</v>
          </cell>
          <cell r="B5085" t="str">
            <v>X28</v>
          </cell>
          <cell r="C5085">
            <v>231342759</v>
          </cell>
          <cell r="D5085" t="str">
            <v>.86</v>
          </cell>
          <cell r="E5085">
            <v>8</v>
          </cell>
          <cell r="H5085">
            <v>2</v>
          </cell>
          <cell r="I5085">
            <v>7</v>
          </cell>
        </row>
        <row r="5086">
          <cell r="A5086" t="str">
            <v>3547100600676EF+0200+20000</v>
          </cell>
          <cell r="B5086" t="str">
            <v>X28</v>
          </cell>
          <cell r="C5086">
            <v>231342676</v>
          </cell>
          <cell r="D5086">
            <v>4</v>
          </cell>
          <cell r="E5086">
            <v>6</v>
          </cell>
          <cell r="F5086">
            <v>20</v>
          </cell>
          <cell r="H5086">
            <v>2</v>
          </cell>
          <cell r="I5086">
            <v>6</v>
          </cell>
        </row>
        <row r="5087">
          <cell r="A5087" t="str">
            <v>3547100600676EF+0225+00000</v>
          </cell>
          <cell r="B5087" t="str">
            <v>X28</v>
          </cell>
          <cell r="C5087">
            <v>231343229</v>
          </cell>
          <cell r="D5087" t="str">
            <v>.95</v>
          </cell>
          <cell r="E5087">
            <v>88</v>
          </cell>
          <cell r="H5087">
            <v>25</v>
          </cell>
          <cell r="I5087">
            <v>66</v>
          </cell>
        </row>
        <row r="5088">
          <cell r="A5088" t="str">
            <v>3547100600676EF+0225+02500</v>
          </cell>
          <cell r="B5088" t="str">
            <v>X28</v>
          </cell>
          <cell r="C5088">
            <v>231343146</v>
          </cell>
          <cell r="D5088" t="str">
            <v>.82</v>
          </cell>
          <cell r="E5088">
            <v>47</v>
          </cell>
          <cell r="H5088">
            <v>11</v>
          </cell>
          <cell r="I5088">
            <v>44</v>
          </cell>
        </row>
        <row r="5089">
          <cell r="A5089" t="str">
            <v>3547100600676EF+0225+05000</v>
          </cell>
          <cell r="B5089" t="str">
            <v>X28</v>
          </cell>
          <cell r="C5089">
            <v>231343062</v>
          </cell>
          <cell r="D5089" t="str">
            <v>1.71</v>
          </cell>
          <cell r="E5089">
            <v>101</v>
          </cell>
          <cell r="H5089">
            <v>17</v>
          </cell>
          <cell r="I5089">
            <v>49</v>
          </cell>
        </row>
        <row r="5090">
          <cell r="A5090" t="str">
            <v>3547100600676EF+0225+07500</v>
          </cell>
          <cell r="B5090" t="str">
            <v>X28</v>
          </cell>
          <cell r="C5090">
            <v>231342981</v>
          </cell>
          <cell r="D5090" t="str">
            <v>2.76</v>
          </cell>
          <cell r="E5090">
            <v>25</v>
          </cell>
          <cell r="F5090">
            <v>80</v>
          </cell>
          <cell r="H5090">
            <v>11</v>
          </cell>
          <cell r="I5090">
            <v>34</v>
          </cell>
        </row>
        <row r="5091">
          <cell r="A5091" t="str">
            <v>3547100600676EF+0225+10000</v>
          </cell>
          <cell r="B5091" t="str">
            <v>X28</v>
          </cell>
          <cell r="C5091">
            <v>231342908</v>
          </cell>
          <cell r="D5091" t="str">
            <v>.39</v>
          </cell>
          <cell r="E5091">
            <v>11</v>
          </cell>
          <cell r="H5091">
            <v>4</v>
          </cell>
          <cell r="I5091">
            <v>18</v>
          </cell>
        </row>
        <row r="5092">
          <cell r="A5092" t="str">
            <v>3547100600676EF+0225+12500</v>
          </cell>
          <cell r="B5092" t="str">
            <v>X28</v>
          </cell>
          <cell r="C5092">
            <v>231342825</v>
          </cell>
          <cell r="D5092" t="str">
            <v>.75</v>
          </cell>
          <cell r="E5092">
            <v>13</v>
          </cell>
          <cell r="H5092">
            <v>4</v>
          </cell>
          <cell r="I5092">
            <v>12</v>
          </cell>
        </row>
        <row r="5093">
          <cell r="A5093" t="str">
            <v>3547100600676EF+0225+15000</v>
          </cell>
          <cell r="B5093" t="str">
            <v>X28</v>
          </cell>
          <cell r="C5093">
            <v>231342742</v>
          </cell>
          <cell r="D5093">
            <v>1</v>
          </cell>
          <cell r="E5093">
            <v>10</v>
          </cell>
          <cell r="H5093">
            <v>3</v>
          </cell>
          <cell r="I5093">
            <v>7</v>
          </cell>
        </row>
        <row r="5094">
          <cell r="A5094" t="str">
            <v>3547100600676EF+0225+17500</v>
          </cell>
          <cell r="B5094" t="str">
            <v>X28</v>
          </cell>
          <cell r="C5094">
            <v>231342668</v>
          </cell>
          <cell r="D5094" t="str">
            <v>1.44</v>
          </cell>
          <cell r="E5094">
            <v>14</v>
          </cell>
          <cell r="H5094">
            <v>1</v>
          </cell>
          <cell r="I5094">
            <v>9</v>
          </cell>
        </row>
        <row r="5095">
          <cell r="A5095" t="str">
            <v>3547100600676EF+0225+20000</v>
          </cell>
          <cell r="B5095" t="str">
            <v>X28</v>
          </cell>
          <cell r="C5095">
            <v>231342585</v>
          </cell>
          <cell r="D5095" t="str">
            <v>1.8</v>
          </cell>
          <cell r="E5095">
            <v>9</v>
          </cell>
          <cell r="H5095">
            <v>0</v>
          </cell>
          <cell r="I5095">
            <v>5</v>
          </cell>
        </row>
        <row r="5096">
          <cell r="A5096" t="str">
            <v>3547100600676EF+0250+00000</v>
          </cell>
          <cell r="B5096" t="str">
            <v>X28</v>
          </cell>
          <cell r="C5096">
            <v>231343138</v>
          </cell>
          <cell r="D5096">
            <v>3</v>
          </cell>
          <cell r="E5096">
            <v>56</v>
          </cell>
          <cell r="F5096">
            <v>160</v>
          </cell>
          <cell r="H5096">
            <v>21</v>
          </cell>
          <cell r="I5096">
            <v>65</v>
          </cell>
        </row>
        <row r="5097">
          <cell r="A5097" t="str">
            <v>3547100600676EF+0250+02500</v>
          </cell>
          <cell r="B5097" t="str">
            <v>X28</v>
          </cell>
          <cell r="C5097">
            <v>231343054</v>
          </cell>
          <cell r="D5097" t="str">
            <v>3.3</v>
          </cell>
          <cell r="E5097">
            <v>21</v>
          </cell>
          <cell r="F5097">
            <v>80</v>
          </cell>
          <cell r="H5097">
            <v>12</v>
          </cell>
          <cell r="I5097">
            <v>27</v>
          </cell>
        </row>
        <row r="5098">
          <cell r="A5098" t="str">
            <v>3547100600676EF+0250+05000</v>
          </cell>
          <cell r="B5098" t="str">
            <v>X28</v>
          </cell>
          <cell r="C5098">
            <v>231342973</v>
          </cell>
          <cell r="D5098" t="str">
            <v>1.03</v>
          </cell>
          <cell r="E5098">
            <v>57</v>
          </cell>
          <cell r="H5098">
            <v>16</v>
          </cell>
          <cell r="I5098">
            <v>40</v>
          </cell>
        </row>
        <row r="5099">
          <cell r="A5099" t="str">
            <v>3547100600676EF+0250+07500</v>
          </cell>
          <cell r="B5099" t="str">
            <v>X28</v>
          </cell>
          <cell r="C5099">
            <v>231342890</v>
          </cell>
          <cell r="D5099" t="str">
            <v>4.19</v>
          </cell>
          <cell r="E5099">
            <v>14</v>
          </cell>
          <cell r="F5099">
            <v>80</v>
          </cell>
          <cell r="H5099">
            <v>6</v>
          </cell>
          <cell r="I5099">
            <v>21</v>
          </cell>
        </row>
        <row r="5100">
          <cell r="A5100" t="str">
            <v>3547100600676EF+0250+10000</v>
          </cell>
          <cell r="B5100" t="str">
            <v>X28</v>
          </cell>
          <cell r="C5100">
            <v>231342817</v>
          </cell>
          <cell r="D5100" t="str">
            <v>.53</v>
          </cell>
          <cell r="E5100">
            <v>15</v>
          </cell>
          <cell r="H5100">
            <v>7</v>
          </cell>
          <cell r="I5100">
            <v>15</v>
          </cell>
        </row>
        <row r="5101">
          <cell r="A5101" t="str">
            <v>3547100600676EF+0250+12500</v>
          </cell>
          <cell r="B5101" t="str">
            <v>X28</v>
          </cell>
          <cell r="C5101">
            <v>231342734</v>
          </cell>
          <cell r="D5101" t="str">
            <v>1.92</v>
          </cell>
          <cell r="E5101">
            <v>26</v>
          </cell>
          <cell r="H5101">
            <v>3</v>
          </cell>
          <cell r="I5101">
            <v>12</v>
          </cell>
        </row>
        <row r="5102">
          <cell r="A5102" t="str">
            <v>3547100600676EF+0250+15000</v>
          </cell>
          <cell r="B5102" t="str">
            <v>X28</v>
          </cell>
          <cell r="C5102">
            <v>231342650</v>
          </cell>
          <cell r="D5102" t="str">
            <v>2.11</v>
          </cell>
          <cell r="E5102">
            <v>20</v>
          </cell>
          <cell r="H5102">
            <v>1</v>
          </cell>
          <cell r="I5102">
            <v>9</v>
          </cell>
        </row>
        <row r="5103">
          <cell r="A5103" t="str">
            <v>3547100600676EF+0250+17500</v>
          </cell>
          <cell r="B5103" t="str">
            <v>X28</v>
          </cell>
          <cell r="C5103">
            <v>231342577</v>
          </cell>
          <cell r="D5103" t="str">
            <v>.75</v>
          </cell>
          <cell r="E5103">
            <v>3</v>
          </cell>
          <cell r="H5103">
            <v>0</v>
          </cell>
          <cell r="I5103">
            <v>4</v>
          </cell>
        </row>
        <row r="5104">
          <cell r="A5104" t="str">
            <v>3547100600676EF+0250+20000</v>
          </cell>
          <cell r="B5104" t="str">
            <v>X28</v>
          </cell>
          <cell r="C5104">
            <v>231342494</v>
          </cell>
          <cell r="D5104">
            <v>2</v>
          </cell>
          <cell r="E5104">
            <v>9</v>
          </cell>
          <cell r="H5104">
            <v>1</v>
          </cell>
          <cell r="I5104">
            <v>4</v>
          </cell>
        </row>
        <row r="5105">
          <cell r="A5105" t="str">
            <v>3547100600676EF+0275+00000</v>
          </cell>
          <cell r="B5105" t="str">
            <v>X28</v>
          </cell>
          <cell r="C5105">
            <v>231343047</v>
          </cell>
          <cell r="D5105" t="str">
            <v>4.07</v>
          </cell>
          <cell r="E5105">
            <v>21</v>
          </cell>
          <cell r="F5105">
            <v>160</v>
          </cell>
          <cell r="H5105">
            <v>14</v>
          </cell>
          <cell r="I5105">
            <v>41</v>
          </cell>
        </row>
        <row r="5106">
          <cell r="A5106" t="str">
            <v>3547100600676EF+0275+02500</v>
          </cell>
          <cell r="B5106" t="str">
            <v>X28</v>
          </cell>
          <cell r="C5106">
            <v>231342965</v>
          </cell>
          <cell r="D5106" t="str">
            <v>.72</v>
          </cell>
          <cell r="E5106">
            <v>31</v>
          </cell>
          <cell r="H5106">
            <v>8</v>
          </cell>
          <cell r="I5106">
            <v>32</v>
          </cell>
        </row>
        <row r="5107">
          <cell r="A5107" t="str">
            <v>3547100600676EF+0275+05000</v>
          </cell>
          <cell r="B5107" t="str">
            <v>X28</v>
          </cell>
          <cell r="C5107">
            <v>231342882</v>
          </cell>
          <cell r="D5107" t="str">
            <v>2.32</v>
          </cell>
          <cell r="E5107">
            <v>7</v>
          </cell>
          <cell r="F5107">
            <v>80</v>
          </cell>
          <cell r="H5107">
            <v>8</v>
          </cell>
          <cell r="I5107">
            <v>34</v>
          </cell>
        </row>
        <row r="5108">
          <cell r="A5108" t="str">
            <v>3547100600676EF+0275+07500</v>
          </cell>
          <cell r="B5108" t="str">
            <v>X28</v>
          </cell>
          <cell r="C5108">
            <v>231342809</v>
          </cell>
          <cell r="D5108" t="str">
            <v>.54</v>
          </cell>
          <cell r="E5108">
            <v>22</v>
          </cell>
          <cell r="H5108">
            <v>7</v>
          </cell>
          <cell r="I5108">
            <v>28</v>
          </cell>
        </row>
        <row r="5109">
          <cell r="A5109" t="str">
            <v>3547100600676EF+0275+10000</v>
          </cell>
          <cell r="B5109" t="str">
            <v>X28</v>
          </cell>
          <cell r="C5109">
            <v>231342726</v>
          </cell>
          <cell r="D5109" t="str">
            <v>1.67</v>
          </cell>
          <cell r="E5109">
            <v>8</v>
          </cell>
          <cell r="F5109">
            <v>20</v>
          </cell>
          <cell r="H5109">
            <v>3</v>
          </cell>
          <cell r="I5109">
            <v>15</v>
          </cell>
        </row>
        <row r="5110">
          <cell r="A5110" t="str">
            <v>3547100600676EF+0275+12500</v>
          </cell>
          <cell r="B5110" t="str">
            <v>X28</v>
          </cell>
          <cell r="C5110">
            <v>231342643</v>
          </cell>
          <cell r="D5110" t="str">
            <v>2.43</v>
          </cell>
          <cell r="E5110">
            <v>20</v>
          </cell>
          <cell r="H5110">
            <v>3</v>
          </cell>
          <cell r="I5110">
            <v>7</v>
          </cell>
        </row>
        <row r="5111">
          <cell r="A5111" t="str">
            <v>3547100600676EF+0275+15000</v>
          </cell>
          <cell r="B5111" t="str">
            <v>X28</v>
          </cell>
          <cell r="C5111">
            <v>231342569</v>
          </cell>
          <cell r="D5111" t="str">
            <v>5.75</v>
          </cell>
          <cell r="E5111">
            <v>3</v>
          </cell>
          <cell r="F5111">
            <v>20</v>
          </cell>
          <cell r="H5111">
            <v>0</v>
          </cell>
          <cell r="I5111">
            <v>4</v>
          </cell>
        </row>
        <row r="5112">
          <cell r="A5112" t="str">
            <v>3547100600676EF+0275+17500</v>
          </cell>
          <cell r="B5112" t="str">
            <v>X28</v>
          </cell>
          <cell r="C5112">
            <v>231342486</v>
          </cell>
          <cell r="D5112" t="str">
            <v>2.33</v>
          </cell>
          <cell r="E5112">
            <v>7</v>
          </cell>
          <cell r="H5112">
            <v>0</v>
          </cell>
          <cell r="I5112">
            <v>3</v>
          </cell>
        </row>
        <row r="5113">
          <cell r="A5113" t="str">
            <v>3547100600676EF+0275+20000</v>
          </cell>
          <cell r="B5113" t="str">
            <v>X28</v>
          </cell>
          <cell r="C5113">
            <v>231342403</v>
          </cell>
          <cell r="D5113">
            <v>3</v>
          </cell>
          <cell r="E5113">
            <v>9</v>
          </cell>
          <cell r="H5113">
            <v>0</v>
          </cell>
          <cell r="I5113">
            <v>3</v>
          </cell>
        </row>
        <row r="5114">
          <cell r="A5114" t="str">
            <v>3547100600676EF+0300+00000</v>
          </cell>
          <cell r="B5114" t="str">
            <v>X28</v>
          </cell>
          <cell r="C5114">
            <v>231342957</v>
          </cell>
          <cell r="D5114" t="str">
            <v>1.12</v>
          </cell>
          <cell r="E5114">
            <v>57</v>
          </cell>
          <cell r="H5114">
            <v>9</v>
          </cell>
          <cell r="I5114">
            <v>43</v>
          </cell>
        </row>
        <row r="5115">
          <cell r="A5115" t="str">
            <v>3547100600676EF+0300+02500</v>
          </cell>
          <cell r="B5115" t="str">
            <v>X28</v>
          </cell>
          <cell r="C5115">
            <v>231342874</v>
          </cell>
          <cell r="D5115" t="str">
            <v>.5</v>
          </cell>
          <cell r="E5115">
            <v>14</v>
          </cell>
          <cell r="H5115">
            <v>6</v>
          </cell>
          <cell r="I5115">
            <v>16</v>
          </cell>
        </row>
        <row r="5116">
          <cell r="A5116" t="str">
            <v>3547100600676EF+0300+05000</v>
          </cell>
          <cell r="B5116" t="str">
            <v>X28</v>
          </cell>
          <cell r="C5116">
            <v>231342791</v>
          </cell>
          <cell r="D5116" t="str">
            <v>1.62</v>
          </cell>
          <cell r="E5116">
            <v>13</v>
          </cell>
          <cell r="F5116">
            <v>40</v>
          </cell>
          <cell r="H5116">
            <v>6</v>
          </cell>
          <cell r="I5116">
            <v>29</v>
          </cell>
        </row>
        <row r="5117">
          <cell r="A5117" t="str">
            <v>3547100600676EF+0300+07500</v>
          </cell>
          <cell r="B5117" t="str">
            <v>X28</v>
          </cell>
          <cell r="C5117">
            <v>231342718</v>
          </cell>
          <cell r="D5117" t="str">
            <v>1.75</v>
          </cell>
          <cell r="E5117">
            <v>12</v>
          </cell>
          <cell r="F5117">
            <v>20</v>
          </cell>
          <cell r="H5117">
            <v>4</v>
          </cell>
          <cell r="I5117">
            <v>16</v>
          </cell>
        </row>
        <row r="5118">
          <cell r="A5118" t="str">
            <v>3547100600676EF+0300+10000</v>
          </cell>
          <cell r="B5118" t="str">
            <v>X28</v>
          </cell>
          <cell r="C5118">
            <v>231342635</v>
          </cell>
          <cell r="D5118" t="str">
            <v>.87</v>
          </cell>
          <cell r="E5118">
            <v>16</v>
          </cell>
          <cell r="H5118">
            <v>3</v>
          </cell>
          <cell r="I5118">
            <v>15</v>
          </cell>
        </row>
        <row r="5119">
          <cell r="A5119" t="str">
            <v>3547100600676EF+0300+12500</v>
          </cell>
          <cell r="B5119" t="str">
            <v>X28</v>
          </cell>
          <cell r="C5119">
            <v>231342551</v>
          </cell>
          <cell r="D5119">
            <v>6</v>
          </cell>
          <cell r="E5119">
            <v>7</v>
          </cell>
          <cell r="F5119">
            <v>20</v>
          </cell>
          <cell r="H5119">
            <v>3</v>
          </cell>
          <cell r="I5119">
            <v>4</v>
          </cell>
        </row>
        <row r="5120">
          <cell r="A5120" t="str">
            <v>3547100600676EF+0300+15000</v>
          </cell>
          <cell r="B5120" t="str">
            <v>X28</v>
          </cell>
          <cell r="C5120">
            <v>231342478</v>
          </cell>
          <cell r="D5120">
            <v>3</v>
          </cell>
          <cell r="E5120">
            <v>13</v>
          </cell>
          <cell r="H5120">
            <v>1</v>
          </cell>
          <cell r="I5120">
            <v>4</v>
          </cell>
        </row>
        <row r="5121">
          <cell r="A5121" t="str">
            <v>3547100600676EF+0300+17500</v>
          </cell>
          <cell r="B5121" t="str">
            <v>X28</v>
          </cell>
          <cell r="C5121">
            <v>231342395</v>
          </cell>
          <cell r="D5121" t="str">
            <v>1.75</v>
          </cell>
          <cell r="E5121">
            <v>8</v>
          </cell>
          <cell r="H5121">
            <v>1</v>
          </cell>
          <cell r="I5121">
            <v>4</v>
          </cell>
        </row>
        <row r="5122">
          <cell r="A5122" t="str">
            <v>3547100600676EF+0300+20000</v>
          </cell>
          <cell r="B5122" t="str">
            <v>X28</v>
          </cell>
          <cell r="C5122">
            <v>231342312</v>
          </cell>
          <cell r="D5122" t="str">
            <v>1.2</v>
          </cell>
          <cell r="E5122">
            <v>6</v>
          </cell>
          <cell r="H5122">
            <v>0</v>
          </cell>
          <cell r="I5122">
            <v>5</v>
          </cell>
        </row>
        <row r="5123">
          <cell r="A5123" t="str">
            <v>3547100600676EF+0325+00000</v>
          </cell>
          <cell r="B5123" t="str">
            <v>X28</v>
          </cell>
          <cell r="C5123">
            <v>231342866</v>
          </cell>
          <cell r="D5123" t="str">
            <v>.63</v>
          </cell>
          <cell r="E5123">
            <v>23</v>
          </cell>
          <cell r="H5123">
            <v>8</v>
          </cell>
          <cell r="I5123">
            <v>24</v>
          </cell>
        </row>
        <row r="5124">
          <cell r="A5124" t="str">
            <v>3547100600676EF+0325+02500</v>
          </cell>
          <cell r="B5124" t="str">
            <v>X28</v>
          </cell>
          <cell r="C5124">
            <v>231342783</v>
          </cell>
          <cell r="D5124" t="str">
            <v>.14</v>
          </cell>
          <cell r="E5124">
            <v>7</v>
          </cell>
          <cell r="H5124">
            <v>4</v>
          </cell>
          <cell r="I5124">
            <v>21</v>
          </cell>
        </row>
        <row r="5125">
          <cell r="A5125" t="str">
            <v>3547100600676EF+0325+05000</v>
          </cell>
          <cell r="B5125" t="str">
            <v>X28</v>
          </cell>
          <cell r="C5125">
            <v>231342700</v>
          </cell>
          <cell r="D5125" t="str">
            <v>.67</v>
          </cell>
          <cell r="E5125">
            <v>18</v>
          </cell>
          <cell r="H5125">
            <v>4</v>
          </cell>
          <cell r="I5125">
            <v>21</v>
          </cell>
        </row>
        <row r="5126">
          <cell r="A5126" t="str">
            <v>3547100600676EF+0325+07500</v>
          </cell>
          <cell r="B5126" t="str">
            <v>X28</v>
          </cell>
          <cell r="C5126">
            <v>231342627</v>
          </cell>
          <cell r="D5126" t="str">
            <v>2.75</v>
          </cell>
          <cell r="E5126">
            <v>7</v>
          </cell>
          <cell r="F5126">
            <v>40</v>
          </cell>
          <cell r="H5126">
            <v>3</v>
          </cell>
          <cell r="I5126">
            <v>16</v>
          </cell>
        </row>
        <row r="5127">
          <cell r="A5127" t="str">
            <v>3547100600676EF+0325+10000</v>
          </cell>
          <cell r="B5127" t="str">
            <v>X28</v>
          </cell>
          <cell r="C5127">
            <v>231342544</v>
          </cell>
          <cell r="D5127" t="str">
            <v>1.88</v>
          </cell>
          <cell r="E5127">
            <v>17</v>
          </cell>
          <cell r="H5127">
            <v>2</v>
          </cell>
          <cell r="I5127">
            <v>8</v>
          </cell>
        </row>
        <row r="5128">
          <cell r="A5128" t="str">
            <v>3547100600676EF+0325+12500</v>
          </cell>
          <cell r="B5128" t="str">
            <v>X28</v>
          </cell>
          <cell r="C5128">
            <v>231342460</v>
          </cell>
          <cell r="D5128" t="str">
            <v>5.75</v>
          </cell>
          <cell r="E5128">
            <v>7</v>
          </cell>
          <cell r="F5128">
            <v>20</v>
          </cell>
          <cell r="H5128">
            <v>4</v>
          </cell>
          <cell r="I5128">
            <v>4</v>
          </cell>
        </row>
        <row r="5129">
          <cell r="A5129" t="str">
            <v>3547100600676EF+0325+15000</v>
          </cell>
          <cell r="B5129" t="str">
            <v>X28</v>
          </cell>
          <cell r="C5129">
            <v>231342387</v>
          </cell>
          <cell r="D5129" t="str">
            <v>4.5</v>
          </cell>
          <cell r="E5129">
            <v>9</v>
          </cell>
          <cell r="H5129">
            <v>0</v>
          </cell>
          <cell r="I5129">
            <v>2</v>
          </cell>
        </row>
        <row r="5130">
          <cell r="A5130" t="str">
            <v>3547100600676EF+0325+17500</v>
          </cell>
          <cell r="B5130" t="str">
            <v>X28</v>
          </cell>
          <cell r="C5130">
            <v>231342304</v>
          </cell>
          <cell r="D5130" t="str">
            <v>1.6</v>
          </cell>
          <cell r="E5130">
            <v>8</v>
          </cell>
          <cell r="H5130">
            <v>0</v>
          </cell>
          <cell r="I5130">
            <v>5</v>
          </cell>
        </row>
        <row r="5131">
          <cell r="A5131" t="str">
            <v>3547100600676EF+0325+20000</v>
          </cell>
          <cell r="B5131" t="str">
            <v>X28</v>
          </cell>
          <cell r="C5131">
            <v>231342221</v>
          </cell>
          <cell r="D5131" t="str">
            <v>3.5</v>
          </cell>
          <cell r="E5131">
            <v>7</v>
          </cell>
          <cell r="H5131">
            <v>0</v>
          </cell>
          <cell r="I5131">
            <v>2</v>
          </cell>
        </row>
        <row r="5132">
          <cell r="A5132" t="str">
            <v>3547100600676EF+0350+00000</v>
          </cell>
          <cell r="B5132" t="str">
            <v>X28</v>
          </cell>
          <cell r="C5132">
            <v>231342775</v>
          </cell>
          <cell r="D5132" t="str">
            <v>.56</v>
          </cell>
          <cell r="E5132">
            <v>23</v>
          </cell>
          <cell r="H5132">
            <v>8</v>
          </cell>
          <cell r="I5132">
            <v>27</v>
          </cell>
        </row>
        <row r="5133">
          <cell r="A5133" t="str">
            <v>3547100600676EF+0350+02500</v>
          </cell>
          <cell r="B5133" t="str">
            <v>X28</v>
          </cell>
          <cell r="C5133">
            <v>231342692</v>
          </cell>
          <cell r="D5133">
            <v>5</v>
          </cell>
          <cell r="E5133">
            <v>3</v>
          </cell>
          <cell r="F5133">
            <v>40</v>
          </cell>
          <cell r="H5133">
            <v>3</v>
          </cell>
          <cell r="I5133">
            <v>8</v>
          </cell>
        </row>
        <row r="5134">
          <cell r="A5134" t="str">
            <v>3547100600676EF+0350+05000</v>
          </cell>
          <cell r="B5134" t="str">
            <v>X28</v>
          </cell>
          <cell r="C5134">
            <v>231342619</v>
          </cell>
          <cell r="D5134" t="str">
            <v>2.73</v>
          </cell>
          <cell r="E5134">
            <v>7</v>
          </cell>
          <cell r="F5134">
            <v>40</v>
          </cell>
          <cell r="H5134">
            <v>6</v>
          </cell>
          <cell r="I5134">
            <v>15</v>
          </cell>
        </row>
        <row r="5135">
          <cell r="A5135" t="str">
            <v>3547100600676EF+0350+07500</v>
          </cell>
          <cell r="B5135" t="str">
            <v>X28</v>
          </cell>
          <cell r="C5135">
            <v>231342536</v>
          </cell>
          <cell r="D5135" t="str">
            <v>1.5</v>
          </cell>
          <cell r="F5135">
            <v>16</v>
          </cell>
          <cell r="H5135">
            <v>1</v>
          </cell>
          <cell r="I5135">
            <v>10</v>
          </cell>
        </row>
        <row r="5136">
          <cell r="A5136" t="str">
            <v>3547100600676EF+0350+10000</v>
          </cell>
          <cell r="B5136" t="str">
            <v>X28</v>
          </cell>
          <cell r="C5136">
            <v>231342452</v>
          </cell>
          <cell r="D5136" t="str">
            <v>2.57</v>
          </cell>
          <cell r="E5136">
            <v>1</v>
          </cell>
          <cell r="F5136">
            <v>20</v>
          </cell>
          <cell r="H5136">
            <v>3</v>
          </cell>
          <cell r="I5136">
            <v>7</v>
          </cell>
        </row>
        <row r="5137">
          <cell r="A5137" t="str">
            <v>3547100600676EF+0350+12500</v>
          </cell>
          <cell r="B5137" t="str">
            <v>X28</v>
          </cell>
          <cell r="C5137">
            <v>231342379</v>
          </cell>
          <cell r="D5137" t="str">
            <v>3.5</v>
          </cell>
          <cell r="E5137">
            <v>8</v>
          </cell>
          <cell r="F5137">
            <v>20</v>
          </cell>
          <cell r="H5137">
            <v>0</v>
          </cell>
          <cell r="I5137">
            <v>8</v>
          </cell>
        </row>
        <row r="5138">
          <cell r="A5138" t="str">
            <v>3547100600676EF+0350+15000</v>
          </cell>
          <cell r="B5138" t="str">
            <v>X28</v>
          </cell>
          <cell r="C5138">
            <v>231342296</v>
          </cell>
          <cell r="D5138" t="str">
            <v>1.2</v>
          </cell>
          <cell r="E5138">
            <v>6</v>
          </cell>
          <cell r="H5138">
            <v>0</v>
          </cell>
          <cell r="I5138">
            <v>5</v>
          </cell>
        </row>
        <row r="5139">
          <cell r="A5139" t="str">
            <v>3547100600676EF+0350+17500</v>
          </cell>
          <cell r="B5139" t="str">
            <v>X28</v>
          </cell>
          <cell r="C5139">
            <v>231342213</v>
          </cell>
          <cell r="D5139" t="str">
            <v>11.5</v>
          </cell>
          <cell r="E5139">
            <v>23</v>
          </cell>
          <cell r="H5139">
            <v>0</v>
          </cell>
          <cell r="I5139">
            <v>2</v>
          </cell>
        </row>
        <row r="5140">
          <cell r="A5140" t="str">
            <v>3547100600676EF+0350+20000</v>
          </cell>
          <cell r="B5140" t="str">
            <v>X28</v>
          </cell>
          <cell r="C5140">
            <v>231342130</v>
          </cell>
          <cell r="D5140">
            <v>5</v>
          </cell>
          <cell r="E5140">
            <v>11</v>
          </cell>
          <cell r="H5140">
            <v>1</v>
          </cell>
          <cell r="I5140">
            <v>2</v>
          </cell>
        </row>
        <row r="5141">
          <cell r="A5141" t="str">
            <v>3547100600676EF+0375+00000</v>
          </cell>
          <cell r="B5141" t="str">
            <v>X28</v>
          </cell>
          <cell r="C5141">
            <v>231342684</v>
          </cell>
          <cell r="D5141" t="str">
            <v>.81</v>
          </cell>
          <cell r="E5141">
            <v>15</v>
          </cell>
          <cell r="H5141">
            <v>2</v>
          </cell>
          <cell r="I5141">
            <v>16</v>
          </cell>
        </row>
        <row r="5142">
          <cell r="A5142" t="str">
            <v>3547100600676EF+0375+02500</v>
          </cell>
          <cell r="B5142" t="str">
            <v>X28</v>
          </cell>
          <cell r="C5142">
            <v>231342601</v>
          </cell>
          <cell r="D5142" t="str">
            <v>1.33</v>
          </cell>
          <cell r="E5142">
            <v>12</v>
          </cell>
          <cell r="H5142">
            <v>0</v>
          </cell>
          <cell r="I5142">
            <v>9</v>
          </cell>
        </row>
        <row r="5143">
          <cell r="A5143" t="str">
            <v>3547100600676EF+0375+05000</v>
          </cell>
          <cell r="B5143" t="str">
            <v>X28</v>
          </cell>
          <cell r="C5143">
            <v>231342528</v>
          </cell>
          <cell r="D5143" t="str">
            <v>.14</v>
          </cell>
          <cell r="E5143">
            <v>1</v>
          </cell>
          <cell r="F5143">
            <v>4</v>
          </cell>
          <cell r="H5143">
            <v>3</v>
          </cell>
          <cell r="I5143">
            <v>14</v>
          </cell>
        </row>
        <row r="5144">
          <cell r="A5144" t="str">
            <v>3547100600676EF+0375+07500</v>
          </cell>
          <cell r="B5144" t="str">
            <v>X28</v>
          </cell>
          <cell r="C5144">
            <v>231342445</v>
          </cell>
          <cell r="D5144" t="str">
            <v>2.56</v>
          </cell>
          <cell r="E5144">
            <v>6</v>
          </cell>
          <cell r="F5144">
            <v>20</v>
          </cell>
          <cell r="H5144">
            <v>3</v>
          </cell>
          <cell r="I5144">
            <v>9</v>
          </cell>
        </row>
        <row r="5145">
          <cell r="A5145" t="str">
            <v>3547100600676EF+0375+10000</v>
          </cell>
          <cell r="B5145" t="str">
            <v>X28</v>
          </cell>
          <cell r="C5145">
            <v>231342361</v>
          </cell>
          <cell r="D5145" t="str">
            <v>3.83</v>
          </cell>
          <cell r="E5145">
            <v>4</v>
          </cell>
          <cell r="F5145">
            <v>20</v>
          </cell>
          <cell r="H5145">
            <v>1</v>
          </cell>
          <cell r="I5145">
            <v>6</v>
          </cell>
        </row>
        <row r="5146">
          <cell r="A5146" t="str">
            <v>3547100600676EF+0375+12500</v>
          </cell>
          <cell r="B5146" t="str">
            <v>X28</v>
          </cell>
          <cell r="C5146">
            <v>231342288</v>
          </cell>
          <cell r="D5146">
            <v>6</v>
          </cell>
          <cell r="E5146">
            <v>4</v>
          </cell>
          <cell r="F5146">
            <v>20</v>
          </cell>
          <cell r="H5146">
            <v>0</v>
          </cell>
          <cell r="I5146">
            <v>4</v>
          </cell>
        </row>
        <row r="5147">
          <cell r="A5147" t="str">
            <v>3547100600676EF+0375+15000</v>
          </cell>
          <cell r="B5147" t="str">
            <v>X28</v>
          </cell>
          <cell r="C5147">
            <v>231342205</v>
          </cell>
          <cell r="D5147" t="str">
            <v>2.5</v>
          </cell>
          <cell r="E5147">
            <v>7</v>
          </cell>
          <cell r="H5147">
            <v>2</v>
          </cell>
          <cell r="I5147">
            <v>2</v>
          </cell>
        </row>
        <row r="5148">
          <cell r="A5148" t="str">
            <v>3547100600676EF+0375+17500</v>
          </cell>
          <cell r="B5148" t="str">
            <v>X28</v>
          </cell>
          <cell r="C5148">
            <v>231342122</v>
          </cell>
          <cell r="D5148" t="str">
            <v>4.5</v>
          </cell>
          <cell r="E5148">
            <v>9</v>
          </cell>
          <cell r="H5148">
            <v>0</v>
          </cell>
          <cell r="I5148">
            <v>2</v>
          </cell>
        </row>
        <row r="5149">
          <cell r="A5149" t="str">
            <v>3547100600676EF+0375+20000</v>
          </cell>
          <cell r="B5149" t="str">
            <v>X28</v>
          </cell>
          <cell r="C5149">
            <v>231342049</v>
          </cell>
          <cell r="D5149" t="str">
            <v>2.5</v>
          </cell>
          <cell r="E5149">
            <v>5</v>
          </cell>
          <cell r="H5149">
            <v>0</v>
          </cell>
          <cell r="I5149">
            <v>2</v>
          </cell>
        </row>
        <row r="5150">
          <cell r="A5150" t="str">
            <v>3547100600676EF+0400+00000</v>
          </cell>
          <cell r="B5150" t="str">
            <v>X28</v>
          </cell>
          <cell r="C5150">
            <v>231342593</v>
          </cell>
          <cell r="D5150" t="str">
            <v>.5</v>
          </cell>
          <cell r="E5150">
            <v>12</v>
          </cell>
          <cell r="H5150">
            <v>3</v>
          </cell>
          <cell r="I5150">
            <v>18</v>
          </cell>
        </row>
        <row r="5151">
          <cell r="A5151" t="str">
            <v>3547100600676EF+0400+02500</v>
          </cell>
          <cell r="B5151" t="str">
            <v>X28</v>
          </cell>
          <cell r="C5151">
            <v>231342510</v>
          </cell>
          <cell r="D5151" t="str">
            <v>.67</v>
          </cell>
          <cell r="E5151">
            <v>7</v>
          </cell>
          <cell r="H5151">
            <v>3</v>
          </cell>
          <cell r="I5151">
            <v>6</v>
          </cell>
        </row>
        <row r="5152">
          <cell r="A5152" t="str">
            <v>3547100600676EF+0400+05000</v>
          </cell>
          <cell r="B5152" t="str">
            <v>X28</v>
          </cell>
          <cell r="C5152">
            <v>231342437</v>
          </cell>
          <cell r="D5152" t="str">
            <v>.89</v>
          </cell>
          <cell r="E5152">
            <v>12</v>
          </cell>
          <cell r="H5152">
            <v>4</v>
          </cell>
          <cell r="I5152">
            <v>9</v>
          </cell>
        </row>
        <row r="5153">
          <cell r="A5153" t="str">
            <v>3547100600676EF+0400+07500</v>
          </cell>
          <cell r="B5153" t="str">
            <v>X28</v>
          </cell>
          <cell r="C5153">
            <v>231342353</v>
          </cell>
          <cell r="D5153" t="str">
            <v>2.17</v>
          </cell>
          <cell r="E5153">
            <v>4</v>
          </cell>
          <cell r="F5153">
            <v>9</v>
          </cell>
          <cell r="H5153">
            <v>0</v>
          </cell>
          <cell r="I5153">
            <v>6</v>
          </cell>
        </row>
        <row r="5154">
          <cell r="A5154" t="str">
            <v>3547100600676EF+0400+10000</v>
          </cell>
          <cell r="B5154" t="str">
            <v>X28</v>
          </cell>
          <cell r="C5154">
            <v>231342270</v>
          </cell>
          <cell r="D5154" t="str">
            <v>4.17</v>
          </cell>
          <cell r="E5154">
            <v>6</v>
          </cell>
          <cell r="F5154">
            <v>20</v>
          </cell>
          <cell r="H5154">
            <v>1</v>
          </cell>
          <cell r="I5154">
            <v>6</v>
          </cell>
        </row>
        <row r="5155">
          <cell r="A5155" t="str">
            <v>3547100600676EF+0400+12500</v>
          </cell>
          <cell r="B5155" t="str">
            <v>X28</v>
          </cell>
          <cell r="C5155">
            <v>231342197</v>
          </cell>
          <cell r="D5155" t="str">
            <v>2.75</v>
          </cell>
          <cell r="E5155">
            <v>11</v>
          </cell>
          <cell r="H5155">
            <v>0</v>
          </cell>
          <cell r="I5155">
            <v>4</v>
          </cell>
        </row>
        <row r="5156">
          <cell r="A5156" t="str">
            <v>3547100600676EF+0400+15000</v>
          </cell>
          <cell r="B5156" t="str">
            <v>X28</v>
          </cell>
          <cell r="C5156">
            <v>231342114</v>
          </cell>
          <cell r="D5156">
            <v>3</v>
          </cell>
          <cell r="E5156">
            <v>12</v>
          </cell>
          <cell r="H5156">
            <v>0</v>
          </cell>
          <cell r="I5156">
            <v>4</v>
          </cell>
        </row>
        <row r="5157">
          <cell r="A5157" t="str">
            <v>3547100600676EF+0400+17500</v>
          </cell>
          <cell r="B5157" t="str">
            <v>X28</v>
          </cell>
          <cell r="C5157">
            <v>231342031</v>
          </cell>
          <cell r="D5157">
            <v>3</v>
          </cell>
          <cell r="E5157">
            <v>6</v>
          </cell>
          <cell r="H5157">
            <v>0</v>
          </cell>
          <cell r="I5157">
            <v>2</v>
          </cell>
        </row>
        <row r="5158">
          <cell r="A5158" t="str">
            <v>3547100600676EF+0400+20000</v>
          </cell>
          <cell r="B5158" t="str">
            <v>X28</v>
          </cell>
          <cell r="C5158">
            <v>231341959</v>
          </cell>
          <cell r="D5158" t="str">
            <v>2.75</v>
          </cell>
          <cell r="E5158">
            <v>11</v>
          </cell>
          <cell r="H5158">
            <v>0</v>
          </cell>
          <cell r="I5158">
            <v>4</v>
          </cell>
        </row>
        <row r="5159">
          <cell r="A5159" t="str">
            <v>3547100600676EF+0425+00000</v>
          </cell>
          <cell r="B5159" t="str">
            <v>X28</v>
          </cell>
          <cell r="C5159">
            <v>231342502</v>
          </cell>
          <cell r="D5159" t="str">
            <v>.86</v>
          </cell>
          <cell r="E5159">
            <v>7</v>
          </cell>
          <cell r="H5159">
            <v>1</v>
          </cell>
          <cell r="I5159">
            <v>7</v>
          </cell>
        </row>
        <row r="5160">
          <cell r="A5160" t="str">
            <v>3547100600676EF+0425+02500</v>
          </cell>
          <cell r="B5160" t="str">
            <v>X28</v>
          </cell>
          <cell r="C5160">
            <v>231342429</v>
          </cell>
          <cell r="D5160" t="str">
            <v>3.8</v>
          </cell>
          <cell r="E5160">
            <v>20</v>
          </cell>
          <cell r="H5160">
            <v>1</v>
          </cell>
          <cell r="I5160">
            <v>5</v>
          </cell>
        </row>
        <row r="5161">
          <cell r="A5161" t="str">
            <v>3547100600676EF+0425+05000</v>
          </cell>
          <cell r="B5161" t="str">
            <v>X28</v>
          </cell>
          <cell r="C5161">
            <v>231342346</v>
          </cell>
          <cell r="D5161">
            <v>1</v>
          </cell>
          <cell r="E5161">
            <v>6</v>
          </cell>
          <cell r="H5161">
            <v>1</v>
          </cell>
          <cell r="I5161">
            <v>5</v>
          </cell>
        </row>
        <row r="5162">
          <cell r="A5162" t="str">
            <v>3547100600676EF+0425+07500</v>
          </cell>
          <cell r="B5162" t="str">
            <v>X28</v>
          </cell>
          <cell r="C5162">
            <v>231342262</v>
          </cell>
          <cell r="D5162" t="str">
            <v>3.25</v>
          </cell>
          <cell r="E5162">
            <v>15</v>
          </cell>
          <cell r="H5162">
            <v>2</v>
          </cell>
          <cell r="I5162">
            <v>4</v>
          </cell>
        </row>
        <row r="5163">
          <cell r="A5163" t="str">
            <v>3547100600676EF+0425+10000</v>
          </cell>
          <cell r="B5163" t="str">
            <v>X28</v>
          </cell>
          <cell r="C5163">
            <v>231342189</v>
          </cell>
          <cell r="D5163" t="str">
            <v>1.75</v>
          </cell>
          <cell r="E5163">
            <v>7</v>
          </cell>
          <cell r="H5163">
            <v>0</v>
          </cell>
          <cell r="I5163">
            <v>4</v>
          </cell>
        </row>
        <row r="5164">
          <cell r="A5164" t="str">
            <v>3547100600676EF+0425+12500</v>
          </cell>
          <cell r="B5164" t="str">
            <v>X28</v>
          </cell>
          <cell r="C5164">
            <v>231342106</v>
          </cell>
          <cell r="D5164" t="str">
            <v>5.25</v>
          </cell>
          <cell r="E5164">
            <v>21</v>
          </cell>
          <cell r="H5164">
            <v>0</v>
          </cell>
          <cell r="I5164">
            <v>4</v>
          </cell>
        </row>
        <row r="5165">
          <cell r="A5165" t="str">
            <v>3547100600676EF+0425+15000</v>
          </cell>
          <cell r="B5165" t="str">
            <v>X28</v>
          </cell>
          <cell r="C5165">
            <v>231342023</v>
          </cell>
          <cell r="D5165">
            <v>5</v>
          </cell>
          <cell r="E5165">
            <v>10</v>
          </cell>
          <cell r="H5165">
            <v>0</v>
          </cell>
          <cell r="I5165">
            <v>2</v>
          </cell>
        </row>
        <row r="5166">
          <cell r="A5166" t="str">
            <v>3547100600676EF+0425+17500</v>
          </cell>
          <cell r="B5166" t="str">
            <v>X28</v>
          </cell>
          <cell r="C5166">
            <v>231341942</v>
          </cell>
          <cell r="D5166">
            <v>7</v>
          </cell>
          <cell r="E5166">
            <v>14</v>
          </cell>
          <cell r="H5166">
            <v>0</v>
          </cell>
          <cell r="I5166">
            <v>2</v>
          </cell>
        </row>
        <row r="5167">
          <cell r="A5167" t="str">
            <v>3547100600676EF+0450+00000</v>
          </cell>
          <cell r="B5167" t="str">
            <v>X28</v>
          </cell>
          <cell r="C5167">
            <v>231342411</v>
          </cell>
          <cell r="D5167">
            <v>1</v>
          </cell>
          <cell r="E5167">
            <v>13</v>
          </cell>
          <cell r="H5167">
            <v>1</v>
          </cell>
          <cell r="I5167">
            <v>12</v>
          </cell>
        </row>
        <row r="5168">
          <cell r="A5168" t="str">
            <v>3547100600676EF+0450+02500</v>
          </cell>
          <cell r="B5168" t="str">
            <v>X28</v>
          </cell>
          <cell r="C5168">
            <v>231342338</v>
          </cell>
          <cell r="D5168">
            <v>3</v>
          </cell>
          <cell r="E5168">
            <v>7</v>
          </cell>
          <cell r="H5168">
            <v>1</v>
          </cell>
          <cell r="I5168">
            <v>2</v>
          </cell>
        </row>
        <row r="5169">
          <cell r="A5169" t="str">
            <v>3547100600676EF+0450+05000</v>
          </cell>
          <cell r="B5169" t="str">
            <v>X28</v>
          </cell>
          <cell r="C5169">
            <v>231342254</v>
          </cell>
          <cell r="D5169" t="str">
            <v>1.25</v>
          </cell>
          <cell r="E5169">
            <v>5</v>
          </cell>
          <cell r="H5169">
            <v>0</v>
          </cell>
          <cell r="I5169">
            <v>4</v>
          </cell>
        </row>
        <row r="5170">
          <cell r="A5170" t="str">
            <v>3547100600676EF+0450+07500</v>
          </cell>
          <cell r="B5170" t="str">
            <v>X28</v>
          </cell>
          <cell r="C5170">
            <v>231342171</v>
          </cell>
          <cell r="D5170" t="str">
            <v>9.5</v>
          </cell>
          <cell r="E5170">
            <v>9</v>
          </cell>
          <cell r="F5170">
            <v>10</v>
          </cell>
          <cell r="H5170">
            <v>0</v>
          </cell>
          <cell r="I5170">
            <v>2</v>
          </cell>
        </row>
        <row r="5171">
          <cell r="A5171" t="str">
            <v>3547100600676EF+0450+10000</v>
          </cell>
          <cell r="B5171" t="str">
            <v>X28</v>
          </cell>
          <cell r="C5171">
            <v>231342098</v>
          </cell>
          <cell r="D5171">
            <v>4</v>
          </cell>
          <cell r="E5171">
            <v>16</v>
          </cell>
          <cell r="H5171">
            <v>0</v>
          </cell>
          <cell r="I5171">
            <v>4</v>
          </cell>
        </row>
        <row r="5172">
          <cell r="A5172" t="str">
            <v>3547100600676EF+0450+12500</v>
          </cell>
          <cell r="B5172" t="str">
            <v>X28</v>
          </cell>
          <cell r="C5172">
            <v>231342015</v>
          </cell>
          <cell r="D5172">
            <v>2</v>
          </cell>
          <cell r="E5172">
            <v>4</v>
          </cell>
          <cell r="H5172">
            <v>0</v>
          </cell>
          <cell r="I5172">
            <v>2</v>
          </cell>
        </row>
        <row r="5173">
          <cell r="A5173" t="str">
            <v>3547100600676EF+0450+15000</v>
          </cell>
          <cell r="B5173" t="str">
            <v>X28</v>
          </cell>
          <cell r="C5173">
            <v>231341934</v>
          </cell>
          <cell r="D5173">
            <v>10</v>
          </cell>
          <cell r="E5173">
            <v>3</v>
          </cell>
          <cell r="F5173">
            <v>17</v>
          </cell>
          <cell r="H5173">
            <v>0</v>
          </cell>
          <cell r="I5173">
            <v>2</v>
          </cell>
        </row>
        <row r="5174">
          <cell r="A5174" t="str">
            <v>3547100600676EF+0475+00000</v>
          </cell>
          <cell r="B5174" t="str">
            <v>X28</v>
          </cell>
          <cell r="C5174">
            <v>231342320</v>
          </cell>
          <cell r="D5174" t="str">
            <v>.56</v>
          </cell>
          <cell r="E5174">
            <v>11</v>
          </cell>
          <cell r="H5174">
            <v>2</v>
          </cell>
          <cell r="I5174">
            <v>16</v>
          </cell>
        </row>
        <row r="5175">
          <cell r="A5175" t="str">
            <v>3547100600676EF+0475+02500</v>
          </cell>
          <cell r="B5175" t="str">
            <v>X28</v>
          </cell>
          <cell r="C5175">
            <v>231342247</v>
          </cell>
          <cell r="D5175" t="str">
            <v>4.5</v>
          </cell>
          <cell r="E5175">
            <v>19</v>
          </cell>
          <cell r="H5175">
            <v>1</v>
          </cell>
          <cell r="I5175">
            <v>4</v>
          </cell>
        </row>
        <row r="5176">
          <cell r="A5176" t="str">
            <v>3547100600676EF+0475+05000</v>
          </cell>
          <cell r="B5176" t="str">
            <v>X28</v>
          </cell>
          <cell r="C5176">
            <v>231342163</v>
          </cell>
          <cell r="D5176" t="str">
            <v>3.75</v>
          </cell>
          <cell r="E5176">
            <v>15</v>
          </cell>
          <cell r="H5176">
            <v>0</v>
          </cell>
          <cell r="I5176">
            <v>4</v>
          </cell>
        </row>
        <row r="5177">
          <cell r="A5177" t="str">
            <v>3547100600676EF+0475+07500</v>
          </cell>
          <cell r="B5177" t="str">
            <v>X28</v>
          </cell>
          <cell r="C5177">
            <v>231342080</v>
          </cell>
          <cell r="D5177" t="str">
            <v>2.5</v>
          </cell>
          <cell r="E5177">
            <v>10</v>
          </cell>
          <cell r="H5177">
            <v>0</v>
          </cell>
          <cell r="I5177">
            <v>4</v>
          </cell>
        </row>
        <row r="5178">
          <cell r="A5178" t="str">
            <v>3547100600676EF+0475+10000</v>
          </cell>
          <cell r="B5178" t="str">
            <v>X28</v>
          </cell>
          <cell r="C5178">
            <v>231342007</v>
          </cell>
          <cell r="D5178" t="str">
            <v>18.5</v>
          </cell>
          <cell r="E5178">
            <v>37</v>
          </cell>
          <cell r="H5178">
            <v>0</v>
          </cell>
          <cell r="I5178">
            <v>2</v>
          </cell>
        </row>
        <row r="5179">
          <cell r="A5179" t="str">
            <v>3547100600676EF+0475+12500</v>
          </cell>
          <cell r="B5179" t="str">
            <v>X28</v>
          </cell>
          <cell r="C5179">
            <v>231341926</v>
          </cell>
          <cell r="D5179">
            <v>5</v>
          </cell>
          <cell r="E5179">
            <v>10</v>
          </cell>
          <cell r="H5179">
            <v>0</v>
          </cell>
          <cell r="I5179">
            <v>2</v>
          </cell>
        </row>
        <row r="5180">
          <cell r="A5180" t="str">
            <v>3547100600676EF+0500+00000</v>
          </cell>
          <cell r="B5180" t="str">
            <v>X28</v>
          </cell>
          <cell r="C5180">
            <v>231342239</v>
          </cell>
          <cell r="D5180">
            <v>5</v>
          </cell>
          <cell r="E5180">
            <v>1</v>
          </cell>
          <cell r="F5180">
            <v>20</v>
          </cell>
          <cell r="H5180">
            <v>1</v>
          </cell>
          <cell r="I5180">
            <v>4</v>
          </cell>
        </row>
        <row r="5181">
          <cell r="A5181" t="str">
            <v>3547100600676EF+0500+02500</v>
          </cell>
          <cell r="B5181" t="str">
            <v>X28</v>
          </cell>
          <cell r="C5181">
            <v>231342155</v>
          </cell>
          <cell r="D5181" t="str">
            <v>3.5</v>
          </cell>
          <cell r="E5181">
            <v>8</v>
          </cell>
          <cell r="H5181">
            <v>1</v>
          </cell>
          <cell r="I5181">
            <v>2</v>
          </cell>
        </row>
        <row r="5182">
          <cell r="A5182" t="str">
            <v>3547100600676EF+0500+05000</v>
          </cell>
          <cell r="B5182" t="str">
            <v>X28</v>
          </cell>
          <cell r="C5182">
            <v>231342072</v>
          </cell>
          <cell r="D5182" t="str">
            <v>3.8</v>
          </cell>
          <cell r="E5182">
            <v>5</v>
          </cell>
          <cell r="F5182">
            <v>16</v>
          </cell>
          <cell r="H5182">
            <v>2</v>
          </cell>
          <cell r="I5182">
            <v>5</v>
          </cell>
        </row>
        <row r="5183">
          <cell r="A5183" t="str">
            <v>3547100600676EF+0500+07500</v>
          </cell>
          <cell r="B5183" t="str">
            <v>X28</v>
          </cell>
          <cell r="C5183">
            <v>231341991</v>
          </cell>
          <cell r="D5183">
            <v>2</v>
          </cell>
          <cell r="E5183">
            <v>4</v>
          </cell>
          <cell r="H5183">
            <v>0</v>
          </cell>
          <cell r="I5183">
            <v>2</v>
          </cell>
        </row>
        <row r="5184">
          <cell r="A5184" t="str">
            <v>3547100600676EF+0500+10000</v>
          </cell>
          <cell r="B5184" t="str">
            <v>X28</v>
          </cell>
          <cell r="C5184">
            <v>231341918</v>
          </cell>
          <cell r="D5184" t="str">
            <v>6.5</v>
          </cell>
          <cell r="E5184">
            <v>13</v>
          </cell>
          <cell r="H5184">
            <v>0</v>
          </cell>
          <cell r="I5184">
            <v>2</v>
          </cell>
        </row>
        <row r="5185">
          <cell r="A5185" t="str">
            <v>3547100600676EF+0525+00000</v>
          </cell>
          <cell r="B5185" t="str">
            <v>X28</v>
          </cell>
          <cell r="C5185">
            <v>231342148</v>
          </cell>
          <cell r="D5185" t="str">
            <v>6.5</v>
          </cell>
          <cell r="E5185">
            <v>14</v>
          </cell>
          <cell r="H5185">
            <v>1</v>
          </cell>
          <cell r="I5185">
            <v>2</v>
          </cell>
        </row>
        <row r="5186">
          <cell r="A5186" t="str">
            <v>3547100600676EF+0525+02500</v>
          </cell>
          <cell r="B5186" t="str">
            <v>X28</v>
          </cell>
          <cell r="C5186">
            <v>231342064</v>
          </cell>
          <cell r="D5186" t="str">
            <v>3.5</v>
          </cell>
          <cell r="E5186">
            <v>14</v>
          </cell>
          <cell r="H5186">
            <v>0</v>
          </cell>
          <cell r="I5186">
            <v>4</v>
          </cell>
        </row>
        <row r="5187">
          <cell r="A5187" t="str">
            <v>3547100600676EF+0525+05000</v>
          </cell>
          <cell r="B5187" t="str">
            <v>X28</v>
          </cell>
          <cell r="C5187">
            <v>231341983</v>
          </cell>
          <cell r="D5187" t="str">
            <v>2.25</v>
          </cell>
          <cell r="E5187">
            <v>9</v>
          </cell>
          <cell r="H5187">
            <v>0</v>
          </cell>
          <cell r="I5187">
            <v>4</v>
          </cell>
        </row>
        <row r="5188">
          <cell r="A5188" t="str">
            <v>3547100600676EF+0525+07500</v>
          </cell>
          <cell r="B5188" t="str">
            <v>X28</v>
          </cell>
          <cell r="C5188">
            <v>231341900</v>
          </cell>
          <cell r="D5188" t="str">
            <v>6.5</v>
          </cell>
          <cell r="E5188">
            <v>13</v>
          </cell>
          <cell r="H5188">
            <v>0</v>
          </cell>
          <cell r="I5188">
            <v>2</v>
          </cell>
        </row>
        <row r="5189">
          <cell r="A5189" t="str">
            <v>3547100600676EF+0550+00000</v>
          </cell>
          <cell r="B5189" t="str">
            <v>X28</v>
          </cell>
          <cell r="C5189">
            <v>231342056</v>
          </cell>
          <cell r="D5189">
            <v>7</v>
          </cell>
          <cell r="E5189">
            <v>28</v>
          </cell>
          <cell r="H5189">
            <v>0</v>
          </cell>
          <cell r="I5189">
            <v>4</v>
          </cell>
        </row>
        <row r="5190">
          <cell r="A5190" t="str">
            <v>3547100600676EF+0550+02500</v>
          </cell>
          <cell r="B5190" t="str">
            <v>X28</v>
          </cell>
          <cell r="C5190">
            <v>231341975</v>
          </cell>
          <cell r="D5190" t="str">
            <v>2.5</v>
          </cell>
          <cell r="E5190">
            <v>5</v>
          </cell>
          <cell r="H5190">
            <v>0</v>
          </cell>
          <cell r="I5190">
            <v>2</v>
          </cell>
        </row>
        <row r="5191">
          <cell r="A5191" t="str">
            <v>3547100600676EF+0550+05000</v>
          </cell>
          <cell r="B5191" t="str">
            <v>X28</v>
          </cell>
          <cell r="C5191">
            <v>231341892</v>
          </cell>
          <cell r="D5191" t="str">
            <v>3.5</v>
          </cell>
          <cell r="E5191">
            <v>7</v>
          </cell>
          <cell r="H5191">
            <v>0</v>
          </cell>
          <cell r="I5191">
            <v>2</v>
          </cell>
        </row>
        <row r="5192">
          <cell r="A5192" t="str">
            <v>3547100600676EF+0575+00000</v>
          </cell>
          <cell r="B5192" t="str">
            <v>X28</v>
          </cell>
          <cell r="C5192">
            <v>231341967</v>
          </cell>
          <cell r="D5192" t="str">
            <v>5.5</v>
          </cell>
          <cell r="E5192">
            <v>13</v>
          </cell>
          <cell r="H5192">
            <v>2</v>
          </cell>
          <cell r="I5192">
            <v>2</v>
          </cell>
        </row>
        <row r="5193">
          <cell r="A5193" t="str">
            <v>3547100600676EF+0575+02500</v>
          </cell>
          <cell r="B5193" t="str">
            <v>X28</v>
          </cell>
          <cell r="C5193">
            <v>231341884</v>
          </cell>
          <cell r="D5193">
            <v>7</v>
          </cell>
          <cell r="E5193">
            <v>14</v>
          </cell>
          <cell r="H5193">
            <v>0</v>
          </cell>
          <cell r="I5193">
            <v>2</v>
          </cell>
        </row>
        <row r="5194">
          <cell r="A5194" t="str">
            <v>3547100600676EF+0600+00000</v>
          </cell>
          <cell r="B5194" t="str">
            <v>X28</v>
          </cell>
          <cell r="C5194">
            <v>231341876</v>
          </cell>
          <cell r="D5194">
            <v>8</v>
          </cell>
          <cell r="E5194">
            <v>16</v>
          </cell>
          <cell r="H5194">
            <v>0</v>
          </cell>
          <cell r="I5194">
            <v>2</v>
          </cell>
        </row>
        <row r="5195">
          <cell r="A5195" t="str">
            <v>3547100600676EF-0025+00000</v>
          </cell>
          <cell r="B5195" t="str">
            <v>X28</v>
          </cell>
          <cell r="C5195">
            <v>231344128</v>
          </cell>
          <cell r="D5195" t="str">
            <v>1.37</v>
          </cell>
          <cell r="E5195">
            <v>50</v>
          </cell>
          <cell r="H5195">
            <v>9</v>
          </cell>
          <cell r="I5195">
            <v>30</v>
          </cell>
        </row>
        <row r="5196">
          <cell r="A5196" t="str">
            <v>3547100600676EF-0025+02500</v>
          </cell>
          <cell r="B5196" t="str">
            <v>X28</v>
          </cell>
          <cell r="C5196">
            <v>231344045</v>
          </cell>
          <cell r="D5196" t="str">
            <v>.7</v>
          </cell>
          <cell r="E5196">
            <v>91</v>
          </cell>
          <cell r="H5196">
            <v>22</v>
          </cell>
          <cell r="I5196">
            <v>98</v>
          </cell>
        </row>
        <row r="5197">
          <cell r="A5197" t="str">
            <v>3547100600676EF-0025+05000</v>
          </cell>
          <cell r="B5197" t="str">
            <v>X28</v>
          </cell>
          <cell r="C5197">
            <v>231343963</v>
          </cell>
          <cell r="D5197" t="str">
            <v>1.58</v>
          </cell>
          <cell r="E5197">
            <v>429</v>
          </cell>
          <cell r="H5197">
            <v>60</v>
          </cell>
          <cell r="I5197">
            <v>234</v>
          </cell>
        </row>
        <row r="5198">
          <cell r="A5198" t="str">
            <v>3547100600676EF-0025+07500</v>
          </cell>
          <cell r="B5198" t="str">
            <v>X28</v>
          </cell>
          <cell r="C5198">
            <v>231343880</v>
          </cell>
          <cell r="D5198" t="str">
            <v>2.11</v>
          </cell>
          <cell r="E5198">
            <v>81</v>
          </cell>
          <cell r="F5198">
            <v>220</v>
          </cell>
          <cell r="H5198">
            <v>33</v>
          </cell>
          <cell r="I5198">
            <v>127</v>
          </cell>
        </row>
        <row r="5199">
          <cell r="A5199" t="str">
            <v>3547100600676EF-0025+10000</v>
          </cell>
          <cell r="B5199" t="str">
            <v>X28</v>
          </cell>
          <cell r="C5199">
            <v>231343807</v>
          </cell>
          <cell r="D5199" t="str">
            <v>1.03</v>
          </cell>
          <cell r="E5199">
            <v>84</v>
          </cell>
          <cell r="H5199">
            <v>15</v>
          </cell>
          <cell r="I5199">
            <v>67</v>
          </cell>
        </row>
        <row r="5200">
          <cell r="A5200" t="str">
            <v>3547100600676EF-0025+12500</v>
          </cell>
          <cell r="B5200" t="str">
            <v>X28</v>
          </cell>
          <cell r="C5200">
            <v>231343724</v>
          </cell>
          <cell r="D5200" t="str">
            <v>1.14</v>
          </cell>
          <cell r="E5200">
            <v>50</v>
          </cell>
          <cell r="H5200">
            <v>9</v>
          </cell>
          <cell r="I5200">
            <v>36</v>
          </cell>
        </row>
        <row r="5201">
          <cell r="A5201" t="str">
            <v>3547100600676EF-0025+15000</v>
          </cell>
          <cell r="B5201" t="str">
            <v>X28</v>
          </cell>
          <cell r="C5201">
            <v>231343641</v>
          </cell>
          <cell r="D5201" t="str">
            <v>1.86</v>
          </cell>
          <cell r="E5201">
            <v>2</v>
          </cell>
          <cell r="F5201">
            <v>40</v>
          </cell>
          <cell r="H5201">
            <v>3</v>
          </cell>
          <cell r="I5201">
            <v>21</v>
          </cell>
        </row>
        <row r="5202">
          <cell r="A5202" t="str">
            <v>3547100600676EF-0025+17500</v>
          </cell>
          <cell r="B5202" t="str">
            <v>X28</v>
          </cell>
          <cell r="C5202">
            <v>231343567</v>
          </cell>
          <cell r="D5202" t="str">
            <v>2.43</v>
          </cell>
          <cell r="E5202">
            <v>42</v>
          </cell>
          <cell r="H5202">
            <v>8</v>
          </cell>
          <cell r="I5202">
            <v>14</v>
          </cell>
        </row>
        <row r="5203">
          <cell r="A5203" t="str">
            <v>3547100600676EF-0025+20000</v>
          </cell>
          <cell r="B5203" t="str">
            <v>X28</v>
          </cell>
          <cell r="C5203">
            <v>231343484</v>
          </cell>
          <cell r="D5203" t="str">
            <v>1.14</v>
          </cell>
          <cell r="E5203">
            <v>4</v>
          </cell>
          <cell r="F5203">
            <v>15</v>
          </cell>
          <cell r="H5203">
            <v>3</v>
          </cell>
          <cell r="I5203">
            <v>14</v>
          </cell>
        </row>
        <row r="5204">
          <cell r="A5204" t="str">
            <v>3547100600676EF-0050+00000</v>
          </cell>
          <cell r="B5204" t="str">
            <v>X28</v>
          </cell>
          <cell r="C5204">
            <v>231344219</v>
          </cell>
          <cell r="D5204" t="str">
            <v>1.72</v>
          </cell>
          <cell r="E5204">
            <v>73</v>
          </cell>
          <cell r="H5204">
            <v>6</v>
          </cell>
          <cell r="I5204">
            <v>39</v>
          </cell>
        </row>
        <row r="5205">
          <cell r="A5205" t="str">
            <v>3547100600676EF-0050+02500</v>
          </cell>
          <cell r="B5205" t="str">
            <v>X28</v>
          </cell>
          <cell r="C5205">
            <v>231344136</v>
          </cell>
          <cell r="D5205" t="str">
            <v>2.24</v>
          </cell>
          <cell r="E5205">
            <v>90</v>
          </cell>
          <cell r="H5205">
            <v>14</v>
          </cell>
          <cell r="I5205">
            <v>34</v>
          </cell>
        </row>
        <row r="5206">
          <cell r="A5206" t="str">
            <v>3547100600676EF-0050+05000</v>
          </cell>
          <cell r="B5206" t="str">
            <v>X28</v>
          </cell>
          <cell r="C5206">
            <v>231344052</v>
          </cell>
          <cell r="D5206" t="str">
            <v>1.32</v>
          </cell>
          <cell r="E5206">
            <v>156</v>
          </cell>
          <cell r="H5206">
            <v>24</v>
          </cell>
          <cell r="I5206">
            <v>100</v>
          </cell>
        </row>
        <row r="5207">
          <cell r="A5207" t="str">
            <v>3547100600676EF-0050+07500</v>
          </cell>
          <cell r="B5207" t="str">
            <v>X28</v>
          </cell>
          <cell r="C5207">
            <v>231343971</v>
          </cell>
          <cell r="D5207" t="str">
            <v>2.16</v>
          </cell>
          <cell r="E5207">
            <v>249</v>
          </cell>
          <cell r="H5207">
            <v>24</v>
          </cell>
          <cell r="I5207">
            <v>104</v>
          </cell>
        </row>
        <row r="5208">
          <cell r="A5208" t="str">
            <v>3547100600676EF-0050+10000</v>
          </cell>
          <cell r="B5208" t="str">
            <v>X28</v>
          </cell>
          <cell r="C5208">
            <v>231343898</v>
          </cell>
          <cell r="D5208" t="str">
            <v>.39</v>
          </cell>
          <cell r="E5208">
            <v>36</v>
          </cell>
          <cell r="H5208">
            <v>16</v>
          </cell>
          <cell r="I5208">
            <v>51</v>
          </cell>
        </row>
        <row r="5209">
          <cell r="A5209" t="str">
            <v>3547100600676EF-0050+12500</v>
          </cell>
          <cell r="B5209" t="str">
            <v>X28</v>
          </cell>
          <cell r="C5209">
            <v>231343815</v>
          </cell>
          <cell r="D5209" t="str">
            <v>2.32</v>
          </cell>
          <cell r="E5209">
            <v>18</v>
          </cell>
          <cell r="F5209">
            <v>80</v>
          </cell>
          <cell r="H5209">
            <v>10</v>
          </cell>
          <cell r="I5209">
            <v>38</v>
          </cell>
        </row>
        <row r="5210">
          <cell r="A5210" t="str">
            <v>3547100600676EF-0050+15000</v>
          </cell>
          <cell r="B5210" t="str">
            <v>X28</v>
          </cell>
          <cell r="C5210">
            <v>231343732</v>
          </cell>
          <cell r="D5210" t="str">
            <v>1.36</v>
          </cell>
          <cell r="E5210">
            <v>8</v>
          </cell>
          <cell r="F5210">
            <v>31</v>
          </cell>
          <cell r="H5210">
            <v>5</v>
          </cell>
          <cell r="I5210">
            <v>25</v>
          </cell>
        </row>
        <row r="5211">
          <cell r="A5211" t="str">
            <v>3547100600676EF-0050+17500</v>
          </cell>
          <cell r="B5211" t="str">
            <v>X28</v>
          </cell>
          <cell r="C5211">
            <v>231343658</v>
          </cell>
          <cell r="D5211" t="str">
            <v>2.64</v>
          </cell>
          <cell r="E5211">
            <v>1</v>
          </cell>
          <cell r="F5211">
            <v>40</v>
          </cell>
          <cell r="H5211">
            <v>4</v>
          </cell>
          <cell r="I5211">
            <v>14</v>
          </cell>
        </row>
        <row r="5212">
          <cell r="A5212" t="str">
            <v>3547100600676EF-0050+20000</v>
          </cell>
          <cell r="B5212" t="str">
            <v>X28</v>
          </cell>
          <cell r="C5212">
            <v>231343575</v>
          </cell>
          <cell r="D5212" t="str">
            <v>2.65</v>
          </cell>
          <cell r="E5212">
            <v>10</v>
          </cell>
          <cell r="F5212">
            <v>40</v>
          </cell>
          <cell r="H5212">
            <v>5</v>
          </cell>
          <cell r="I5212">
            <v>17</v>
          </cell>
        </row>
        <row r="5213">
          <cell r="A5213" t="str">
            <v>3547100600676EF-0075+00000</v>
          </cell>
          <cell r="B5213" t="str">
            <v>X28</v>
          </cell>
          <cell r="C5213">
            <v>231344300</v>
          </cell>
          <cell r="D5213" t="str">
            <v>.74</v>
          </cell>
          <cell r="E5213">
            <v>32</v>
          </cell>
          <cell r="H5213">
            <v>6</v>
          </cell>
          <cell r="I5213">
            <v>35</v>
          </cell>
        </row>
        <row r="5214">
          <cell r="A5214" t="str">
            <v>3547100600676EF-0075+02500</v>
          </cell>
          <cell r="B5214" t="str">
            <v>X28</v>
          </cell>
          <cell r="C5214">
            <v>231344227</v>
          </cell>
          <cell r="D5214" t="str">
            <v>1.65</v>
          </cell>
          <cell r="E5214">
            <v>71</v>
          </cell>
          <cell r="H5214">
            <v>10</v>
          </cell>
          <cell r="I5214">
            <v>37</v>
          </cell>
        </row>
        <row r="5215">
          <cell r="A5215" t="str">
            <v>3547100600676EF-0075+05000</v>
          </cell>
          <cell r="B5215" t="str">
            <v>X28</v>
          </cell>
          <cell r="C5215">
            <v>231344144</v>
          </cell>
          <cell r="D5215" t="str">
            <v>2.24</v>
          </cell>
          <cell r="E5215">
            <v>79</v>
          </cell>
          <cell r="H5215">
            <v>5</v>
          </cell>
          <cell r="I5215">
            <v>33</v>
          </cell>
        </row>
        <row r="5216">
          <cell r="A5216" t="str">
            <v>3547100600676EF-0075+07500</v>
          </cell>
          <cell r="B5216" t="str">
            <v>X28</v>
          </cell>
          <cell r="C5216">
            <v>231344060</v>
          </cell>
          <cell r="D5216" t="str">
            <v>1.68</v>
          </cell>
          <cell r="E5216">
            <v>77</v>
          </cell>
          <cell r="H5216">
            <v>8</v>
          </cell>
          <cell r="I5216">
            <v>41</v>
          </cell>
        </row>
        <row r="5217">
          <cell r="A5217" t="str">
            <v>3547100600676EF-0075+10000</v>
          </cell>
          <cell r="B5217" t="str">
            <v>X28</v>
          </cell>
          <cell r="C5217">
            <v>231343989</v>
          </cell>
          <cell r="D5217" t="str">
            <v>1.23</v>
          </cell>
          <cell r="E5217">
            <v>76</v>
          </cell>
          <cell r="H5217">
            <v>17</v>
          </cell>
          <cell r="I5217">
            <v>48</v>
          </cell>
        </row>
        <row r="5218">
          <cell r="A5218" t="str">
            <v>3547100600676EF-0075+12500</v>
          </cell>
          <cell r="B5218" t="str">
            <v>X28</v>
          </cell>
          <cell r="C5218">
            <v>231343906</v>
          </cell>
          <cell r="D5218" t="str">
            <v>2.1</v>
          </cell>
          <cell r="E5218">
            <v>20</v>
          </cell>
          <cell r="F5218">
            <v>80</v>
          </cell>
          <cell r="H5218">
            <v>14</v>
          </cell>
          <cell r="I5218">
            <v>41</v>
          </cell>
        </row>
        <row r="5219">
          <cell r="A5219" t="str">
            <v>3547100600676EF-0075+15000</v>
          </cell>
          <cell r="B5219" t="str">
            <v>X28</v>
          </cell>
          <cell r="C5219">
            <v>231343823</v>
          </cell>
          <cell r="D5219" t="str">
            <v>.45</v>
          </cell>
          <cell r="E5219">
            <v>17</v>
          </cell>
          <cell r="H5219">
            <v>8</v>
          </cell>
          <cell r="I5219">
            <v>20</v>
          </cell>
        </row>
        <row r="5220">
          <cell r="A5220" t="str">
            <v>3547100600676EF-0075+17500</v>
          </cell>
          <cell r="B5220" t="str">
            <v>X28</v>
          </cell>
          <cell r="C5220">
            <v>231343740</v>
          </cell>
          <cell r="D5220" t="str">
            <v>1.56</v>
          </cell>
          <cell r="E5220">
            <v>28</v>
          </cell>
          <cell r="H5220">
            <v>3</v>
          </cell>
          <cell r="I5220">
            <v>16</v>
          </cell>
        </row>
        <row r="5221">
          <cell r="A5221" t="str">
            <v>3547100600676EF-0075+20000</v>
          </cell>
          <cell r="B5221" t="str">
            <v>X28</v>
          </cell>
          <cell r="C5221">
            <v>231343666</v>
          </cell>
          <cell r="D5221" t="str">
            <v>.7</v>
          </cell>
          <cell r="E5221">
            <v>11</v>
          </cell>
          <cell r="H5221">
            <v>4</v>
          </cell>
          <cell r="I5221">
            <v>10</v>
          </cell>
        </row>
        <row r="5222">
          <cell r="A5222" t="str">
            <v>3547100600676EF-0100+00000</v>
          </cell>
          <cell r="B5222" t="str">
            <v>X28</v>
          </cell>
          <cell r="C5222">
            <v>231344391</v>
          </cell>
          <cell r="D5222" t="str">
            <v>1.23</v>
          </cell>
          <cell r="E5222">
            <v>31</v>
          </cell>
          <cell r="F5222">
            <v>18</v>
          </cell>
          <cell r="H5222">
            <v>6</v>
          </cell>
          <cell r="I5222">
            <v>35</v>
          </cell>
        </row>
        <row r="5223">
          <cell r="A5223" t="str">
            <v>3547100600676EF-0100+02500</v>
          </cell>
          <cell r="B5223" t="str">
            <v>X28</v>
          </cell>
          <cell r="C5223">
            <v>231344318</v>
          </cell>
          <cell r="D5223" t="str">
            <v>1.94</v>
          </cell>
          <cell r="E5223">
            <v>14</v>
          </cell>
          <cell r="F5223">
            <v>60</v>
          </cell>
          <cell r="H5223">
            <v>8</v>
          </cell>
          <cell r="I5223">
            <v>34</v>
          </cell>
        </row>
        <row r="5224">
          <cell r="A5224" t="str">
            <v>3547100600676EF-0100+05000</v>
          </cell>
          <cell r="B5224" t="str">
            <v>X28</v>
          </cell>
          <cell r="C5224">
            <v>231344235</v>
          </cell>
          <cell r="D5224" t="str">
            <v>1.34</v>
          </cell>
          <cell r="E5224">
            <v>45</v>
          </cell>
          <cell r="H5224">
            <v>6</v>
          </cell>
          <cell r="I5224">
            <v>29</v>
          </cell>
        </row>
        <row r="5225">
          <cell r="A5225" t="str">
            <v>3547100600676EF-0100+07500</v>
          </cell>
          <cell r="B5225" t="str">
            <v>X28</v>
          </cell>
          <cell r="C5225">
            <v>231344151</v>
          </cell>
          <cell r="D5225" t="str">
            <v>3.57</v>
          </cell>
          <cell r="E5225">
            <v>54</v>
          </cell>
          <cell r="H5225">
            <v>4</v>
          </cell>
          <cell r="I5225">
            <v>14</v>
          </cell>
        </row>
        <row r="5226">
          <cell r="A5226" t="str">
            <v>3547100600676EF-0100+10000</v>
          </cell>
          <cell r="B5226" t="str">
            <v>X28</v>
          </cell>
          <cell r="C5226">
            <v>231344078</v>
          </cell>
          <cell r="D5226" t="str">
            <v>1.26</v>
          </cell>
          <cell r="E5226">
            <v>49</v>
          </cell>
          <cell r="H5226">
            <v>10</v>
          </cell>
          <cell r="I5226">
            <v>31</v>
          </cell>
        </row>
        <row r="5227">
          <cell r="A5227" t="str">
            <v>3547100600676EF-0100+12500</v>
          </cell>
          <cell r="B5227" t="str">
            <v>X28</v>
          </cell>
          <cell r="C5227">
            <v>231343997</v>
          </cell>
          <cell r="D5227" t="str">
            <v>3.27</v>
          </cell>
          <cell r="F5227">
            <v>106</v>
          </cell>
          <cell r="H5227">
            <v>8</v>
          </cell>
          <cell r="I5227">
            <v>30</v>
          </cell>
        </row>
        <row r="5228">
          <cell r="A5228" t="str">
            <v>3547100600676EF-0100+15000</v>
          </cell>
          <cell r="B5228" t="str">
            <v>X28</v>
          </cell>
          <cell r="C5228">
            <v>231343914</v>
          </cell>
          <cell r="D5228" t="str">
            <v>.97</v>
          </cell>
          <cell r="E5228">
            <v>3</v>
          </cell>
          <cell r="F5228">
            <v>37</v>
          </cell>
          <cell r="H5228">
            <v>10</v>
          </cell>
          <cell r="I5228">
            <v>31</v>
          </cell>
        </row>
        <row r="5229">
          <cell r="A5229" t="str">
            <v>3547100600676EF-0100+17500</v>
          </cell>
          <cell r="B5229" t="str">
            <v>X28</v>
          </cell>
          <cell r="C5229">
            <v>231343831</v>
          </cell>
          <cell r="D5229" t="str">
            <v>.7</v>
          </cell>
          <cell r="E5229">
            <v>19</v>
          </cell>
          <cell r="H5229">
            <v>5</v>
          </cell>
          <cell r="I5229">
            <v>20</v>
          </cell>
        </row>
        <row r="5230">
          <cell r="A5230" t="str">
            <v>3547100600676EF-0100+20000</v>
          </cell>
          <cell r="B5230" t="str">
            <v>X28</v>
          </cell>
          <cell r="C5230">
            <v>231343757</v>
          </cell>
          <cell r="D5230" t="str">
            <v>.77</v>
          </cell>
          <cell r="E5230">
            <v>14</v>
          </cell>
          <cell r="H5230">
            <v>4</v>
          </cell>
          <cell r="I5230">
            <v>13</v>
          </cell>
        </row>
        <row r="5231">
          <cell r="A5231" t="str">
            <v>3547100600676EF-0125+00000</v>
          </cell>
          <cell r="B5231" t="str">
            <v>X28</v>
          </cell>
          <cell r="C5231">
            <v>231344482</v>
          </cell>
          <cell r="D5231" t="str">
            <v>2.11</v>
          </cell>
          <cell r="E5231">
            <v>43</v>
          </cell>
          <cell r="F5231">
            <v>19</v>
          </cell>
          <cell r="H5231">
            <v>5</v>
          </cell>
          <cell r="I5231">
            <v>27</v>
          </cell>
        </row>
        <row r="5232">
          <cell r="A5232" t="str">
            <v>3547100600676EF-0125+02500</v>
          </cell>
          <cell r="B5232" t="str">
            <v>X28</v>
          </cell>
          <cell r="C5232">
            <v>231344409</v>
          </cell>
          <cell r="D5232" t="str">
            <v>1.88</v>
          </cell>
          <cell r="E5232">
            <v>50</v>
          </cell>
          <cell r="H5232">
            <v>5</v>
          </cell>
          <cell r="I5232">
            <v>24</v>
          </cell>
        </row>
        <row r="5233">
          <cell r="A5233" t="str">
            <v>3547100600676EF-0125+05000</v>
          </cell>
          <cell r="B5233" t="str">
            <v>X28</v>
          </cell>
          <cell r="C5233">
            <v>231344326</v>
          </cell>
          <cell r="D5233" t="str">
            <v>1.79</v>
          </cell>
          <cell r="E5233">
            <v>60</v>
          </cell>
          <cell r="H5233">
            <v>8</v>
          </cell>
          <cell r="I5233">
            <v>29</v>
          </cell>
        </row>
        <row r="5234">
          <cell r="A5234" t="str">
            <v>3547100600676EF-0125+07500</v>
          </cell>
          <cell r="B5234" t="str">
            <v>X28</v>
          </cell>
          <cell r="C5234">
            <v>231344243</v>
          </cell>
          <cell r="D5234" t="str">
            <v>2.88</v>
          </cell>
          <cell r="E5234">
            <v>50</v>
          </cell>
          <cell r="H5234">
            <v>4</v>
          </cell>
          <cell r="I5234">
            <v>16</v>
          </cell>
        </row>
        <row r="5235">
          <cell r="A5235" t="str">
            <v>3547100600676EF-0125+10000</v>
          </cell>
          <cell r="B5235" t="str">
            <v>X28</v>
          </cell>
          <cell r="C5235">
            <v>231344169</v>
          </cell>
          <cell r="D5235" t="str">
            <v>1.43</v>
          </cell>
          <cell r="E5235">
            <v>12</v>
          </cell>
          <cell r="H5235">
            <v>2</v>
          </cell>
          <cell r="I5235">
            <v>7</v>
          </cell>
        </row>
        <row r="5236">
          <cell r="A5236" t="str">
            <v>3547100600676EF-0125+12500</v>
          </cell>
          <cell r="B5236" t="str">
            <v>X28</v>
          </cell>
          <cell r="C5236">
            <v>231344086</v>
          </cell>
          <cell r="D5236" t="str">
            <v>1.71</v>
          </cell>
          <cell r="E5236">
            <v>42</v>
          </cell>
          <cell r="H5236">
            <v>6</v>
          </cell>
          <cell r="I5236">
            <v>21</v>
          </cell>
        </row>
        <row r="5237">
          <cell r="A5237" t="str">
            <v>3547100600676EF-0125+15000</v>
          </cell>
          <cell r="B5237" t="str">
            <v>X28</v>
          </cell>
          <cell r="C5237">
            <v>231344003</v>
          </cell>
          <cell r="D5237">
            <v>2</v>
          </cell>
          <cell r="E5237">
            <v>28</v>
          </cell>
          <cell r="H5237">
            <v>4</v>
          </cell>
          <cell r="I5237">
            <v>12</v>
          </cell>
        </row>
        <row r="5238">
          <cell r="A5238" t="str">
            <v>3547100600676EF-0125+17500</v>
          </cell>
          <cell r="B5238" t="str">
            <v>X28</v>
          </cell>
          <cell r="C5238">
            <v>231343922</v>
          </cell>
          <cell r="D5238" t="str">
            <v>2.06</v>
          </cell>
          <cell r="E5238">
            <v>4</v>
          </cell>
          <cell r="F5238">
            <v>37</v>
          </cell>
          <cell r="H5238">
            <v>4</v>
          </cell>
          <cell r="I5238">
            <v>18</v>
          </cell>
        </row>
        <row r="5239">
          <cell r="A5239" t="str">
            <v>3547100600676EF-0125+20000</v>
          </cell>
          <cell r="B5239" t="str">
            <v>X28</v>
          </cell>
          <cell r="C5239">
            <v>231343849</v>
          </cell>
          <cell r="D5239" t="str">
            <v>.56</v>
          </cell>
          <cell r="E5239">
            <v>7</v>
          </cell>
          <cell r="H5239">
            <v>2</v>
          </cell>
          <cell r="I5239">
            <v>9</v>
          </cell>
        </row>
        <row r="5240">
          <cell r="A5240" t="str">
            <v>3547100600676EF-0150+00000</v>
          </cell>
          <cell r="B5240" t="str">
            <v>X28</v>
          </cell>
          <cell r="C5240">
            <v>231344573</v>
          </cell>
          <cell r="D5240" t="str">
            <v>1.6</v>
          </cell>
          <cell r="E5240">
            <v>46</v>
          </cell>
          <cell r="H5240">
            <v>6</v>
          </cell>
          <cell r="I5240">
            <v>25</v>
          </cell>
        </row>
        <row r="5241">
          <cell r="A5241" t="str">
            <v>3547100600676EF-0150+02500</v>
          </cell>
          <cell r="B5241" t="str">
            <v>X28</v>
          </cell>
          <cell r="C5241">
            <v>231344490</v>
          </cell>
          <cell r="D5241" t="str">
            <v>2.26</v>
          </cell>
          <cell r="E5241">
            <v>33</v>
          </cell>
          <cell r="F5241">
            <v>24</v>
          </cell>
          <cell r="H5241">
            <v>5</v>
          </cell>
          <cell r="I5241">
            <v>23</v>
          </cell>
        </row>
        <row r="5242">
          <cell r="A5242" t="str">
            <v>3547100600676EF-0150+05000</v>
          </cell>
          <cell r="B5242" t="str">
            <v>X28</v>
          </cell>
          <cell r="C5242">
            <v>231344417</v>
          </cell>
          <cell r="D5242" t="str">
            <v>2.05</v>
          </cell>
          <cell r="E5242">
            <v>9</v>
          </cell>
          <cell r="F5242">
            <v>36</v>
          </cell>
          <cell r="H5242">
            <v>4</v>
          </cell>
          <cell r="I5242">
            <v>20</v>
          </cell>
        </row>
        <row r="5243">
          <cell r="A5243" t="str">
            <v>3547100600676EF-0150+07500</v>
          </cell>
          <cell r="B5243" t="str">
            <v>X28</v>
          </cell>
          <cell r="C5243">
            <v>231344334</v>
          </cell>
          <cell r="D5243" t="str">
            <v>3.08</v>
          </cell>
          <cell r="E5243">
            <v>40</v>
          </cell>
          <cell r="H5243">
            <v>3</v>
          </cell>
          <cell r="I5243">
            <v>12</v>
          </cell>
        </row>
        <row r="5244">
          <cell r="A5244" t="str">
            <v>3547100600676EF-0150+10000</v>
          </cell>
          <cell r="B5244" t="str">
            <v>X28</v>
          </cell>
          <cell r="C5244">
            <v>231344250</v>
          </cell>
          <cell r="D5244" t="str">
            <v>.24</v>
          </cell>
          <cell r="E5244">
            <v>5</v>
          </cell>
          <cell r="H5244">
            <v>1</v>
          </cell>
          <cell r="I5244">
            <v>17</v>
          </cell>
        </row>
        <row r="5245">
          <cell r="A5245" t="str">
            <v>3547100600676EF-0150+12500</v>
          </cell>
          <cell r="B5245" t="str">
            <v>X28</v>
          </cell>
          <cell r="C5245">
            <v>231344177</v>
          </cell>
          <cell r="D5245" t="str">
            <v>1.5</v>
          </cell>
          <cell r="E5245">
            <v>10</v>
          </cell>
          <cell r="H5245">
            <v>1</v>
          </cell>
          <cell r="I5245">
            <v>6</v>
          </cell>
        </row>
        <row r="5246">
          <cell r="A5246" t="str">
            <v>3547100600676EF-0150+15000</v>
          </cell>
          <cell r="B5246" t="str">
            <v>X28</v>
          </cell>
          <cell r="C5246">
            <v>231344094</v>
          </cell>
          <cell r="D5246" t="str">
            <v>.67</v>
          </cell>
          <cell r="E5246">
            <v>15</v>
          </cell>
          <cell r="H5246">
            <v>5</v>
          </cell>
          <cell r="I5246">
            <v>15</v>
          </cell>
        </row>
        <row r="5247">
          <cell r="A5247" t="str">
            <v>3547100600676EF-0150+17500</v>
          </cell>
          <cell r="B5247" t="str">
            <v>X28</v>
          </cell>
          <cell r="C5247">
            <v>231344011</v>
          </cell>
          <cell r="D5247" t="str">
            <v>2.3</v>
          </cell>
          <cell r="E5247">
            <v>26</v>
          </cell>
          <cell r="H5247">
            <v>3</v>
          </cell>
          <cell r="I5247">
            <v>10</v>
          </cell>
        </row>
        <row r="5248">
          <cell r="A5248" t="str">
            <v>3547100600676EF-0150+20000</v>
          </cell>
          <cell r="B5248" t="str">
            <v>X28</v>
          </cell>
          <cell r="C5248">
            <v>231343930</v>
          </cell>
          <cell r="D5248" t="str">
            <v>1.13</v>
          </cell>
          <cell r="E5248">
            <v>21</v>
          </cell>
          <cell r="H5248">
            <v>3</v>
          </cell>
          <cell r="I5248">
            <v>16</v>
          </cell>
        </row>
        <row r="5249">
          <cell r="A5249" t="str">
            <v>3547100600676EF-0175+00000</v>
          </cell>
          <cell r="B5249" t="str">
            <v>X28</v>
          </cell>
          <cell r="C5249">
            <v>231344664</v>
          </cell>
          <cell r="D5249" t="str">
            <v>2.13</v>
          </cell>
          <cell r="E5249">
            <v>36</v>
          </cell>
          <cell r="H5249">
            <v>4</v>
          </cell>
          <cell r="I5249">
            <v>15</v>
          </cell>
        </row>
        <row r="5250">
          <cell r="A5250" t="str">
            <v>3547100600676EF-0175+02500</v>
          </cell>
          <cell r="B5250" t="str">
            <v>X28</v>
          </cell>
          <cell r="C5250">
            <v>231344581</v>
          </cell>
          <cell r="D5250" t="str">
            <v>.62</v>
          </cell>
          <cell r="E5250">
            <v>18</v>
          </cell>
          <cell r="H5250">
            <v>5</v>
          </cell>
          <cell r="I5250">
            <v>21</v>
          </cell>
        </row>
        <row r="5251">
          <cell r="A5251" t="str">
            <v>3547100600676EF-0175+05000</v>
          </cell>
          <cell r="B5251" t="str">
            <v>X28</v>
          </cell>
          <cell r="C5251">
            <v>231344508</v>
          </cell>
          <cell r="D5251" t="str">
            <v>3.3</v>
          </cell>
          <cell r="F5251">
            <v>68</v>
          </cell>
          <cell r="H5251">
            <v>2</v>
          </cell>
          <cell r="I5251">
            <v>20</v>
          </cell>
        </row>
        <row r="5252">
          <cell r="A5252" t="str">
            <v>3547100600676EF-0175+07500</v>
          </cell>
          <cell r="B5252" t="str">
            <v>X28</v>
          </cell>
          <cell r="C5252">
            <v>231344425</v>
          </cell>
          <cell r="D5252">
            <v>3</v>
          </cell>
          <cell r="E5252">
            <v>43</v>
          </cell>
          <cell r="H5252">
            <v>1</v>
          </cell>
          <cell r="I5252">
            <v>14</v>
          </cell>
        </row>
        <row r="5253">
          <cell r="A5253" t="str">
            <v>3547100600676EF-0175+10000</v>
          </cell>
          <cell r="B5253" t="str">
            <v>X28</v>
          </cell>
          <cell r="C5253">
            <v>231344342</v>
          </cell>
          <cell r="D5253" t="str">
            <v>2.11</v>
          </cell>
          <cell r="E5253">
            <v>19</v>
          </cell>
          <cell r="H5253">
            <v>0</v>
          </cell>
          <cell r="I5253">
            <v>9</v>
          </cell>
        </row>
        <row r="5254">
          <cell r="A5254" t="str">
            <v>3547100600676EF-0175+12500</v>
          </cell>
          <cell r="B5254" t="str">
            <v>X28</v>
          </cell>
          <cell r="C5254">
            <v>231344268</v>
          </cell>
          <cell r="D5254" t="str">
            <v>.86</v>
          </cell>
          <cell r="E5254">
            <v>6</v>
          </cell>
          <cell r="H5254">
            <v>0</v>
          </cell>
          <cell r="I5254">
            <v>7</v>
          </cell>
        </row>
        <row r="5255">
          <cell r="A5255" t="str">
            <v>3547100600676EF-0175+15000</v>
          </cell>
          <cell r="B5255" t="str">
            <v>X28</v>
          </cell>
          <cell r="C5255">
            <v>231344185</v>
          </cell>
          <cell r="D5255" t="str">
            <v>1.75</v>
          </cell>
          <cell r="E5255">
            <v>8</v>
          </cell>
          <cell r="H5255">
            <v>1</v>
          </cell>
          <cell r="I5255">
            <v>4</v>
          </cell>
        </row>
        <row r="5256">
          <cell r="A5256" t="str">
            <v>3547100600676EF-0175+17500</v>
          </cell>
          <cell r="B5256" t="str">
            <v>X28</v>
          </cell>
          <cell r="C5256">
            <v>231344102</v>
          </cell>
          <cell r="D5256" t="str">
            <v>2.09</v>
          </cell>
          <cell r="E5256">
            <v>6</v>
          </cell>
          <cell r="F5256">
            <v>20</v>
          </cell>
          <cell r="H5256">
            <v>3</v>
          </cell>
          <cell r="I5256">
            <v>11</v>
          </cell>
        </row>
        <row r="5257">
          <cell r="A5257" t="str">
            <v>3547100600676EF-0175+20000</v>
          </cell>
          <cell r="B5257" t="str">
            <v>X28</v>
          </cell>
          <cell r="C5257">
            <v>231344029</v>
          </cell>
          <cell r="D5257" t="str">
            <v>1.92</v>
          </cell>
          <cell r="E5257">
            <v>26</v>
          </cell>
          <cell r="H5257">
            <v>1</v>
          </cell>
          <cell r="I5257">
            <v>13</v>
          </cell>
        </row>
        <row r="5258">
          <cell r="A5258" t="str">
            <v>3547100600676EF-0200+00000</v>
          </cell>
          <cell r="B5258" t="str">
            <v>X28</v>
          </cell>
          <cell r="C5258">
            <v>231344755</v>
          </cell>
          <cell r="D5258" t="str">
            <v>1.79</v>
          </cell>
          <cell r="E5258">
            <v>38</v>
          </cell>
          <cell r="H5258">
            <v>4</v>
          </cell>
          <cell r="I5258">
            <v>19</v>
          </cell>
        </row>
        <row r="5259">
          <cell r="A5259" t="str">
            <v>3547100600676EF-0200+02500</v>
          </cell>
          <cell r="B5259" t="str">
            <v>X28</v>
          </cell>
          <cell r="C5259">
            <v>231344672</v>
          </cell>
          <cell r="D5259" t="str">
            <v>2.24</v>
          </cell>
          <cell r="E5259">
            <v>39</v>
          </cell>
          <cell r="H5259">
            <v>1</v>
          </cell>
          <cell r="I5259">
            <v>17</v>
          </cell>
        </row>
        <row r="5260">
          <cell r="A5260" t="str">
            <v>3547100600676EF-0200+05000</v>
          </cell>
          <cell r="B5260" t="str">
            <v>X28</v>
          </cell>
          <cell r="C5260">
            <v>231344599</v>
          </cell>
          <cell r="D5260">
            <v>6</v>
          </cell>
          <cell r="E5260">
            <v>19</v>
          </cell>
          <cell r="F5260">
            <v>68</v>
          </cell>
          <cell r="H5260">
            <v>3</v>
          </cell>
          <cell r="I5260">
            <v>14</v>
          </cell>
        </row>
        <row r="5261">
          <cell r="A5261" t="str">
            <v>3547100600676EF-0200+07500</v>
          </cell>
          <cell r="B5261" t="str">
            <v>X28</v>
          </cell>
          <cell r="C5261">
            <v>231344516</v>
          </cell>
          <cell r="D5261" t="str">
            <v>1.33</v>
          </cell>
          <cell r="E5261">
            <v>14</v>
          </cell>
          <cell r="H5261">
            <v>2</v>
          </cell>
          <cell r="I5261">
            <v>9</v>
          </cell>
        </row>
        <row r="5262">
          <cell r="A5262" t="str">
            <v>3547100600676EF-0200+10000</v>
          </cell>
          <cell r="B5262" t="str">
            <v>X28</v>
          </cell>
          <cell r="C5262">
            <v>231344433</v>
          </cell>
          <cell r="D5262" t="str">
            <v>1.33</v>
          </cell>
          <cell r="E5262">
            <v>14</v>
          </cell>
          <cell r="H5262">
            <v>2</v>
          </cell>
          <cell r="I5262">
            <v>9</v>
          </cell>
        </row>
        <row r="5263">
          <cell r="A5263" t="str">
            <v>3547100600676EF-0200+12500</v>
          </cell>
          <cell r="B5263" t="str">
            <v>X28</v>
          </cell>
          <cell r="C5263">
            <v>231344359</v>
          </cell>
          <cell r="D5263">
            <v>4</v>
          </cell>
          <cell r="E5263">
            <v>16</v>
          </cell>
          <cell r="H5263">
            <v>0</v>
          </cell>
          <cell r="I5263">
            <v>4</v>
          </cell>
        </row>
        <row r="5264">
          <cell r="A5264" t="str">
            <v>3547100600676EF-0200+15000</v>
          </cell>
          <cell r="B5264" t="str">
            <v>X28</v>
          </cell>
          <cell r="C5264">
            <v>231344276</v>
          </cell>
          <cell r="D5264">
            <v>3</v>
          </cell>
          <cell r="E5264">
            <v>12</v>
          </cell>
          <cell r="H5264">
            <v>0</v>
          </cell>
          <cell r="I5264">
            <v>4</v>
          </cell>
        </row>
        <row r="5265">
          <cell r="A5265" t="str">
            <v>3547100600676EF-0200+17500</v>
          </cell>
          <cell r="B5265" t="str">
            <v>X28</v>
          </cell>
          <cell r="C5265">
            <v>231344193</v>
          </cell>
          <cell r="D5265" t="str">
            <v>2.25</v>
          </cell>
          <cell r="E5265">
            <v>9</v>
          </cell>
          <cell r="H5265">
            <v>0</v>
          </cell>
          <cell r="I5265">
            <v>4</v>
          </cell>
        </row>
        <row r="5266">
          <cell r="A5266" t="str">
            <v>3547100600676EF-0200+20000</v>
          </cell>
          <cell r="B5266" t="str">
            <v>X28</v>
          </cell>
          <cell r="C5266">
            <v>231344110</v>
          </cell>
          <cell r="D5266" t="str">
            <v>1.14</v>
          </cell>
          <cell r="E5266">
            <v>10</v>
          </cell>
          <cell r="H5266">
            <v>2</v>
          </cell>
          <cell r="I5266">
            <v>7</v>
          </cell>
        </row>
        <row r="5267">
          <cell r="A5267" t="str">
            <v>3547100600676EF-0225+00000</v>
          </cell>
          <cell r="B5267" t="str">
            <v>X28</v>
          </cell>
          <cell r="C5267">
            <v>231344847</v>
          </cell>
          <cell r="D5267" t="str">
            <v>.56</v>
          </cell>
          <cell r="E5267">
            <v>13</v>
          </cell>
          <cell r="H5267">
            <v>4</v>
          </cell>
          <cell r="I5267">
            <v>16</v>
          </cell>
        </row>
        <row r="5268">
          <cell r="A5268" t="str">
            <v>3547100600676EF-0225+02500</v>
          </cell>
          <cell r="B5268" t="str">
            <v>X28</v>
          </cell>
          <cell r="C5268">
            <v>231344763</v>
          </cell>
          <cell r="D5268" t="str">
            <v>2.33</v>
          </cell>
          <cell r="E5268">
            <v>36</v>
          </cell>
          <cell r="H5268">
            <v>1</v>
          </cell>
          <cell r="I5268">
            <v>15</v>
          </cell>
        </row>
        <row r="5269">
          <cell r="A5269" t="str">
            <v>3547100600676EF-0225+05000</v>
          </cell>
          <cell r="B5269" t="str">
            <v>X28</v>
          </cell>
          <cell r="C5269">
            <v>231344680</v>
          </cell>
          <cell r="D5269" t="str">
            <v>2.61</v>
          </cell>
          <cell r="E5269">
            <v>51</v>
          </cell>
          <cell r="H5269">
            <v>4</v>
          </cell>
          <cell r="I5269">
            <v>18</v>
          </cell>
        </row>
        <row r="5270">
          <cell r="A5270" t="str">
            <v>3547100600676EF-0225+07500</v>
          </cell>
          <cell r="B5270" t="str">
            <v>X28</v>
          </cell>
          <cell r="C5270">
            <v>231344607</v>
          </cell>
          <cell r="D5270" t="str">
            <v>1.5</v>
          </cell>
          <cell r="E5270">
            <v>17</v>
          </cell>
          <cell r="H5270">
            <v>2</v>
          </cell>
          <cell r="I5270">
            <v>10</v>
          </cell>
        </row>
        <row r="5271">
          <cell r="A5271" t="str">
            <v>3547100600676EF-0225+10000</v>
          </cell>
          <cell r="B5271" t="str">
            <v>X28</v>
          </cell>
          <cell r="C5271">
            <v>231344524</v>
          </cell>
          <cell r="D5271" t="str">
            <v>1.57</v>
          </cell>
          <cell r="E5271">
            <v>11</v>
          </cell>
          <cell r="H5271">
            <v>0</v>
          </cell>
          <cell r="I5271">
            <v>7</v>
          </cell>
        </row>
        <row r="5272">
          <cell r="A5272" t="str">
            <v>3547100600676EF-0225+12500</v>
          </cell>
          <cell r="B5272" t="str">
            <v>X28</v>
          </cell>
          <cell r="C5272">
            <v>231344441</v>
          </cell>
          <cell r="D5272" t="str">
            <v>3.75</v>
          </cell>
          <cell r="E5272">
            <v>15</v>
          </cell>
          <cell r="H5272">
            <v>0</v>
          </cell>
          <cell r="I5272">
            <v>4</v>
          </cell>
        </row>
        <row r="5273">
          <cell r="A5273" t="str">
            <v>3547100600676EF-0225+15000</v>
          </cell>
          <cell r="B5273" t="str">
            <v>X28</v>
          </cell>
          <cell r="C5273">
            <v>231344367</v>
          </cell>
          <cell r="D5273" t="str">
            <v>4.75</v>
          </cell>
          <cell r="E5273">
            <v>19</v>
          </cell>
          <cell r="H5273">
            <v>0</v>
          </cell>
          <cell r="I5273">
            <v>4</v>
          </cell>
        </row>
        <row r="5274">
          <cell r="A5274" t="str">
            <v>3547100600676EF-0225+17500</v>
          </cell>
          <cell r="B5274" t="str">
            <v>X28</v>
          </cell>
          <cell r="C5274">
            <v>231344284</v>
          </cell>
          <cell r="D5274" t="str">
            <v>2.25</v>
          </cell>
          <cell r="E5274">
            <v>9</v>
          </cell>
          <cell r="H5274">
            <v>0</v>
          </cell>
          <cell r="I5274">
            <v>4</v>
          </cell>
        </row>
        <row r="5275">
          <cell r="A5275" t="str">
            <v>3547100600676EF-0225+20000</v>
          </cell>
          <cell r="B5275" t="str">
            <v>X28</v>
          </cell>
          <cell r="C5275">
            <v>231344201</v>
          </cell>
          <cell r="D5275">
            <v>6</v>
          </cell>
          <cell r="E5275">
            <v>12</v>
          </cell>
          <cell r="H5275">
            <v>0</v>
          </cell>
          <cell r="I5275">
            <v>2</v>
          </cell>
        </row>
        <row r="5276">
          <cell r="A5276" t="str">
            <v>3547100600676EF-0250+00000</v>
          </cell>
          <cell r="B5276" t="str">
            <v>X28</v>
          </cell>
          <cell r="C5276">
            <v>231344938</v>
          </cell>
          <cell r="D5276" t="str">
            <v>4.57</v>
          </cell>
          <cell r="E5276">
            <v>13</v>
          </cell>
          <cell r="F5276">
            <v>20</v>
          </cell>
          <cell r="H5276">
            <v>1</v>
          </cell>
          <cell r="I5276">
            <v>7</v>
          </cell>
        </row>
        <row r="5277">
          <cell r="A5277" t="str">
            <v>3547100600676EF-0250+02500</v>
          </cell>
          <cell r="B5277" t="str">
            <v>X28</v>
          </cell>
          <cell r="C5277">
            <v>231344854</v>
          </cell>
          <cell r="D5277" t="str">
            <v>4.17</v>
          </cell>
          <cell r="E5277">
            <v>51</v>
          </cell>
          <cell r="H5277">
            <v>1</v>
          </cell>
          <cell r="I5277">
            <v>12</v>
          </cell>
        </row>
        <row r="5278">
          <cell r="A5278" t="str">
            <v>3547100600676EF-0250+05000</v>
          </cell>
          <cell r="B5278" t="str">
            <v>X28</v>
          </cell>
          <cell r="C5278">
            <v>231344771</v>
          </cell>
          <cell r="D5278" t="str">
            <v>1.75</v>
          </cell>
          <cell r="E5278">
            <v>30</v>
          </cell>
          <cell r="H5278">
            <v>2</v>
          </cell>
          <cell r="I5278">
            <v>16</v>
          </cell>
        </row>
        <row r="5279">
          <cell r="A5279" t="str">
            <v>3547100600676EF-0250+07500</v>
          </cell>
          <cell r="B5279" t="str">
            <v>X28</v>
          </cell>
          <cell r="C5279">
            <v>231344698</v>
          </cell>
          <cell r="D5279" t="str">
            <v>1.89</v>
          </cell>
          <cell r="E5279">
            <v>17</v>
          </cell>
          <cell r="H5279">
            <v>0</v>
          </cell>
          <cell r="I5279">
            <v>9</v>
          </cell>
        </row>
        <row r="5280">
          <cell r="A5280" t="str">
            <v>3547100600676EF-0250+10000</v>
          </cell>
          <cell r="B5280" t="str">
            <v>X28</v>
          </cell>
          <cell r="C5280">
            <v>231344615</v>
          </cell>
          <cell r="D5280" t="str">
            <v>1.14</v>
          </cell>
          <cell r="E5280">
            <v>8</v>
          </cell>
          <cell r="H5280">
            <v>0</v>
          </cell>
          <cell r="I5280">
            <v>7</v>
          </cell>
        </row>
        <row r="5281">
          <cell r="A5281" t="str">
            <v>3547100600676EF-0250+12500</v>
          </cell>
          <cell r="B5281" t="str">
            <v>X28</v>
          </cell>
          <cell r="C5281">
            <v>231344532</v>
          </cell>
          <cell r="D5281" t="str">
            <v>12.5</v>
          </cell>
          <cell r="E5281">
            <v>5</v>
          </cell>
          <cell r="F5281">
            <v>20</v>
          </cell>
          <cell r="H5281">
            <v>0</v>
          </cell>
          <cell r="I5281">
            <v>2</v>
          </cell>
        </row>
        <row r="5282">
          <cell r="A5282" t="str">
            <v>3547100600676EF-0250+15000</v>
          </cell>
          <cell r="B5282" t="str">
            <v>X28</v>
          </cell>
          <cell r="C5282">
            <v>231344458</v>
          </cell>
          <cell r="D5282" t="str">
            <v>5.75</v>
          </cell>
          <cell r="E5282">
            <v>3</v>
          </cell>
          <cell r="F5282">
            <v>20</v>
          </cell>
          <cell r="H5282">
            <v>0</v>
          </cell>
          <cell r="I5282">
            <v>4</v>
          </cell>
        </row>
        <row r="5283">
          <cell r="A5283" t="str">
            <v>3547100600676EF-0250+17500</v>
          </cell>
          <cell r="B5283" t="str">
            <v>X28</v>
          </cell>
          <cell r="C5283">
            <v>231344375</v>
          </cell>
          <cell r="D5283">
            <v>2</v>
          </cell>
          <cell r="E5283">
            <v>4</v>
          </cell>
          <cell r="H5283">
            <v>0</v>
          </cell>
          <cell r="I5283">
            <v>2</v>
          </cell>
        </row>
        <row r="5284">
          <cell r="A5284" t="str">
            <v>3547100600676EF-0250+20000</v>
          </cell>
          <cell r="B5284" t="str">
            <v>X28</v>
          </cell>
          <cell r="C5284">
            <v>231344292</v>
          </cell>
          <cell r="D5284">
            <v>8</v>
          </cell>
          <cell r="E5284">
            <v>16</v>
          </cell>
          <cell r="H5284">
            <v>0</v>
          </cell>
          <cell r="I5284">
            <v>2</v>
          </cell>
        </row>
        <row r="5285">
          <cell r="A5285" t="str">
            <v>3547100600676EF-0275+00000</v>
          </cell>
          <cell r="B5285" t="str">
            <v>X28</v>
          </cell>
          <cell r="C5285">
            <v>231345026</v>
          </cell>
          <cell r="D5285" t="str">
            <v>3.14</v>
          </cell>
          <cell r="E5285">
            <v>10</v>
          </cell>
          <cell r="F5285">
            <v>12</v>
          </cell>
          <cell r="H5285">
            <v>0</v>
          </cell>
          <cell r="I5285">
            <v>7</v>
          </cell>
        </row>
        <row r="5286">
          <cell r="A5286" t="str">
            <v>3547100600676EF-0275+02500</v>
          </cell>
          <cell r="B5286" t="str">
            <v>X28</v>
          </cell>
          <cell r="C5286">
            <v>231344946</v>
          </cell>
          <cell r="D5286" t="str">
            <v>3.75</v>
          </cell>
          <cell r="E5286">
            <v>17</v>
          </cell>
          <cell r="H5286">
            <v>2</v>
          </cell>
          <cell r="I5286">
            <v>4</v>
          </cell>
        </row>
        <row r="5287">
          <cell r="A5287" t="str">
            <v>3547100600676EF-0275+05000</v>
          </cell>
          <cell r="B5287" t="str">
            <v>X28</v>
          </cell>
          <cell r="C5287">
            <v>231344862</v>
          </cell>
          <cell r="D5287" t="str">
            <v>3.4</v>
          </cell>
          <cell r="E5287">
            <v>9</v>
          </cell>
          <cell r="F5287">
            <v>29</v>
          </cell>
          <cell r="H5287">
            <v>4</v>
          </cell>
          <cell r="I5287">
            <v>10</v>
          </cell>
        </row>
        <row r="5288">
          <cell r="A5288" t="str">
            <v>3547100600676EF-0275+07500</v>
          </cell>
          <cell r="B5288" t="str">
            <v>X28</v>
          </cell>
          <cell r="C5288">
            <v>231344789</v>
          </cell>
          <cell r="D5288" t="str">
            <v>2.5</v>
          </cell>
          <cell r="E5288">
            <v>22</v>
          </cell>
          <cell r="H5288">
            <v>2</v>
          </cell>
          <cell r="I5288">
            <v>8</v>
          </cell>
        </row>
        <row r="5289">
          <cell r="A5289" t="str">
            <v>3547100600676EF-0275+10000</v>
          </cell>
          <cell r="B5289" t="str">
            <v>X28</v>
          </cell>
          <cell r="C5289">
            <v>231344706</v>
          </cell>
          <cell r="D5289" t="str">
            <v>4.2</v>
          </cell>
          <cell r="E5289">
            <v>22</v>
          </cell>
          <cell r="H5289">
            <v>1</v>
          </cell>
          <cell r="I5289">
            <v>5</v>
          </cell>
        </row>
        <row r="5290">
          <cell r="A5290" t="str">
            <v>3547100600676EF-0275+12500</v>
          </cell>
          <cell r="B5290" t="str">
            <v>X28</v>
          </cell>
          <cell r="C5290">
            <v>231344623</v>
          </cell>
          <cell r="D5290" t="str">
            <v>2.75</v>
          </cell>
          <cell r="E5290">
            <v>14</v>
          </cell>
          <cell r="H5290">
            <v>3</v>
          </cell>
          <cell r="I5290">
            <v>4</v>
          </cell>
        </row>
        <row r="5291">
          <cell r="A5291" t="str">
            <v>3547100600676EF-0275+15000</v>
          </cell>
          <cell r="B5291" t="str">
            <v>X28</v>
          </cell>
          <cell r="C5291">
            <v>231344540</v>
          </cell>
          <cell r="D5291">
            <v>15</v>
          </cell>
          <cell r="E5291">
            <v>16</v>
          </cell>
          <cell r="F5291">
            <v>14</v>
          </cell>
          <cell r="H5291">
            <v>0</v>
          </cell>
          <cell r="I5291">
            <v>2</v>
          </cell>
        </row>
        <row r="5292">
          <cell r="A5292" t="str">
            <v>3547100600676EF-0275+17500</v>
          </cell>
          <cell r="B5292" t="str">
            <v>X28</v>
          </cell>
          <cell r="C5292">
            <v>231344466</v>
          </cell>
          <cell r="D5292" t="str">
            <v>4.5</v>
          </cell>
          <cell r="E5292">
            <v>9</v>
          </cell>
          <cell r="H5292">
            <v>0</v>
          </cell>
          <cell r="I5292">
            <v>2</v>
          </cell>
        </row>
        <row r="5293">
          <cell r="A5293" t="str">
            <v>3547100600676EF-0275+20000</v>
          </cell>
          <cell r="B5293" t="str">
            <v>X28</v>
          </cell>
          <cell r="C5293">
            <v>231344383</v>
          </cell>
          <cell r="D5293">
            <v>4</v>
          </cell>
          <cell r="E5293">
            <v>8</v>
          </cell>
          <cell r="H5293">
            <v>0</v>
          </cell>
          <cell r="I5293">
            <v>2</v>
          </cell>
        </row>
        <row r="5294">
          <cell r="A5294" t="str">
            <v>3547100600676EF-0300+00000</v>
          </cell>
          <cell r="B5294" t="str">
            <v>X28</v>
          </cell>
          <cell r="C5294">
            <v>231345117</v>
          </cell>
          <cell r="D5294" t="str">
            <v>2.8</v>
          </cell>
          <cell r="E5294">
            <v>15</v>
          </cell>
          <cell r="H5294">
            <v>1</v>
          </cell>
          <cell r="I5294">
            <v>5</v>
          </cell>
        </row>
        <row r="5295">
          <cell r="A5295" t="str">
            <v>3547100600676EF-0300+02500</v>
          </cell>
          <cell r="B5295" t="str">
            <v>X28</v>
          </cell>
          <cell r="C5295">
            <v>231345034</v>
          </cell>
          <cell r="D5295" t="str">
            <v>.6</v>
          </cell>
          <cell r="E5295">
            <v>7</v>
          </cell>
          <cell r="H5295">
            <v>1</v>
          </cell>
          <cell r="I5295">
            <v>10</v>
          </cell>
        </row>
        <row r="5296">
          <cell r="A5296" t="str">
            <v>3547100600676EF-0300+05000</v>
          </cell>
          <cell r="B5296" t="str">
            <v>X28</v>
          </cell>
          <cell r="C5296">
            <v>231344953</v>
          </cell>
          <cell r="D5296" t="str">
            <v>4.38</v>
          </cell>
          <cell r="E5296">
            <v>37</v>
          </cell>
          <cell r="H5296">
            <v>2</v>
          </cell>
          <cell r="I5296">
            <v>8</v>
          </cell>
        </row>
        <row r="5297">
          <cell r="A5297" t="str">
            <v>3547100600676EF-0300+07500</v>
          </cell>
          <cell r="B5297" t="str">
            <v>X28</v>
          </cell>
          <cell r="C5297">
            <v>231344870</v>
          </cell>
          <cell r="D5297" t="str">
            <v>5.14</v>
          </cell>
          <cell r="E5297">
            <v>37</v>
          </cell>
          <cell r="H5297">
            <v>1</v>
          </cell>
          <cell r="I5297">
            <v>7</v>
          </cell>
        </row>
        <row r="5298">
          <cell r="A5298" t="str">
            <v>3547100600676EF-0300+10000</v>
          </cell>
          <cell r="B5298" t="str">
            <v>X28</v>
          </cell>
          <cell r="C5298">
            <v>231344797</v>
          </cell>
          <cell r="D5298" t="str">
            <v>3.25</v>
          </cell>
          <cell r="E5298">
            <v>14</v>
          </cell>
          <cell r="H5298">
            <v>1</v>
          </cell>
          <cell r="I5298">
            <v>4</v>
          </cell>
        </row>
        <row r="5299">
          <cell r="A5299" t="str">
            <v>3547100600676EF-0300+12500</v>
          </cell>
          <cell r="B5299" t="str">
            <v>X28</v>
          </cell>
          <cell r="C5299">
            <v>231344714</v>
          </cell>
          <cell r="D5299" t="str">
            <v>2.5</v>
          </cell>
          <cell r="E5299">
            <v>10</v>
          </cell>
          <cell r="H5299">
            <v>0</v>
          </cell>
          <cell r="I5299">
            <v>4</v>
          </cell>
        </row>
        <row r="5300">
          <cell r="A5300" t="str">
            <v>3547100600676EF-0300+15000</v>
          </cell>
          <cell r="B5300" t="str">
            <v>X28</v>
          </cell>
          <cell r="C5300">
            <v>231344631</v>
          </cell>
          <cell r="D5300" t="str">
            <v>1.75</v>
          </cell>
          <cell r="E5300">
            <v>7</v>
          </cell>
          <cell r="H5300">
            <v>0</v>
          </cell>
          <cell r="I5300">
            <v>4</v>
          </cell>
        </row>
        <row r="5301">
          <cell r="A5301" t="str">
            <v>3547100600676EF-0300+17500</v>
          </cell>
          <cell r="B5301" t="str">
            <v>X28</v>
          </cell>
          <cell r="C5301">
            <v>231344557</v>
          </cell>
          <cell r="D5301" t="str">
            <v>9.5</v>
          </cell>
          <cell r="E5301">
            <v>19</v>
          </cell>
          <cell r="H5301">
            <v>0</v>
          </cell>
          <cell r="I5301">
            <v>2</v>
          </cell>
        </row>
        <row r="5302">
          <cell r="A5302" t="str">
            <v>3547100600676EF-0300+20000</v>
          </cell>
          <cell r="B5302" t="str">
            <v>X28</v>
          </cell>
          <cell r="C5302">
            <v>231344474</v>
          </cell>
          <cell r="D5302" t="str">
            <v>5.5</v>
          </cell>
          <cell r="E5302">
            <v>11</v>
          </cell>
          <cell r="H5302">
            <v>0</v>
          </cell>
          <cell r="I5302">
            <v>2</v>
          </cell>
        </row>
        <row r="5303">
          <cell r="A5303" t="str">
            <v>3547100600676EF-0325+00000</v>
          </cell>
          <cell r="B5303" t="str">
            <v>X28</v>
          </cell>
          <cell r="C5303">
            <v>231345208</v>
          </cell>
          <cell r="D5303" t="str">
            <v>1.67</v>
          </cell>
          <cell r="E5303">
            <v>10</v>
          </cell>
          <cell r="H5303">
            <v>0</v>
          </cell>
          <cell r="I5303">
            <v>6</v>
          </cell>
        </row>
        <row r="5304">
          <cell r="A5304" t="str">
            <v>3547100600676EF-0325+02500</v>
          </cell>
          <cell r="B5304" t="str">
            <v>X28</v>
          </cell>
          <cell r="C5304">
            <v>231345125</v>
          </cell>
          <cell r="D5304" t="str">
            <v>4.8</v>
          </cell>
          <cell r="E5304">
            <v>5</v>
          </cell>
          <cell r="F5304">
            <v>20</v>
          </cell>
          <cell r="H5304">
            <v>1</v>
          </cell>
          <cell r="I5304">
            <v>5</v>
          </cell>
        </row>
        <row r="5305">
          <cell r="A5305" t="str">
            <v>3547100600676EF-0325+05000</v>
          </cell>
          <cell r="B5305" t="str">
            <v>X28</v>
          </cell>
          <cell r="C5305">
            <v>231345042</v>
          </cell>
          <cell r="D5305">
            <v>3</v>
          </cell>
          <cell r="E5305">
            <v>27</v>
          </cell>
          <cell r="H5305">
            <v>0</v>
          </cell>
          <cell r="I5305">
            <v>9</v>
          </cell>
        </row>
        <row r="5306">
          <cell r="A5306" t="str">
            <v>3547100600676EF-0325+07500</v>
          </cell>
          <cell r="B5306" t="str">
            <v>X28</v>
          </cell>
          <cell r="C5306">
            <v>231344961</v>
          </cell>
          <cell r="D5306" t="str">
            <v>1.67</v>
          </cell>
          <cell r="E5306">
            <v>10</v>
          </cell>
          <cell r="H5306">
            <v>0</v>
          </cell>
          <cell r="I5306">
            <v>6</v>
          </cell>
        </row>
        <row r="5307">
          <cell r="A5307" t="str">
            <v>3547100600676EF-0325+10000</v>
          </cell>
          <cell r="B5307" t="str">
            <v>X28</v>
          </cell>
          <cell r="C5307">
            <v>231344888</v>
          </cell>
          <cell r="D5307">
            <v>6</v>
          </cell>
          <cell r="E5307">
            <v>24</v>
          </cell>
          <cell r="H5307">
            <v>0</v>
          </cell>
          <cell r="I5307">
            <v>4</v>
          </cell>
        </row>
        <row r="5308">
          <cell r="A5308" t="str">
            <v>3547100600676EF-0325+12500</v>
          </cell>
          <cell r="B5308" t="str">
            <v>X28</v>
          </cell>
          <cell r="C5308">
            <v>231344805</v>
          </cell>
          <cell r="D5308">
            <v>9</v>
          </cell>
          <cell r="E5308">
            <v>18</v>
          </cell>
          <cell r="H5308">
            <v>0</v>
          </cell>
          <cell r="I5308">
            <v>2</v>
          </cell>
        </row>
        <row r="5309">
          <cell r="A5309" t="str">
            <v>3547100600676EF-0325+15000</v>
          </cell>
          <cell r="B5309" t="str">
            <v>X28</v>
          </cell>
          <cell r="C5309">
            <v>231344722</v>
          </cell>
          <cell r="D5309">
            <v>4</v>
          </cell>
          <cell r="E5309">
            <v>16</v>
          </cell>
          <cell r="H5309">
            <v>0</v>
          </cell>
          <cell r="I5309">
            <v>4</v>
          </cell>
        </row>
        <row r="5310">
          <cell r="A5310" t="str">
            <v>3547100600676EF-0325+17500</v>
          </cell>
          <cell r="B5310" t="str">
            <v>X28</v>
          </cell>
          <cell r="C5310">
            <v>231344649</v>
          </cell>
          <cell r="D5310" t="str">
            <v>6.5</v>
          </cell>
          <cell r="E5310">
            <v>13</v>
          </cell>
          <cell r="H5310">
            <v>0</v>
          </cell>
          <cell r="I5310">
            <v>2</v>
          </cell>
        </row>
        <row r="5311">
          <cell r="A5311" t="str">
            <v>3547100600676EF-0325+20000</v>
          </cell>
          <cell r="B5311" t="str">
            <v>X28</v>
          </cell>
          <cell r="C5311">
            <v>231344565</v>
          </cell>
          <cell r="D5311">
            <v>8</v>
          </cell>
          <cell r="E5311">
            <v>16</v>
          </cell>
          <cell r="H5311">
            <v>0</v>
          </cell>
          <cell r="I5311">
            <v>2</v>
          </cell>
        </row>
        <row r="5312">
          <cell r="A5312" t="str">
            <v>3547100600676EF-0350+00000</v>
          </cell>
          <cell r="B5312" t="str">
            <v>X28</v>
          </cell>
          <cell r="C5312">
            <v>231345299</v>
          </cell>
          <cell r="D5312">
            <v>6</v>
          </cell>
          <cell r="E5312">
            <v>6</v>
          </cell>
          <cell r="F5312">
            <v>20</v>
          </cell>
          <cell r="H5312">
            <v>2</v>
          </cell>
          <cell r="I5312">
            <v>4</v>
          </cell>
        </row>
        <row r="5313">
          <cell r="A5313" t="str">
            <v>3547100600676EF-0350+02500</v>
          </cell>
          <cell r="B5313" t="str">
            <v>X28</v>
          </cell>
          <cell r="C5313">
            <v>231345216</v>
          </cell>
          <cell r="D5313" t="str">
            <v>3.25</v>
          </cell>
          <cell r="E5313">
            <v>13</v>
          </cell>
          <cell r="H5313">
            <v>0</v>
          </cell>
          <cell r="I5313">
            <v>4</v>
          </cell>
        </row>
        <row r="5314">
          <cell r="A5314" t="str">
            <v>3547100600676EF-0350+05000</v>
          </cell>
          <cell r="B5314" t="str">
            <v>X28</v>
          </cell>
          <cell r="C5314">
            <v>231345133</v>
          </cell>
          <cell r="D5314" t="str">
            <v>2.43</v>
          </cell>
          <cell r="E5314">
            <v>18</v>
          </cell>
          <cell r="H5314">
            <v>1</v>
          </cell>
          <cell r="I5314">
            <v>7</v>
          </cell>
        </row>
        <row r="5315">
          <cell r="A5315" t="str">
            <v>3547100600676EF-0350+07500</v>
          </cell>
          <cell r="B5315" t="str">
            <v>X28</v>
          </cell>
          <cell r="C5315">
            <v>231345059</v>
          </cell>
          <cell r="D5315" t="str">
            <v>.83</v>
          </cell>
          <cell r="E5315">
            <v>9</v>
          </cell>
          <cell r="H5315">
            <v>4</v>
          </cell>
          <cell r="I5315">
            <v>6</v>
          </cell>
        </row>
        <row r="5316">
          <cell r="A5316" t="str">
            <v>3547100600676EF-0350+10000</v>
          </cell>
          <cell r="B5316" t="str">
            <v>X28</v>
          </cell>
          <cell r="C5316">
            <v>231344979</v>
          </cell>
          <cell r="D5316">
            <v>3</v>
          </cell>
          <cell r="E5316">
            <v>15</v>
          </cell>
          <cell r="H5316">
            <v>0</v>
          </cell>
          <cell r="I5316">
            <v>5</v>
          </cell>
        </row>
        <row r="5317">
          <cell r="A5317" t="str">
            <v>3547100600676EF-0350+12500</v>
          </cell>
          <cell r="B5317" t="str">
            <v>X28</v>
          </cell>
          <cell r="C5317">
            <v>231344896</v>
          </cell>
          <cell r="D5317">
            <v>8</v>
          </cell>
          <cell r="E5317">
            <v>16</v>
          </cell>
          <cell r="H5317">
            <v>0</v>
          </cell>
          <cell r="I5317">
            <v>2</v>
          </cell>
        </row>
        <row r="5318">
          <cell r="A5318" t="str">
            <v>3547100600676EF-0350+15000</v>
          </cell>
          <cell r="B5318" t="str">
            <v>X28</v>
          </cell>
          <cell r="C5318">
            <v>231344813</v>
          </cell>
          <cell r="D5318">
            <v>5</v>
          </cell>
          <cell r="E5318">
            <v>10</v>
          </cell>
          <cell r="H5318">
            <v>0</v>
          </cell>
          <cell r="I5318">
            <v>2</v>
          </cell>
        </row>
        <row r="5319">
          <cell r="A5319" t="str">
            <v>3547100600676EF-0350+17500</v>
          </cell>
          <cell r="B5319" t="str">
            <v>X28</v>
          </cell>
          <cell r="C5319">
            <v>231344730</v>
          </cell>
          <cell r="D5319">
            <v>7</v>
          </cell>
          <cell r="E5319">
            <v>14</v>
          </cell>
          <cell r="H5319">
            <v>0</v>
          </cell>
          <cell r="I5319">
            <v>2</v>
          </cell>
        </row>
        <row r="5320">
          <cell r="A5320" t="str">
            <v>3547100600676EF-0350+20000</v>
          </cell>
          <cell r="B5320" t="str">
            <v>X28</v>
          </cell>
          <cell r="C5320">
            <v>231344656</v>
          </cell>
          <cell r="D5320" t="str">
            <v>6.5</v>
          </cell>
          <cell r="E5320">
            <v>13</v>
          </cell>
          <cell r="H5320">
            <v>0</v>
          </cell>
          <cell r="I5320">
            <v>2</v>
          </cell>
        </row>
        <row r="5321">
          <cell r="A5321" t="str">
            <v>3547100600676EF-0375+00000</v>
          </cell>
          <cell r="B5321" t="str">
            <v>X28</v>
          </cell>
          <cell r="C5321">
            <v>231345380</v>
          </cell>
          <cell r="D5321" t="str">
            <v>2.5</v>
          </cell>
          <cell r="E5321">
            <v>11</v>
          </cell>
          <cell r="H5321">
            <v>1</v>
          </cell>
          <cell r="I5321">
            <v>4</v>
          </cell>
        </row>
        <row r="5322">
          <cell r="A5322" t="str">
            <v>3547100600676EF-0375+02500</v>
          </cell>
          <cell r="B5322" t="str">
            <v>X28</v>
          </cell>
          <cell r="C5322">
            <v>231345307</v>
          </cell>
          <cell r="D5322">
            <v>5</v>
          </cell>
          <cell r="E5322">
            <v>21</v>
          </cell>
          <cell r="H5322">
            <v>1</v>
          </cell>
          <cell r="I5322">
            <v>4</v>
          </cell>
        </row>
        <row r="5323">
          <cell r="A5323" t="str">
            <v>3547100600676EF-0375+05000</v>
          </cell>
          <cell r="B5323" t="str">
            <v>X28</v>
          </cell>
          <cell r="C5323">
            <v>231345224</v>
          </cell>
          <cell r="D5323" t="str">
            <v>3.75</v>
          </cell>
          <cell r="E5323">
            <v>19</v>
          </cell>
          <cell r="H5323">
            <v>4</v>
          </cell>
          <cell r="I5323">
            <v>4</v>
          </cell>
        </row>
        <row r="5324">
          <cell r="A5324" t="str">
            <v>3547100600676EF-0375+07500</v>
          </cell>
          <cell r="B5324" t="str">
            <v>X28</v>
          </cell>
          <cell r="C5324">
            <v>231345141</v>
          </cell>
          <cell r="D5324">
            <v>5</v>
          </cell>
          <cell r="E5324">
            <v>20</v>
          </cell>
          <cell r="H5324">
            <v>0</v>
          </cell>
          <cell r="I5324">
            <v>4</v>
          </cell>
        </row>
        <row r="5325">
          <cell r="A5325" t="str">
            <v>3547100600676EF-0375+10000</v>
          </cell>
          <cell r="B5325" t="str">
            <v>X28</v>
          </cell>
          <cell r="C5325">
            <v>231345067</v>
          </cell>
          <cell r="D5325" t="str">
            <v>3.25</v>
          </cell>
          <cell r="E5325">
            <v>13</v>
          </cell>
          <cell r="H5325">
            <v>0</v>
          </cell>
          <cell r="I5325">
            <v>4</v>
          </cell>
        </row>
        <row r="5326">
          <cell r="A5326" t="str">
            <v>3547100600676EF-0375+12500</v>
          </cell>
          <cell r="B5326" t="str">
            <v>X28</v>
          </cell>
          <cell r="C5326">
            <v>231344987</v>
          </cell>
          <cell r="D5326">
            <v>6</v>
          </cell>
          <cell r="E5326">
            <v>12</v>
          </cell>
          <cell r="H5326">
            <v>0</v>
          </cell>
          <cell r="I5326">
            <v>2</v>
          </cell>
        </row>
        <row r="5327">
          <cell r="A5327" t="str">
            <v>3547100600676EF-0375+15000</v>
          </cell>
          <cell r="B5327" t="str">
            <v>X28</v>
          </cell>
          <cell r="C5327">
            <v>231344904</v>
          </cell>
          <cell r="D5327" t="str">
            <v>6.5</v>
          </cell>
          <cell r="E5327">
            <v>13</v>
          </cell>
          <cell r="H5327">
            <v>0</v>
          </cell>
          <cell r="I5327">
            <v>2</v>
          </cell>
        </row>
        <row r="5328">
          <cell r="A5328" t="str">
            <v>3547100600676EF-0375+17500</v>
          </cell>
          <cell r="B5328" t="str">
            <v>X28</v>
          </cell>
          <cell r="C5328">
            <v>231344821</v>
          </cell>
          <cell r="D5328">
            <v>4</v>
          </cell>
          <cell r="E5328">
            <v>16</v>
          </cell>
          <cell r="H5328">
            <v>0</v>
          </cell>
          <cell r="I5328">
            <v>4</v>
          </cell>
        </row>
        <row r="5329">
          <cell r="A5329" t="str">
            <v>3547100600676EF-0375+20000</v>
          </cell>
          <cell r="B5329" t="str">
            <v>X28</v>
          </cell>
          <cell r="C5329">
            <v>231344748</v>
          </cell>
          <cell r="D5329">
            <v>9</v>
          </cell>
          <cell r="E5329">
            <v>18</v>
          </cell>
          <cell r="H5329">
            <v>0</v>
          </cell>
          <cell r="I5329">
            <v>2</v>
          </cell>
        </row>
        <row r="5330">
          <cell r="A5330" t="str">
            <v>3547100600676EF-0400+00000</v>
          </cell>
          <cell r="B5330" t="str">
            <v>X28</v>
          </cell>
          <cell r="C5330">
            <v>231345471</v>
          </cell>
          <cell r="D5330" t="str">
            <v>2.75</v>
          </cell>
          <cell r="E5330">
            <v>12</v>
          </cell>
          <cell r="H5330">
            <v>1</v>
          </cell>
          <cell r="I5330">
            <v>4</v>
          </cell>
        </row>
        <row r="5331">
          <cell r="A5331" t="str">
            <v>3547100600676EF-0400+02500</v>
          </cell>
          <cell r="B5331" t="str">
            <v>X28</v>
          </cell>
          <cell r="C5331">
            <v>231345398</v>
          </cell>
          <cell r="D5331" t="str">
            <v>1.25</v>
          </cell>
          <cell r="E5331">
            <v>5</v>
          </cell>
          <cell r="H5331">
            <v>0</v>
          </cell>
          <cell r="I5331">
            <v>4</v>
          </cell>
        </row>
        <row r="5332">
          <cell r="A5332" t="str">
            <v>3547100600676EF-0400+05000</v>
          </cell>
          <cell r="B5332" t="str">
            <v>X28</v>
          </cell>
          <cell r="C5332">
            <v>231345315</v>
          </cell>
          <cell r="D5332" t="str">
            <v>2.33</v>
          </cell>
          <cell r="E5332">
            <v>14</v>
          </cell>
          <cell r="H5332">
            <v>0</v>
          </cell>
          <cell r="I5332">
            <v>6</v>
          </cell>
        </row>
        <row r="5333">
          <cell r="A5333" t="str">
            <v>3547100600676EF-0400+07500</v>
          </cell>
          <cell r="B5333" t="str">
            <v>X28</v>
          </cell>
          <cell r="C5333">
            <v>231345232</v>
          </cell>
          <cell r="D5333" t="str">
            <v>1.25</v>
          </cell>
          <cell r="E5333">
            <v>5</v>
          </cell>
          <cell r="H5333">
            <v>0</v>
          </cell>
          <cell r="I5333">
            <v>4</v>
          </cell>
        </row>
        <row r="5334">
          <cell r="A5334" t="str">
            <v>3547100600676EF-0400+10000</v>
          </cell>
          <cell r="B5334" t="str">
            <v>X28</v>
          </cell>
          <cell r="C5334">
            <v>231345158</v>
          </cell>
          <cell r="D5334" t="str">
            <v>10.5</v>
          </cell>
          <cell r="E5334">
            <v>21</v>
          </cell>
          <cell r="H5334">
            <v>0</v>
          </cell>
          <cell r="I5334">
            <v>2</v>
          </cell>
        </row>
        <row r="5335">
          <cell r="A5335" t="str">
            <v>3547100600676EF-0400+12500</v>
          </cell>
          <cell r="B5335" t="str">
            <v>X28</v>
          </cell>
          <cell r="C5335">
            <v>231345075</v>
          </cell>
          <cell r="D5335" t="str">
            <v>5.5</v>
          </cell>
          <cell r="E5335">
            <v>11</v>
          </cell>
          <cell r="H5335">
            <v>0</v>
          </cell>
          <cell r="I5335">
            <v>2</v>
          </cell>
        </row>
        <row r="5336">
          <cell r="A5336" t="str">
            <v>3547100600676EF-0400+15000</v>
          </cell>
          <cell r="B5336" t="str">
            <v>X28</v>
          </cell>
          <cell r="C5336">
            <v>231344995</v>
          </cell>
          <cell r="D5336">
            <v>6</v>
          </cell>
          <cell r="E5336">
            <v>12</v>
          </cell>
          <cell r="H5336">
            <v>0</v>
          </cell>
          <cell r="I5336">
            <v>2</v>
          </cell>
        </row>
        <row r="5337">
          <cell r="A5337" t="str">
            <v>3547100600676EF-0400+17500</v>
          </cell>
          <cell r="B5337" t="str">
            <v>X28</v>
          </cell>
          <cell r="C5337">
            <v>231344912</v>
          </cell>
          <cell r="D5337" t="str">
            <v>6.5</v>
          </cell>
          <cell r="E5337">
            <v>13</v>
          </cell>
          <cell r="H5337">
            <v>0</v>
          </cell>
          <cell r="I5337">
            <v>2</v>
          </cell>
        </row>
        <row r="5338">
          <cell r="A5338" t="str">
            <v>3547100600676EF-0400+20000</v>
          </cell>
          <cell r="B5338" t="str">
            <v>X28</v>
          </cell>
          <cell r="C5338">
            <v>231344839</v>
          </cell>
          <cell r="D5338" t="str">
            <v>10.5</v>
          </cell>
          <cell r="E5338">
            <v>21</v>
          </cell>
          <cell r="H5338">
            <v>0</v>
          </cell>
          <cell r="I5338">
            <v>2</v>
          </cell>
        </row>
        <row r="5339">
          <cell r="A5339" t="str">
            <v>3547100600676EF-0425+00000</v>
          </cell>
          <cell r="B5339" t="str">
            <v>X28</v>
          </cell>
          <cell r="C5339">
            <v>231345562</v>
          </cell>
          <cell r="D5339" t="str">
            <v>4.5</v>
          </cell>
          <cell r="E5339">
            <v>10</v>
          </cell>
          <cell r="H5339">
            <v>1</v>
          </cell>
          <cell r="I5339">
            <v>2</v>
          </cell>
        </row>
        <row r="5340">
          <cell r="A5340" t="str">
            <v>3547100600676EF-0425+02500</v>
          </cell>
          <cell r="B5340" t="str">
            <v>X28</v>
          </cell>
          <cell r="C5340">
            <v>231345489</v>
          </cell>
          <cell r="D5340" t="str">
            <v>4.5</v>
          </cell>
          <cell r="E5340">
            <v>18</v>
          </cell>
          <cell r="H5340">
            <v>0</v>
          </cell>
          <cell r="I5340">
            <v>4</v>
          </cell>
        </row>
        <row r="5341">
          <cell r="A5341" t="str">
            <v>3547100600676EF-0425+05000</v>
          </cell>
          <cell r="B5341" t="str">
            <v>X28</v>
          </cell>
          <cell r="C5341">
            <v>231345406</v>
          </cell>
          <cell r="D5341">
            <v>3</v>
          </cell>
          <cell r="E5341">
            <v>13</v>
          </cell>
          <cell r="H5341">
            <v>1</v>
          </cell>
          <cell r="I5341">
            <v>4</v>
          </cell>
        </row>
        <row r="5342">
          <cell r="A5342" t="str">
            <v>3547100600676EF-0425+07500</v>
          </cell>
          <cell r="B5342" t="str">
            <v>X28</v>
          </cell>
          <cell r="C5342">
            <v>231345323</v>
          </cell>
          <cell r="D5342" t="str">
            <v>2.75</v>
          </cell>
          <cell r="E5342">
            <v>11</v>
          </cell>
          <cell r="H5342">
            <v>0</v>
          </cell>
          <cell r="I5342">
            <v>4</v>
          </cell>
        </row>
        <row r="5343">
          <cell r="A5343" t="str">
            <v>3547100600676EF-0425+10000</v>
          </cell>
          <cell r="B5343" t="str">
            <v>X28</v>
          </cell>
          <cell r="C5343">
            <v>231345240</v>
          </cell>
          <cell r="D5343" t="str">
            <v>6.5</v>
          </cell>
          <cell r="E5343">
            <v>13</v>
          </cell>
          <cell r="H5343">
            <v>0</v>
          </cell>
          <cell r="I5343">
            <v>2</v>
          </cell>
        </row>
        <row r="5344">
          <cell r="A5344" t="str">
            <v>3547100600676EF-0425+12500</v>
          </cell>
          <cell r="B5344" t="str">
            <v>X28</v>
          </cell>
          <cell r="C5344">
            <v>231345166</v>
          </cell>
          <cell r="D5344">
            <v>5</v>
          </cell>
          <cell r="E5344">
            <v>10</v>
          </cell>
          <cell r="H5344">
            <v>0</v>
          </cell>
          <cell r="I5344">
            <v>2</v>
          </cell>
        </row>
        <row r="5345">
          <cell r="A5345" t="str">
            <v>3547100600676EF-0425+15000</v>
          </cell>
          <cell r="B5345" t="str">
            <v>X28</v>
          </cell>
          <cell r="C5345">
            <v>231345083</v>
          </cell>
          <cell r="D5345">
            <v>10</v>
          </cell>
          <cell r="E5345">
            <v>20</v>
          </cell>
          <cell r="H5345">
            <v>0</v>
          </cell>
          <cell r="I5345">
            <v>2</v>
          </cell>
        </row>
        <row r="5346">
          <cell r="A5346" t="str">
            <v>3547100600676EF-0425+17500</v>
          </cell>
          <cell r="B5346" t="str">
            <v>X28</v>
          </cell>
          <cell r="C5346">
            <v>231345000</v>
          </cell>
          <cell r="D5346" t="str">
            <v>2.5</v>
          </cell>
          <cell r="E5346">
            <v>5</v>
          </cell>
          <cell r="H5346">
            <v>0</v>
          </cell>
          <cell r="I5346">
            <v>2</v>
          </cell>
        </row>
        <row r="5347">
          <cell r="A5347" t="str">
            <v>3547100600676EF-0425+20000</v>
          </cell>
          <cell r="B5347" t="str">
            <v>X28</v>
          </cell>
          <cell r="C5347">
            <v>231344920</v>
          </cell>
          <cell r="D5347">
            <v>5</v>
          </cell>
          <cell r="E5347">
            <v>10</v>
          </cell>
          <cell r="H5347">
            <v>0</v>
          </cell>
          <cell r="I5347">
            <v>2</v>
          </cell>
        </row>
        <row r="5348">
          <cell r="A5348" t="str">
            <v>3547100600676EF-0450+00000</v>
          </cell>
          <cell r="B5348" t="str">
            <v>X28</v>
          </cell>
          <cell r="C5348">
            <v>231345646</v>
          </cell>
          <cell r="D5348" t="str">
            <v>7.5</v>
          </cell>
          <cell r="E5348">
            <v>15</v>
          </cell>
          <cell r="H5348">
            <v>0</v>
          </cell>
          <cell r="I5348">
            <v>2</v>
          </cell>
        </row>
        <row r="5349">
          <cell r="A5349" t="str">
            <v>3547100600676EF-0450+02500</v>
          </cell>
          <cell r="B5349" t="str">
            <v>X28</v>
          </cell>
          <cell r="C5349">
            <v>231345570</v>
          </cell>
          <cell r="D5349" t="str">
            <v>7.5</v>
          </cell>
          <cell r="E5349">
            <v>15</v>
          </cell>
          <cell r="H5349">
            <v>0</v>
          </cell>
          <cell r="I5349">
            <v>2</v>
          </cell>
        </row>
        <row r="5350">
          <cell r="A5350" t="str">
            <v>3547100600676EF-0450+05000</v>
          </cell>
          <cell r="B5350" t="str">
            <v>X28</v>
          </cell>
          <cell r="C5350">
            <v>231345497</v>
          </cell>
          <cell r="D5350" t="str">
            <v>5.5</v>
          </cell>
          <cell r="E5350">
            <v>11</v>
          </cell>
          <cell r="H5350">
            <v>0</v>
          </cell>
          <cell r="I5350">
            <v>2</v>
          </cell>
        </row>
        <row r="5351">
          <cell r="A5351" t="str">
            <v>3547100600676EF-0450+07500</v>
          </cell>
          <cell r="B5351" t="str">
            <v>X28</v>
          </cell>
          <cell r="C5351">
            <v>231345414</v>
          </cell>
          <cell r="D5351">
            <v>10</v>
          </cell>
          <cell r="E5351">
            <v>20</v>
          </cell>
          <cell r="H5351">
            <v>0</v>
          </cell>
          <cell r="I5351">
            <v>2</v>
          </cell>
        </row>
        <row r="5352">
          <cell r="A5352" t="str">
            <v>3547100600676EF-0450+10000</v>
          </cell>
          <cell r="B5352" t="str">
            <v>X28</v>
          </cell>
          <cell r="C5352">
            <v>231345331</v>
          </cell>
          <cell r="D5352" t="str">
            <v>4.75</v>
          </cell>
          <cell r="E5352">
            <v>19</v>
          </cell>
          <cell r="H5352">
            <v>0</v>
          </cell>
          <cell r="I5352">
            <v>4</v>
          </cell>
        </row>
        <row r="5353">
          <cell r="A5353" t="str">
            <v>3547100600676EF-0450+12500</v>
          </cell>
          <cell r="B5353" t="str">
            <v>X28</v>
          </cell>
          <cell r="C5353">
            <v>231345257</v>
          </cell>
          <cell r="D5353" t="str">
            <v>5.5</v>
          </cell>
          <cell r="E5353">
            <v>11</v>
          </cell>
          <cell r="H5353">
            <v>0</v>
          </cell>
          <cell r="I5353">
            <v>2</v>
          </cell>
        </row>
        <row r="5354">
          <cell r="A5354" t="str">
            <v>3547100600676EF-0450+15000</v>
          </cell>
          <cell r="B5354" t="str">
            <v>X28</v>
          </cell>
          <cell r="C5354">
            <v>231345174</v>
          </cell>
          <cell r="D5354" t="str">
            <v>12.5</v>
          </cell>
          <cell r="E5354">
            <v>25</v>
          </cell>
          <cell r="H5354">
            <v>0</v>
          </cell>
          <cell r="I5354">
            <v>2</v>
          </cell>
        </row>
        <row r="5355">
          <cell r="A5355" t="str">
            <v>3547100600676EF-0450+17500</v>
          </cell>
          <cell r="B5355" t="str">
            <v>X28</v>
          </cell>
          <cell r="C5355">
            <v>231345091</v>
          </cell>
          <cell r="D5355" t="str">
            <v>3.5</v>
          </cell>
          <cell r="E5355">
            <v>7</v>
          </cell>
          <cell r="H5355">
            <v>0</v>
          </cell>
          <cell r="I5355">
            <v>2</v>
          </cell>
        </row>
        <row r="5356">
          <cell r="A5356" t="str">
            <v>3547100600676EF-0450+20000</v>
          </cell>
          <cell r="B5356" t="str">
            <v>X28</v>
          </cell>
          <cell r="C5356">
            <v>231345018</v>
          </cell>
          <cell r="D5356" t="str">
            <v>5.5</v>
          </cell>
          <cell r="E5356">
            <v>22</v>
          </cell>
          <cell r="H5356">
            <v>0</v>
          </cell>
          <cell r="I5356">
            <v>4</v>
          </cell>
        </row>
        <row r="5357">
          <cell r="A5357" t="str">
            <v>3547100600676EF-0475+00000</v>
          </cell>
          <cell r="B5357" t="str">
            <v>X28</v>
          </cell>
          <cell r="C5357">
            <v>231345711</v>
          </cell>
          <cell r="D5357">
            <v>11</v>
          </cell>
          <cell r="E5357">
            <v>22</v>
          </cell>
          <cell r="H5357">
            <v>0</v>
          </cell>
          <cell r="I5357">
            <v>2</v>
          </cell>
        </row>
        <row r="5358">
          <cell r="A5358" t="str">
            <v>3547100600676EF-0475+02500</v>
          </cell>
          <cell r="B5358" t="str">
            <v>X28</v>
          </cell>
          <cell r="C5358">
            <v>231345653</v>
          </cell>
          <cell r="D5358" t="str">
            <v>6.5</v>
          </cell>
          <cell r="E5358">
            <v>13</v>
          </cell>
          <cell r="H5358">
            <v>0</v>
          </cell>
          <cell r="I5358">
            <v>2</v>
          </cell>
        </row>
        <row r="5359">
          <cell r="A5359" t="str">
            <v>3547100600676EF-0475+05000</v>
          </cell>
          <cell r="B5359" t="str">
            <v>X28</v>
          </cell>
          <cell r="C5359">
            <v>231345588</v>
          </cell>
          <cell r="D5359" t="str">
            <v>7.5</v>
          </cell>
          <cell r="E5359">
            <v>15</v>
          </cell>
          <cell r="H5359">
            <v>0</v>
          </cell>
          <cell r="I5359">
            <v>2</v>
          </cell>
        </row>
        <row r="5360">
          <cell r="A5360" t="str">
            <v>3547100600676EF-0475+07500</v>
          </cell>
          <cell r="B5360" t="str">
            <v>X28</v>
          </cell>
          <cell r="C5360">
            <v>231345505</v>
          </cell>
          <cell r="D5360">
            <v>11</v>
          </cell>
          <cell r="E5360">
            <v>21</v>
          </cell>
          <cell r="F5360">
            <v>1</v>
          </cell>
          <cell r="H5360">
            <v>0</v>
          </cell>
          <cell r="I5360">
            <v>2</v>
          </cell>
        </row>
        <row r="5361">
          <cell r="A5361" t="str">
            <v>3547100600676EF-0475+10000</v>
          </cell>
          <cell r="B5361" t="str">
            <v>X28</v>
          </cell>
          <cell r="C5361">
            <v>231345422</v>
          </cell>
          <cell r="D5361" t="str">
            <v>4.25</v>
          </cell>
          <cell r="E5361">
            <v>17</v>
          </cell>
          <cell r="H5361">
            <v>0</v>
          </cell>
          <cell r="I5361">
            <v>4</v>
          </cell>
        </row>
        <row r="5362">
          <cell r="A5362" t="str">
            <v>3547100600676EF-0475+12500</v>
          </cell>
          <cell r="B5362" t="str">
            <v>X28</v>
          </cell>
          <cell r="C5362">
            <v>231345349</v>
          </cell>
          <cell r="D5362" t="str">
            <v>10.5</v>
          </cell>
          <cell r="E5362">
            <v>21</v>
          </cell>
          <cell r="H5362">
            <v>0</v>
          </cell>
          <cell r="I5362">
            <v>2</v>
          </cell>
        </row>
        <row r="5363">
          <cell r="A5363" t="str">
            <v>3547100600676EF-0475+15000</v>
          </cell>
          <cell r="B5363" t="str">
            <v>X28</v>
          </cell>
          <cell r="C5363">
            <v>231345265</v>
          </cell>
          <cell r="D5363" t="str">
            <v>13.5</v>
          </cell>
          <cell r="E5363">
            <v>27</v>
          </cell>
          <cell r="H5363">
            <v>0</v>
          </cell>
          <cell r="I5363">
            <v>2</v>
          </cell>
        </row>
        <row r="5364">
          <cell r="A5364" t="str">
            <v>3547100600676EF-0475+17500</v>
          </cell>
          <cell r="B5364" t="str">
            <v>X28</v>
          </cell>
          <cell r="C5364">
            <v>231345182</v>
          </cell>
          <cell r="D5364" t="str">
            <v>6.5</v>
          </cell>
          <cell r="E5364">
            <v>13</v>
          </cell>
          <cell r="H5364">
            <v>0</v>
          </cell>
          <cell r="I5364">
            <v>2</v>
          </cell>
        </row>
        <row r="5365">
          <cell r="A5365" t="str">
            <v>3547100600676EF-0475+20000</v>
          </cell>
          <cell r="B5365" t="str">
            <v>X28</v>
          </cell>
          <cell r="C5365">
            <v>231345109</v>
          </cell>
          <cell r="D5365" t="str">
            <v>8.5</v>
          </cell>
          <cell r="E5365">
            <v>17</v>
          </cell>
          <cell r="H5365">
            <v>0</v>
          </cell>
          <cell r="I5365">
            <v>2</v>
          </cell>
        </row>
        <row r="5366">
          <cell r="A5366" t="str">
            <v>3547100600676EF-0500+00000</v>
          </cell>
          <cell r="B5366" t="str">
            <v>X28</v>
          </cell>
          <cell r="C5366">
            <v>231345778</v>
          </cell>
          <cell r="D5366">
            <v>17</v>
          </cell>
          <cell r="E5366">
            <v>34</v>
          </cell>
          <cell r="H5366">
            <v>0</v>
          </cell>
          <cell r="I5366">
            <v>2</v>
          </cell>
        </row>
        <row r="5367">
          <cell r="A5367" t="str">
            <v>3547100600676EF-0500+02500</v>
          </cell>
          <cell r="B5367" t="str">
            <v>X28</v>
          </cell>
          <cell r="C5367">
            <v>231345729</v>
          </cell>
          <cell r="D5367">
            <v>5</v>
          </cell>
          <cell r="E5367">
            <v>10</v>
          </cell>
          <cell r="H5367">
            <v>0</v>
          </cell>
          <cell r="I5367">
            <v>2</v>
          </cell>
        </row>
        <row r="5368">
          <cell r="A5368" t="str">
            <v>3547100600676EF-0500+05000</v>
          </cell>
          <cell r="B5368" t="str">
            <v>X28</v>
          </cell>
          <cell r="C5368">
            <v>231345661</v>
          </cell>
          <cell r="D5368">
            <v>12</v>
          </cell>
          <cell r="E5368">
            <v>24</v>
          </cell>
          <cell r="H5368">
            <v>0</v>
          </cell>
          <cell r="I5368">
            <v>2</v>
          </cell>
        </row>
        <row r="5369">
          <cell r="A5369" t="str">
            <v>3547100600676EF-0500+07500</v>
          </cell>
          <cell r="B5369" t="str">
            <v>X28</v>
          </cell>
          <cell r="C5369">
            <v>231345596</v>
          </cell>
          <cell r="D5369">
            <v>13</v>
          </cell>
          <cell r="E5369">
            <v>26</v>
          </cell>
          <cell r="H5369">
            <v>0</v>
          </cell>
          <cell r="I5369">
            <v>2</v>
          </cell>
        </row>
        <row r="5370">
          <cell r="A5370" t="str">
            <v>3547100600676EF-0500+10000</v>
          </cell>
          <cell r="B5370" t="str">
            <v>X28</v>
          </cell>
          <cell r="C5370">
            <v>231345513</v>
          </cell>
          <cell r="D5370">
            <v>7</v>
          </cell>
          <cell r="E5370">
            <v>14</v>
          </cell>
          <cell r="H5370">
            <v>0</v>
          </cell>
          <cell r="I5370">
            <v>2</v>
          </cell>
        </row>
        <row r="5371">
          <cell r="A5371" t="str">
            <v>3547100600676EF-0500+12500</v>
          </cell>
          <cell r="B5371" t="str">
            <v>X28</v>
          </cell>
          <cell r="C5371">
            <v>231345430</v>
          </cell>
          <cell r="D5371" t="str">
            <v>7.5</v>
          </cell>
          <cell r="E5371">
            <v>15</v>
          </cell>
          <cell r="H5371">
            <v>0</v>
          </cell>
          <cell r="I5371">
            <v>2</v>
          </cell>
        </row>
        <row r="5372">
          <cell r="A5372" t="str">
            <v>3547100600676EF-0500+15000</v>
          </cell>
          <cell r="B5372" t="str">
            <v>X28</v>
          </cell>
          <cell r="C5372">
            <v>231345356</v>
          </cell>
          <cell r="D5372">
            <v>4</v>
          </cell>
          <cell r="E5372">
            <v>8</v>
          </cell>
          <cell r="H5372">
            <v>0</v>
          </cell>
          <cell r="I5372">
            <v>2</v>
          </cell>
        </row>
        <row r="5373">
          <cell r="A5373" t="str">
            <v>3547100600676EF-0500+17500</v>
          </cell>
          <cell r="B5373" t="str">
            <v>X28</v>
          </cell>
          <cell r="C5373">
            <v>231345273</v>
          </cell>
          <cell r="D5373" t="str">
            <v>12.5</v>
          </cell>
          <cell r="E5373">
            <v>25</v>
          </cell>
          <cell r="H5373">
            <v>0</v>
          </cell>
          <cell r="I5373">
            <v>2</v>
          </cell>
        </row>
        <row r="5374">
          <cell r="A5374" t="str">
            <v>3547100600676EF-0500+20000</v>
          </cell>
          <cell r="B5374" t="str">
            <v>X28</v>
          </cell>
          <cell r="C5374">
            <v>231345190</v>
          </cell>
          <cell r="D5374">
            <v>9</v>
          </cell>
          <cell r="E5374">
            <v>18</v>
          </cell>
          <cell r="H5374">
            <v>0</v>
          </cell>
          <cell r="I5374">
            <v>2</v>
          </cell>
        </row>
        <row r="5375">
          <cell r="A5375" t="str">
            <v>3547100600676EF-0525+00000</v>
          </cell>
          <cell r="B5375" t="str">
            <v>X28</v>
          </cell>
          <cell r="C5375">
            <v>231345828</v>
          </cell>
          <cell r="D5375">
            <v>7</v>
          </cell>
          <cell r="E5375">
            <v>14</v>
          </cell>
          <cell r="H5375">
            <v>0</v>
          </cell>
          <cell r="I5375">
            <v>2</v>
          </cell>
        </row>
        <row r="5376">
          <cell r="A5376" t="str">
            <v>3547100600676EF-0525+02500</v>
          </cell>
          <cell r="B5376" t="str">
            <v>X28</v>
          </cell>
          <cell r="C5376">
            <v>231345786</v>
          </cell>
          <cell r="D5376" t="str">
            <v>6.5</v>
          </cell>
          <cell r="E5376">
            <v>13</v>
          </cell>
          <cell r="H5376">
            <v>0</v>
          </cell>
          <cell r="I5376">
            <v>2</v>
          </cell>
        </row>
        <row r="5377">
          <cell r="A5377" t="str">
            <v>3547100600676EF-0525+05000</v>
          </cell>
          <cell r="B5377" t="str">
            <v>X28</v>
          </cell>
          <cell r="C5377">
            <v>231345737</v>
          </cell>
          <cell r="D5377" t="str">
            <v>5.5</v>
          </cell>
          <cell r="E5377">
            <v>11</v>
          </cell>
          <cell r="H5377">
            <v>0</v>
          </cell>
          <cell r="I5377">
            <v>2</v>
          </cell>
        </row>
        <row r="5378">
          <cell r="A5378" t="str">
            <v>3547100600676EF-0525+07500</v>
          </cell>
          <cell r="B5378" t="str">
            <v>X28</v>
          </cell>
          <cell r="C5378">
            <v>231345679</v>
          </cell>
          <cell r="D5378" t="str">
            <v>5.5</v>
          </cell>
          <cell r="E5378">
            <v>11</v>
          </cell>
          <cell r="H5378">
            <v>0</v>
          </cell>
          <cell r="I5378">
            <v>2</v>
          </cell>
        </row>
        <row r="5379">
          <cell r="A5379" t="str">
            <v>3547100600676EF-0525+10000</v>
          </cell>
          <cell r="B5379" t="str">
            <v>X28</v>
          </cell>
          <cell r="C5379">
            <v>231345604</v>
          </cell>
          <cell r="D5379">
            <v>6</v>
          </cell>
          <cell r="E5379">
            <v>12</v>
          </cell>
          <cell r="H5379">
            <v>0</v>
          </cell>
          <cell r="I5379">
            <v>2</v>
          </cell>
        </row>
        <row r="5380">
          <cell r="A5380" t="str">
            <v>3547100600676EF-0525+12500</v>
          </cell>
          <cell r="B5380" t="str">
            <v>X28</v>
          </cell>
          <cell r="C5380">
            <v>231345521</v>
          </cell>
          <cell r="D5380" t="str">
            <v>1.5</v>
          </cell>
          <cell r="E5380">
            <v>6</v>
          </cell>
          <cell r="H5380">
            <v>0</v>
          </cell>
          <cell r="I5380">
            <v>4</v>
          </cell>
        </row>
        <row r="5381">
          <cell r="A5381" t="str">
            <v>3547100600676EF-0525+15000</v>
          </cell>
          <cell r="B5381" t="str">
            <v>X28</v>
          </cell>
          <cell r="C5381">
            <v>231345448</v>
          </cell>
          <cell r="D5381">
            <v>15</v>
          </cell>
          <cell r="E5381">
            <v>30</v>
          </cell>
          <cell r="H5381">
            <v>0</v>
          </cell>
          <cell r="I5381">
            <v>2</v>
          </cell>
        </row>
        <row r="5382">
          <cell r="A5382" t="str">
            <v>3547100600676EF-0525+17500</v>
          </cell>
          <cell r="B5382" t="str">
            <v>X28</v>
          </cell>
          <cell r="C5382">
            <v>231345364</v>
          </cell>
          <cell r="D5382" t="str">
            <v>14.5</v>
          </cell>
          <cell r="E5382">
            <v>29</v>
          </cell>
          <cell r="H5382">
            <v>0</v>
          </cell>
          <cell r="I5382">
            <v>2</v>
          </cell>
        </row>
        <row r="5383">
          <cell r="A5383" t="str">
            <v>3547100600676EF-0525+20000</v>
          </cell>
          <cell r="B5383" t="str">
            <v>X28</v>
          </cell>
          <cell r="C5383">
            <v>231345281</v>
          </cell>
          <cell r="D5383" t="str">
            <v>7.5</v>
          </cell>
          <cell r="E5383">
            <v>15</v>
          </cell>
          <cell r="H5383">
            <v>0</v>
          </cell>
          <cell r="I5383">
            <v>2</v>
          </cell>
        </row>
        <row r="5384">
          <cell r="A5384" t="str">
            <v>3547100600676EF-0550+00000</v>
          </cell>
          <cell r="B5384" t="str">
            <v>X28</v>
          </cell>
          <cell r="C5384">
            <v>231345869</v>
          </cell>
          <cell r="D5384" t="str">
            <v>11.5</v>
          </cell>
          <cell r="E5384">
            <v>23</v>
          </cell>
          <cell r="H5384">
            <v>0</v>
          </cell>
          <cell r="I5384">
            <v>2</v>
          </cell>
        </row>
        <row r="5385">
          <cell r="A5385" t="str">
            <v>3547100600676EF-0550+02500</v>
          </cell>
          <cell r="B5385" t="str">
            <v>X28</v>
          </cell>
          <cell r="C5385">
            <v>231345836</v>
          </cell>
          <cell r="D5385">
            <v>13</v>
          </cell>
          <cell r="E5385">
            <v>26</v>
          </cell>
          <cell r="H5385">
            <v>0</v>
          </cell>
          <cell r="I5385">
            <v>2</v>
          </cell>
        </row>
        <row r="5386">
          <cell r="A5386" t="str">
            <v>3547100600676EF-0550+05000</v>
          </cell>
          <cell r="B5386" t="str">
            <v>X28</v>
          </cell>
          <cell r="C5386">
            <v>231345794</v>
          </cell>
          <cell r="D5386" t="str">
            <v>7.5</v>
          </cell>
          <cell r="E5386">
            <v>16</v>
          </cell>
          <cell r="H5386">
            <v>1</v>
          </cell>
          <cell r="I5386">
            <v>2</v>
          </cell>
        </row>
        <row r="5387">
          <cell r="A5387" t="str">
            <v>3547100600676EF-0550+07500</v>
          </cell>
          <cell r="B5387" t="str">
            <v>X28</v>
          </cell>
          <cell r="C5387">
            <v>231345745</v>
          </cell>
          <cell r="D5387">
            <v>7</v>
          </cell>
          <cell r="E5387">
            <v>14</v>
          </cell>
          <cell r="H5387">
            <v>0</v>
          </cell>
          <cell r="I5387">
            <v>2</v>
          </cell>
        </row>
        <row r="5388">
          <cell r="A5388" t="str">
            <v>3547100600676EF-0550+10000</v>
          </cell>
          <cell r="B5388" t="str">
            <v>X28</v>
          </cell>
          <cell r="C5388">
            <v>231345687</v>
          </cell>
          <cell r="D5388">
            <v>3</v>
          </cell>
          <cell r="E5388">
            <v>6</v>
          </cell>
          <cell r="H5388">
            <v>0</v>
          </cell>
          <cell r="I5388">
            <v>2</v>
          </cell>
        </row>
        <row r="5389">
          <cell r="A5389" t="str">
            <v>3547100600676EF-0550+12500</v>
          </cell>
          <cell r="B5389" t="str">
            <v>X28</v>
          </cell>
          <cell r="C5389">
            <v>231345612</v>
          </cell>
          <cell r="D5389">
            <v>2</v>
          </cell>
          <cell r="E5389">
            <v>8</v>
          </cell>
          <cell r="H5389">
            <v>0</v>
          </cell>
          <cell r="I5389">
            <v>4</v>
          </cell>
        </row>
        <row r="5390">
          <cell r="A5390" t="str">
            <v>3547100600676EF-0550+15000</v>
          </cell>
          <cell r="B5390" t="str">
            <v>X28</v>
          </cell>
          <cell r="C5390">
            <v>231345539</v>
          </cell>
          <cell r="D5390">
            <v>9</v>
          </cell>
          <cell r="E5390">
            <v>18</v>
          </cell>
          <cell r="H5390">
            <v>0</v>
          </cell>
          <cell r="I5390">
            <v>2</v>
          </cell>
        </row>
        <row r="5391">
          <cell r="A5391" t="str">
            <v>3547100600676EF-0550+17500</v>
          </cell>
          <cell r="B5391" t="str">
            <v>X28</v>
          </cell>
          <cell r="C5391">
            <v>231345455</v>
          </cell>
          <cell r="D5391" t="str">
            <v>7.75</v>
          </cell>
          <cell r="E5391">
            <v>31</v>
          </cell>
          <cell r="H5391">
            <v>0</v>
          </cell>
          <cell r="I5391">
            <v>4</v>
          </cell>
        </row>
        <row r="5392">
          <cell r="A5392" t="str">
            <v>3547100600676EF-0550+20000</v>
          </cell>
          <cell r="B5392" t="str">
            <v>X28</v>
          </cell>
          <cell r="C5392">
            <v>231345372</v>
          </cell>
          <cell r="D5392" t="str">
            <v>8.5</v>
          </cell>
          <cell r="E5392">
            <v>17</v>
          </cell>
          <cell r="H5392">
            <v>0</v>
          </cell>
          <cell r="I5392">
            <v>2</v>
          </cell>
        </row>
        <row r="5393">
          <cell r="A5393" t="str">
            <v>3547100600676EF-0575+00000</v>
          </cell>
          <cell r="B5393" t="str">
            <v>X28</v>
          </cell>
          <cell r="C5393">
            <v>231345893</v>
          </cell>
          <cell r="D5393" t="str">
            <v>12.5</v>
          </cell>
          <cell r="E5393">
            <v>25</v>
          </cell>
          <cell r="H5393">
            <v>0</v>
          </cell>
          <cell r="I5393">
            <v>2</v>
          </cell>
        </row>
        <row r="5394">
          <cell r="A5394" t="str">
            <v>3547100600676EF-0575+02500</v>
          </cell>
          <cell r="B5394" t="str">
            <v>X28</v>
          </cell>
          <cell r="C5394">
            <v>231345877</v>
          </cell>
          <cell r="D5394" t="str">
            <v>9.5</v>
          </cell>
          <cell r="E5394">
            <v>19</v>
          </cell>
          <cell r="H5394">
            <v>0</v>
          </cell>
          <cell r="I5394">
            <v>2</v>
          </cell>
        </row>
        <row r="5395">
          <cell r="A5395" t="str">
            <v>3547100600676EF-0575+05000</v>
          </cell>
          <cell r="B5395" t="str">
            <v>X28</v>
          </cell>
          <cell r="C5395">
            <v>231345844</v>
          </cell>
          <cell r="D5395">
            <v>13</v>
          </cell>
          <cell r="E5395">
            <v>26</v>
          </cell>
          <cell r="H5395">
            <v>0</v>
          </cell>
          <cell r="I5395">
            <v>2</v>
          </cell>
        </row>
        <row r="5396">
          <cell r="A5396" t="str">
            <v>3547100600676EF-0575+07500</v>
          </cell>
          <cell r="B5396" t="str">
            <v>X28</v>
          </cell>
          <cell r="C5396">
            <v>231345802</v>
          </cell>
          <cell r="D5396">
            <v>31</v>
          </cell>
          <cell r="E5396">
            <v>31</v>
          </cell>
          <cell r="H5396">
            <v>0</v>
          </cell>
          <cell r="I5396">
            <v>1</v>
          </cell>
        </row>
        <row r="5397">
          <cell r="A5397" t="str">
            <v>3547100600676EF-0575+10000</v>
          </cell>
          <cell r="B5397" t="str">
            <v>X28</v>
          </cell>
          <cell r="C5397">
            <v>231345752</v>
          </cell>
          <cell r="D5397">
            <v>20</v>
          </cell>
          <cell r="E5397">
            <v>20</v>
          </cell>
          <cell r="H5397">
            <v>0</v>
          </cell>
          <cell r="I5397">
            <v>1</v>
          </cell>
        </row>
        <row r="5398">
          <cell r="A5398" t="str">
            <v>3547100600676EF-0575+12500</v>
          </cell>
          <cell r="B5398" t="str">
            <v>X28</v>
          </cell>
          <cell r="C5398">
            <v>231345695</v>
          </cell>
          <cell r="D5398">
            <v>4</v>
          </cell>
          <cell r="E5398">
            <v>8</v>
          </cell>
          <cell r="H5398">
            <v>0</v>
          </cell>
          <cell r="I5398">
            <v>2</v>
          </cell>
        </row>
        <row r="5399">
          <cell r="A5399" t="str">
            <v>3547100600676EF-0575+15000</v>
          </cell>
          <cell r="B5399" t="str">
            <v>X28</v>
          </cell>
          <cell r="C5399">
            <v>231345620</v>
          </cell>
          <cell r="D5399">
            <v>21</v>
          </cell>
          <cell r="E5399">
            <v>21</v>
          </cell>
          <cell r="H5399">
            <v>0</v>
          </cell>
          <cell r="I5399">
            <v>1</v>
          </cell>
        </row>
        <row r="5400">
          <cell r="A5400" t="str">
            <v>3547100600676EF-0575+17500</v>
          </cell>
          <cell r="B5400" t="str">
            <v>X28</v>
          </cell>
          <cell r="C5400">
            <v>231345547</v>
          </cell>
          <cell r="D5400">
            <v>17</v>
          </cell>
          <cell r="E5400">
            <v>17</v>
          </cell>
          <cell r="H5400">
            <v>0</v>
          </cell>
          <cell r="I5400">
            <v>1</v>
          </cell>
        </row>
        <row r="5401">
          <cell r="A5401" t="str">
            <v>3547100600676EF-0575+20000</v>
          </cell>
          <cell r="B5401" t="str">
            <v>X28</v>
          </cell>
          <cell r="C5401">
            <v>231345463</v>
          </cell>
          <cell r="D5401">
            <v>24</v>
          </cell>
          <cell r="E5401">
            <v>24</v>
          </cell>
          <cell r="H5401">
            <v>0</v>
          </cell>
          <cell r="I5401">
            <v>1</v>
          </cell>
        </row>
        <row r="5402">
          <cell r="A5402" t="str">
            <v>3547100600676EF-0600+00000</v>
          </cell>
          <cell r="B5402" t="str">
            <v>X28</v>
          </cell>
          <cell r="C5402">
            <v>231345919</v>
          </cell>
          <cell r="D5402">
            <v>19</v>
          </cell>
          <cell r="E5402">
            <v>19</v>
          </cell>
          <cell r="H5402">
            <v>0</v>
          </cell>
          <cell r="I5402">
            <v>1</v>
          </cell>
        </row>
        <row r="5403">
          <cell r="A5403" t="str">
            <v>3547100600676EF-0600+02500</v>
          </cell>
          <cell r="B5403" t="str">
            <v>X28</v>
          </cell>
          <cell r="C5403">
            <v>231345901</v>
          </cell>
          <cell r="D5403">
            <v>19</v>
          </cell>
          <cell r="E5403">
            <v>19</v>
          </cell>
          <cell r="H5403">
            <v>0</v>
          </cell>
          <cell r="I5403">
            <v>1</v>
          </cell>
        </row>
        <row r="5404">
          <cell r="A5404" t="str">
            <v>3547100600676EF-0600+05000</v>
          </cell>
          <cell r="B5404" t="str">
            <v>X28</v>
          </cell>
          <cell r="C5404">
            <v>231345885</v>
          </cell>
          <cell r="D5404" t="str">
            <v>10.5</v>
          </cell>
          <cell r="E5404">
            <v>21</v>
          </cell>
          <cell r="H5404">
            <v>0</v>
          </cell>
          <cell r="I5404">
            <v>2</v>
          </cell>
        </row>
        <row r="5405">
          <cell r="A5405" t="str">
            <v>3547100600676EF-0600+07500</v>
          </cell>
          <cell r="B5405" t="str">
            <v>X28</v>
          </cell>
          <cell r="C5405">
            <v>231345851</v>
          </cell>
          <cell r="D5405">
            <v>17</v>
          </cell>
          <cell r="E5405">
            <v>17</v>
          </cell>
          <cell r="H5405">
            <v>0</v>
          </cell>
          <cell r="I5405">
            <v>1</v>
          </cell>
        </row>
        <row r="5406">
          <cell r="A5406" t="str">
            <v>3547100600676EF-0600+10000</v>
          </cell>
          <cell r="B5406" t="str">
            <v>X28</v>
          </cell>
          <cell r="C5406">
            <v>231345810</v>
          </cell>
          <cell r="D5406">
            <v>18</v>
          </cell>
          <cell r="E5406">
            <v>18</v>
          </cell>
          <cell r="H5406">
            <v>0</v>
          </cell>
          <cell r="I5406">
            <v>1</v>
          </cell>
        </row>
        <row r="5407">
          <cell r="A5407" t="str">
            <v>3547100600676EF-0600+12500</v>
          </cell>
          <cell r="B5407" t="str">
            <v>X28</v>
          </cell>
          <cell r="C5407">
            <v>231345760</v>
          </cell>
          <cell r="D5407">
            <v>6</v>
          </cell>
          <cell r="E5407">
            <v>6</v>
          </cell>
          <cell r="H5407">
            <v>0</v>
          </cell>
          <cell r="I5407">
            <v>1</v>
          </cell>
        </row>
        <row r="5408">
          <cell r="A5408" t="str">
            <v>3547100600676EF-0600+15000</v>
          </cell>
          <cell r="B5408" t="str">
            <v>X28</v>
          </cell>
          <cell r="C5408">
            <v>231345703</v>
          </cell>
          <cell r="D5408">
            <v>14</v>
          </cell>
          <cell r="E5408">
            <v>14</v>
          </cell>
          <cell r="H5408">
            <v>0</v>
          </cell>
          <cell r="I5408">
            <v>1</v>
          </cell>
        </row>
        <row r="5409">
          <cell r="A5409" t="str">
            <v>3547100600676EF-0600+17500</v>
          </cell>
          <cell r="B5409" t="str">
            <v>X28</v>
          </cell>
          <cell r="C5409">
            <v>231345638</v>
          </cell>
          <cell r="D5409">
            <v>16</v>
          </cell>
          <cell r="E5409">
            <v>16</v>
          </cell>
          <cell r="H5409">
            <v>0</v>
          </cell>
          <cell r="I5409">
            <v>1</v>
          </cell>
        </row>
        <row r="5410">
          <cell r="A5410" t="str">
            <v>3547100600676EF-0600+20000</v>
          </cell>
          <cell r="B5410" t="str">
            <v>X28</v>
          </cell>
          <cell r="C5410">
            <v>231345554</v>
          </cell>
          <cell r="D5410">
            <v>26</v>
          </cell>
          <cell r="E5410">
            <v>26</v>
          </cell>
          <cell r="H5410">
            <v>0</v>
          </cell>
          <cell r="I5410">
            <v>1</v>
          </cell>
        </row>
        <row r="5411">
          <cell r="A5411" t="str">
            <v>3547100650237EF+0000+10000</v>
          </cell>
          <cell r="B5411" t="str">
            <v>X28</v>
          </cell>
          <cell r="C5411">
            <v>207533340</v>
          </cell>
          <cell r="D5411">
            <v>0</v>
          </cell>
          <cell r="H5411">
            <v>0</v>
          </cell>
          <cell r="I5411">
            <v>1</v>
          </cell>
        </row>
        <row r="5412">
          <cell r="A5412" t="str">
            <v>3547100650237EF+0000+12500</v>
          </cell>
          <cell r="B5412" t="str">
            <v>X28</v>
          </cell>
          <cell r="C5412">
            <v>207533266</v>
          </cell>
          <cell r="D5412">
            <v>3</v>
          </cell>
          <cell r="E5412">
            <v>3</v>
          </cell>
          <cell r="H5412">
            <v>0</v>
          </cell>
          <cell r="I5412">
            <v>1</v>
          </cell>
        </row>
        <row r="5413">
          <cell r="A5413" t="str">
            <v>3547100650237EF+0000+15000</v>
          </cell>
          <cell r="B5413" t="str">
            <v>X28</v>
          </cell>
          <cell r="C5413">
            <v>207533183</v>
          </cell>
          <cell r="D5413">
            <v>3</v>
          </cell>
          <cell r="E5413">
            <v>3</v>
          </cell>
          <cell r="H5413">
            <v>0</v>
          </cell>
          <cell r="I5413">
            <v>1</v>
          </cell>
        </row>
        <row r="5414">
          <cell r="A5414" t="str">
            <v>3547100650237EF+0000+17500</v>
          </cell>
          <cell r="B5414" t="str">
            <v>X28</v>
          </cell>
          <cell r="C5414">
            <v>207533100</v>
          </cell>
          <cell r="D5414">
            <v>5</v>
          </cell>
          <cell r="E5414">
            <v>5</v>
          </cell>
          <cell r="H5414">
            <v>0</v>
          </cell>
          <cell r="I5414">
            <v>1</v>
          </cell>
        </row>
        <row r="5415">
          <cell r="A5415" t="str">
            <v>3547100650237EF+0000+20000</v>
          </cell>
          <cell r="B5415" t="str">
            <v>X28</v>
          </cell>
          <cell r="C5415">
            <v>207533027</v>
          </cell>
          <cell r="D5415">
            <v>6</v>
          </cell>
          <cell r="E5415">
            <v>6</v>
          </cell>
          <cell r="H5415">
            <v>0</v>
          </cell>
          <cell r="I5415">
            <v>1</v>
          </cell>
        </row>
        <row r="5416">
          <cell r="A5416" t="str">
            <v>3547100650237EF+0025+07500</v>
          </cell>
          <cell r="B5416" t="str">
            <v>X28</v>
          </cell>
          <cell r="C5416">
            <v>207533332</v>
          </cell>
          <cell r="D5416">
            <v>2</v>
          </cell>
          <cell r="E5416">
            <v>10</v>
          </cell>
          <cell r="H5416">
            <v>0</v>
          </cell>
          <cell r="I5416">
            <v>5</v>
          </cell>
        </row>
        <row r="5417">
          <cell r="A5417" t="str">
            <v>3547100650237EF+0025+10000</v>
          </cell>
          <cell r="B5417" t="str">
            <v>X28</v>
          </cell>
          <cell r="C5417">
            <v>207533258</v>
          </cell>
          <cell r="D5417">
            <v>4</v>
          </cell>
          <cell r="E5417">
            <v>5</v>
          </cell>
          <cell r="H5417">
            <v>1</v>
          </cell>
          <cell r="I5417">
            <v>1</v>
          </cell>
        </row>
        <row r="5418">
          <cell r="A5418" t="str">
            <v>3547100650237EF+0025+12500</v>
          </cell>
          <cell r="B5418" t="str">
            <v>X28</v>
          </cell>
          <cell r="C5418">
            <v>207533175</v>
          </cell>
          <cell r="D5418">
            <v>4</v>
          </cell>
          <cell r="E5418">
            <v>4</v>
          </cell>
          <cell r="H5418">
            <v>0</v>
          </cell>
          <cell r="I5418">
            <v>1</v>
          </cell>
        </row>
        <row r="5419">
          <cell r="A5419" t="str">
            <v>3547100650237EF+0025+15000</v>
          </cell>
          <cell r="B5419" t="str">
            <v>X28</v>
          </cell>
          <cell r="C5419">
            <v>207533092</v>
          </cell>
          <cell r="D5419">
            <v>4</v>
          </cell>
          <cell r="E5419">
            <v>4</v>
          </cell>
          <cell r="H5419">
            <v>0</v>
          </cell>
          <cell r="I5419">
            <v>1</v>
          </cell>
        </row>
        <row r="5420">
          <cell r="A5420" t="str">
            <v>3547100650237EF+0025+17500</v>
          </cell>
          <cell r="B5420" t="str">
            <v>X28</v>
          </cell>
          <cell r="C5420">
            <v>207533019</v>
          </cell>
          <cell r="D5420">
            <v>6</v>
          </cell>
          <cell r="E5420">
            <v>6</v>
          </cell>
          <cell r="H5420">
            <v>0</v>
          </cell>
          <cell r="I5420">
            <v>1</v>
          </cell>
        </row>
        <row r="5421">
          <cell r="A5421" t="str">
            <v>3547100650237EF+0025+20000</v>
          </cell>
          <cell r="B5421" t="str">
            <v>X28</v>
          </cell>
          <cell r="C5421">
            <v>207532938</v>
          </cell>
          <cell r="D5421">
            <v>20</v>
          </cell>
          <cell r="E5421">
            <v>20</v>
          </cell>
          <cell r="H5421">
            <v>0</v>
          </cell>
          <cell r="I5421">
            <v>1</v>
          </cell>
        </row>
        <row r="5422">
          <cell r="A5422" t="str">
            <v>3547100650237EF+0050+05000</v>
          </cell>
          <cell r="B5422" t="str">
            <v>X28</v>
          </cell>
          <cell r="C5422">
            <v>207533324</v>
          </cell>
          <cell r="D5422">
            <v>3</v>
          </cell>
          <cell r="E5422">
            <v>4</v>
          </cell>
          <cell r="H5422">
            <v>1</v>
          </cell>
          <cell r="I5422">
            <v>1</v>
          </cell>
        </row>
        <row r="5423">
          <cell r="A5423" t="str">
            <v>3547100650237EF+0050+07500</v>
          </cell>
          <cell r="B5423" t="str">
            <v>X28</v>
          </cell>
          <cell r="C5423">
            <v>207533241</v>
          </cell>
          <cell r="D5423">
            <v>2</v>
          </cell>
          <cell r="E5423">
            <v>2</v>
          </cell>
          <cell r="H5423">
            <v>0</v>
          </cell>
          <cell r="I5423">
            <v>1</v>
          </cell>
        </row>
        <row r="5424">
          <cell r="A5424" t="str">
            <v>3547100650237EF+0050+10000</v>
          </cell>
          <cell r="B5424" t="str">
            <v>X28</v>
          </cell>
          <cell r="C5424">
            <v>207533167</v>
          </cell>
          <cell r="D5424">
            <v>5</v>
          </cell>
          <cell r="E5424">
            <v>5</v>
          </cell>
          <cell r="H5424">
            <v>0</v>
          </cell>
          <cell r="I5424">
            <v>1</v>
          </cell>
        </row>
        <row r="5425">
          <cell r="A5425" t="str">
            <v>3547100650237EF+0050+12500</v>
          </cell>
          <cell r="B5425" t="str">
            <v>X28</v>
          </cell>
          <cell r="C5425">
            <v>207533084</v>
          </cell>
          <cell r="D5425">
            <v>5</v>
          </cell>
          <cell r="E5425">
            <v>5</v>
          </cell>
          <cell r="H5425">
            <v>0</v>
          </cell>
          <cell r="I5425">
            <v>1</v>
          </cell>
        </row>
        <row r="5426">
          <cell r="A5426" t="str">
            <v>3547100650237EF+0050+15000</v>
          </cell>
          <cell r="B5426" t="str">
            <v>X28</v>
          </cell>
          <cell r="C5426">
            <v>207533001</v>
          </cell>
          <cell r="D5426">
            <v>7</v>
          </cell>
          <cell r="E5426">
            <v>7</v>
          </cell>
          <cell r="H5426">
            <v>0</v>
          </cell>
          <cell r="I5426">
            <v>1</v>
          </cell>
        </row>
        <row r="5427">
          <cell r="A5427" t="str">
            <v>3547100650237EF+0050+17500</v>
          </cell>
          <cell r="B5427" t="str">
            <v>X28</v>
          </cell>
          <cell r="C5427">
            <v>207532920</v>
          </cell>
          <cell r="D5427">
            <v>5</v>
          </cell>
          <cell r="E5427">
            <v>5</v>
          </cell>
          <cell r="H5427">
            <v>0</v>
          </cell>
          <cell r="I5427">
            <v>1</v>
          </cell>
        </row>
        <row r="5428">
          <cell r="A5428" t="str">
            <v>3547100650237EF+0050+20000</v>
          </cell>
          <cell r="B5428" t="str">
            <v>X28</v>
          </cell>
          <cell r="C5428">
            <v>207532847</v>
          </cell>
          <cell r="D5428">
            <v>5</v>
          </cell>
          <cell r="E5428">
            <v>5</v>
          </cell>
          <cell r="H5428">
            <v>0</v>
          </cell>
          <cell r="I5428">
            <v>1</v>
          </cell>
        </row>
        <row r="5429">
          <cell r="A5429" t="str">
            <v>3547100650237EF+0075+02500</v>
          </cell>
          <cell r="B5429" t="str">
            <v>X28</v>
          </cell>
          <cell r="C5429">
            <v>207533316</v>
          </cell>
          <cell r="D5429">
            <v>4</v>
          </cell>
          <cell r="E5429">
            <v>5</v>
          </cell>
          <cell r="H5429">
            <v>1</v>
          </cell>
          <cell r="I5429">
            <v>1</v>
          </cell>
        </row>
        <row r="5430">
          <cell r="A5430" t="str">
            <v>3547100650237EF+0075+05000</v>
          </cell>
          <cell r="B5430" t="str">
            <v>X28</v>
          </cell>
          <cell r="C5430">
            <v>207533233</v>
          </cell>
          <cell r="D5430">
            <v>6</v>
          </cell>
          <cell r="E5430">
            <v>6</v>
          </cell>
          <cell r="H5430">
            <v>0</v>
          </cell>
          <cell r="I5430">
            <v>1</v>
          </cell>
        </row>
        <row r="5431">
          <cell r="A5431" t="str">
            <v>3547100650237EF+0075+07500</v>
          </cell>
          <cell r="B5431" t="str">
            <v>X28</v>
          </cell>
          <cell r="C5431">
            <v>207533159</v>
          </cell>
          <cell r="D5431">
            <v>3</v>
          </cell>
          <cell r="E5431">
            <v>4</v>
          </cell>
          <cell r="H5431">
            <v>1</v>
          </cell>
          <cell r="I5431">
            <v>1</v>
          </cell>
        </row>
        <row r="5432">
          <cell r="A5432" t="str">
            <v>3547100650237EF+0075+10000</v>
          </cell>
          <cell r="B5432" t="str">
            <v>X28</v>
          </cell>
          <cell r="C5432">
            <v>207533076</v>
          </cell>
          <cell r="D5432">
            <v>5</v>
          </cell>
          <cell r="E5432">
            <v>5</v>
          </cell>
          <cell r="H5432">
            <v>0</v>
          </cell>
          <cell r="I5432">
            <v>1</v>
          </cell>
        </row>
        <row r="5433">
          <cell r="A5433" t="str">
            <v>3547100650237EF+0075+12500</v>
          </cell>
          <cell r="B5433" t="str">
            <v>X28</v>
          </cell>
          <cell r="C5433">
            <v>207532995</v>
          </cell>
          <cell r="D5433">
            <v>4</v>
          </cell>
          <cell r="E5433">
            <v>4</v>
          </cell>
          <cell r="H5433">
            <v>0</v>
          </cell>
          <cell r="I5433">
            <v>1</v>
          </cell>
        </row>
        <row r="5434">
          <cell r="A5434" t="str">
            <v>3547100650237EF+0075+15000</v>
          </cell>
          <cell r="B5434" t="str">
            <v>X28</v>
          </cell>
          <cell r="C5434">
            <v>207532912</v>
          </cell>
          <cell r="D5434">
            <v>4</v>
          </cell>
          <cell r="E5434">
            <v>4</v>
          </cell>
          <cell r="H5434">
            <v>0</v>
          </cell>
          <cell r="I5434">
            <v>1</v>
          </cell>
        </row>
        <row r="5435">
          <cell r="A5435" t="str">
            <v>3547100650237EF+0075+17500</v>
          </cell>
          <cell r="B5435" t="str">
            <v>X28</v>
          </cell>
          <cell r="C5435">
            <v>207532839</v>
          </cell>
          <cell r="D5435">
            <v>10</v>
          </cell>
          <cell r="E5435">
            <v>10</v>
          </cell>
          <cell r="H5435">
            <v>0</v>
          </cell>
          <cell r="I5435">
            <v>1</v>
          </cell>
        </row>
        <row r="5436">
          <cell r="A5436" t="str">
            <v>3547100650237EF+0075+20000</v>
          </cell>
          <cell r="B5436" t="str">
            <v>X28</v>
          </cell>
          <cell r="C5436">
            <v>207532755</v>
          </cell>
          <cell r="D5436">
            <v>6</v>
          </cell>
          <cell r="E5436">
            <v>6</v>
          </cell>
          <cell r="H5436">
            <v>0</v>
          </cell>
          <cell r="I5436">
            <v>1</v>
          </cell>
        </row>
        <row r="5437">
          <cell r="A5437" t="str">
            <v>3547100650237EF+0100+00000</v>
          </cell>
          <cell r="B5437" t="str">
            <v>X28</v>
          </cell>
          <cell r="C5437">
            <v>207533308</v>
          </cell>
          <cell r="D5437" t="str">
            <v>4.5</v>
          </cell>
          <cell r="E5437">
            <v>11</v>
          </cell>
          <cell r="H5437">
            <v>2</v>
          </cell>
          <cell r="I5437">
            <v>2</v>
          </cell>
        </row>
        <row r="5438">
          <cell r="A5438" t="str">
            <v>3547100650237EF+0100+02500</v>
          </cell>
          <cell r="B5438" t="str">
            <v>X28</v>
          </cell>
          <cell r="C5438">
            <v>207533225</v>
          </cell>
          <cell r="D5438">
            <v>12</v>
          </cell>
          <cell r="E5438">
            <v>13</v>
          </cell>
          <cell r="H5438">
            <v>1</v>
          </cell>
          <cell r="I5438">
            <v>1</v>
          </cell>
        </row>
        <row r="5439">
          <cell r="A5439" t="str">
            <v>3547100650237EF+0100+05000</v>
          </cell>
          <cell r="B5439" t="str">
            <v>X28</v>
          </cell>
          <cell r="C5439">
            <v>207533142</v>
          </cell>
          <cell r="D5439">
            <v>4</v>
          </cell>
          <cell r="E5439">
            <v>4</v>
          </cell>
          <cell r="H5439">
            <v>0</v>
          </cell>
          <cell r="I5439">
            <v>1</v>
          </cell>
        </row>
        <row r="5440">
          <cell r="A5440" t="str">
            <v>3547100650237EF+0100+07500</v>
          </cell>
          <cell r="B5440" t="str">
            <v>X28</v>
          </cell>
          <cell r="C5440">
            <v>207533068</v>
          </cell>
          <cell r="D5440">
            <v>7</v>
          </cell>
          <cell r="E5440">
            <v>7</v>
          </cell>
          <cell r="H5440">
            <v>0</v>
          </cell>
          <cell r="I5440">
            <v>1</v>
          </cell>
        </row>
        <row r="5441">
          <cell r="A5441" t="str">
            <v>3547100650237EF+0100+10000</v>
          </cell>
          <cell r="B5441" t="str">
            <v>X28</v>
          </cell>
          <cell r="C5441">
            <v>207532987</v>
          </cell>
          <cell r="D5441">
            <v>2</v>
          </cell>
          <cell r="E5441">
            <v>2</v>
          </cell>
          <cell r="H5441">
            <v>0</v>
          </cell>
          <cell r="I5441">
            <v>1</v>
          </cell>
        </row>
        <row r="5442">
          <cell r="A5442" t="str">
            <v>3547100650237EF+0100+12500</v>
          </cell>
          <cell r="B5442" t="str">
            <v>X28</v>
          </cell>
          <cell r="C5442">
            <v>207532904</v>
          </cell>
          <cell r="D5442">
            <v>4</v>
          </cell>
          <cell r="E5442">
            <v>4</v>
          </cell>
          <cell r="H5442">
            <v>0</v>
          </cell>
          <cell r="I5442">
            <v>1</v>
          </cell>
        </row>
        <row r="5443">
          <cell r="A5443" t="str">
            <v>3547100650237EF+0100+15000</v>
          </cell>
          <cell r="B5443" t="str">
            <v>X28</v>
          </cell>
          <cell r="C5443">
            <v>207532821</v>
          </cell>
          <cell r="D5443">
            <v>10</v>
          </cell>
          <cell r="E5443">
            <v>10</v>
          </cell>
          <cell r="H5443">
            <v>0</v>
          </cell>
          <cell r="I5443">
            <v>1</v>
          </cell>
        </row>
        <row r="5444">
          <cell r="A5444" t="str">
            <v>3547100650237EF+0100+17500</v>
          </cell>
          <cell r="B5444" t="str">
            <v>X28</v>
          </cell>
          <cell r="C5444">
            <v>207532748</v>
          </cell>
          <cell r="D5444">
            <v>13</v>
          </cell>
          <cell r="E5444">
            <v>13</v>
          </cell>
          <cell r="H5444">
            <v>0</v>
          </cell>
          <cell r="I5444">
            <v>1</v>
          </cell>
        </row>
        <row r="5445">
          <cell r="A5445" t="str">
            <v>3547100650237EF+0100+20000</v>
          </cell>
          <cell r="B5445" t="str">
            <v>X28</v>
          </cell>
          <cell r="C5445">
            <v>207532664</v>
          </cell>
          <cell r="D5445">
            <v>4</v>
          </cell>
          <cell r="E5445">
            <v>4</v>
          </cell>
          <cell r="H5445">
            <v>0</v>
          </cell>
          <cell r="I5445">
            <v>1</v>
          </cell>
        </row>
        <row r="5446">
          <cell r="A5446" t="str">
            <v>3547100650237EF+0125+00000</v>
          </cell>
          <cell r="B5446" t="str">
            <v>X28</v>
          </cell>
          <cell r="C5446">
            <v>207533217</v>
          </cell>
          <cell r="D5446">
            <v>5</v>
          </cell>
          <cell r="E5446">
            <v>11</v>
          </cell>
          <cell r="H5446">
            <v>1</v>
          </cell>
          <cell r="I5446">
            <v>2</v>
          </cell>
        </row>
        <row r="5447">
          <cell r="A5447" t="str">
            <v>3547100650237EF+0125+02500</v>
          </cell>
          <cell r="B5447" t="str">
            <v>X28</v>
          </cell>
          <cell r="C5447">
            <v>207533134</v>
          </cell>
          <cell r="D5447">
            <v>3</v>
          </cell>
          <cell r="E5447">
            <v>16</v>
          </cell>
          <cell r="H5447">
            <v>1</v>
          </cell>
          <cell r="I5447">
            <v>5</v>
          </cell>
        </row>
        <row r="5448">
          <cell r="A5448" t="str">
            <v>3547100650237EF+0125+05000</v>
          </cell>
          <cell r="B5448" t="str">
            <v>X28</v>
          </cell>
          <cell r="C5448">
            <v>207533050</v>
          </cell>
          <cell r="D5448">
            <v>7</v>
          </cell>
          <cell r="E5448">
            <v>9</v>
          </cell>
          <cell r="H5448">
            <v>2</v>
          </cell>
          <cell r="I5448">
            <v>1</v>
          </cell>
        </row>
        <row r="5449">
          <cell r="A5449" t="str">
            <v>3547100650237EF+0125+07500</v>
          </cell>
          <cell r="B5449" t="str">
            <v>X28</v>
          </cell>
          <cell r="C5449">
            <v>207532979</v>
          </cell>
          <cell r="D5449">
            <v>6</v>
          </cell>
          <cell r="E5449">
            <v>6</v>
          </cell>
          <cell r="H5449">
            <v>0</v>
          </cell>
          <cell r="I5449">
            <v>1</v>
          </cell>
        </row>
        <row r="5450">
          <cell r="A5450" t="str">
            <v>3547100650237EF+0125+10000</v>
          </cell>
          <cell r="B5450" t="str">
            <v>X28</v>
          </cell>
          <cell r="C5450">
            <v>207532896</v>
          </cell>
          <cell r="D5450">
            <v>4</v>
          </cell>
          <cell r="E5450">
            <v>4</v>
          </cell>
          <cell r="H5450">
            <v>0</v>
          </cell>
          <cell r="I5450">
            <v>1</v>
          </cell>
        </row>
        <row r="5451">
          <cell r="A5451" t="str">
            <v>3547100650237EF+0125+12500</v>
          </cell>
          <cell r="B5451" t="str">
            <v>X28</v>
          </cell>
          <cell r="C5451">
            <v>207532813</v>
          </cell>
          <cell r="D5451">
            <v>7</v>
          </cell>
          <cell r="E5451">
            <v>7</v>
          </cell>
          <cell r="H5451">
            <v>0</v>
          </cell>
          <cell r="I5451">
            <v>1</v>
          </cell>
        </row>
        <row r="5452">
          <cell r="A5452" t="str">
            <v>3547100650237EF+0125+15000</v>
          </cell>
          <cell r="B5452" t="str">
            <v>X28</v>
          </cell>
          <cell r="C5452">
            <v>207532730</v>
          </cell>
          <cell r="D5452">
            <v>5</v>
          </cell>
          <cell r="E5452">
            <v>5</v>
          </cell>
          <cell r="H5452">
            <v>0</v>
          </cell>
          <cell r="I5452">
            <v>1</v>
          </cell>
        </row>
        <row r="5453">
          <cell r="A5453" t="str">
            <v>3547100650237EF+0125+17500</v>
          </cell>
          <cell r="B5453" t="str">
            <v>X28</v>
          </cell>
          <cell r="C5453">
            <v>207532656</v>
          </cell>
          <cell r="D5453">
            <v>5</v>
          </cell>
          <cell r="E5453">
            <v>5</v>
          </cell>
          <cell r="H5453">
            <v>0</v>
          </cell>
          <cell r="I5453">
            <v>1</v>
          </cell>
        </row>
        <row r="5454">
          <cell r="A5454" t="str">
            <v>3547100650237EF+0125+20000</v>
          </cell>
          <cell r="B5454" t="str">
            <v>X28</v>
          </cell>
          <cell r="C5454">
            <v>207532573</v>
          </cell>
          <cell r="D5454">
            <v>11</v>
          </cell>
          <cell r="E5454">
            <v>11</v>
          </cell>
          <cell r="H5454">
            <v>0</v>
          </cell>
          <cell r="I5454">
            <v>1</v>
          </cell>
        </row>
        <row r="5455">
          <cell r="A5455" t="str">
            <v>3547100650237EF+0150+00000</v>
          </cell>
          <cell r="B5455" t="str">
            <v>X28</v>
          </cell>
          <cell r="C5455">
            <v>207533126</v>
          </cell>
          <cell r="D5455">
            <v>7</v>
          </cell>
          <cell r="E5455">
            <v>9</v>
          </cell>
          <cell r="H5455">
            <v>2</v>
          </cell>
          <cell r="I5455">
            <v>1</v>
          </cell>
        </row>
        <row r="5456">
          <cell r="A5456" t="str">
            <v>3547100650237EF+0150+02500</v>
          </cell>
          <cell r="B5456" t="str">
            <v>X28</v>
          </cell>
          <cell r="C5456">
            <v>207533043</v>
          </cell>
          <cell r="D5456" t="str">
            <v>.83</v>
          </cell>
          <cell r="E5456">
            <v>6</v>
          </cell>
          <cell r="H5456">
            <v>1</v>
          </cell>
          <cell r="I5456">
            <v>6</v>
          </cell>
        </row>
        <row r="5457">
          <cell r="A5457" t="str">
            <v>3547100650237EF+0150+05000</v>
          </cell>
          <cell r="B5457" t="str">
            <v>X28</v>
          </cell>
          <cell r="C5457">
            <v>207532961</v>
          </cell>
          <cell r="D5457">
            <v>14</v>
          </cell>
          <cell r="E5457">
            <v>15</v>
          </cell>
          <cell r="H5457">
            <v>1</v>
          </cell>
          <cell r="I5457">
            <v>1</v>
          </cell>
        </row>
        <row r="5458">
          <cell r="A5458" t="str">
            <v>3547100650237EF+0150+07500</v>
          </cell>
          <cell r="B5458" t="str">
            <v>X28</v>
          </cell>
          <cell r="C5458">
            <v>207532888</v>
          </cell>
          <cell r="D5458">
            <v>3</v>
          </cell>
          <cell r="E5458">
            <v>3</v>
          </cell>
          <cell r="H5458">
            <v>0</v>
          </cell>
          <cell r="I5458">
            <v>1</v>
          </cell>
        </row>
        <row r="5459">
          <cell r="A5459" t="str">
            <v>3547100650237EF+0150+10000</v>
          </cell>
          <cell r="B5459" t="str">
            <v>X28</v>
          </cell>
          <cell r="C5459">
            <v>207532805</v>
          </cell>
          <cell r="D5459">
            <v>3</v>
          </cell>
          <cell r="E5459">
            <v>3</v>
          </cell>
          <cell r="H5459">
            <v>0</v>
          </cell>
          <cell r="I5459">
            <v>1</v>
          </cell>
        </row>
        <row r="5460">
          <cell r="A5460" t="str">
            <v>3547100650237EF+0150+12500</v>
          </cell>
          <cell r="B5460" t="str">
            <v>X28</v>
          </cell>
          <cell r="C5460">
            <v>207532722</v>
          </cell>
          <cell r="D5460">
            <v>4</v>
          </cell>
          <cell r="E5460">
            <v>4</v>
          </cell>
          <cell r="H5460">
            <v>0</v>
          </cell>
          <cell r="I5460">
            <v>1</v>
          </cell>
        </row>
        <row r="5461">
          <cell r="A5461" t="str">
            <v>3547100650237EF+0150+15000</v>
          </cell>
          <cell r="B5461" t="str">
            <v>X28</v>
          </cell>
          <cell r="C5461">
            <v>207532649</v>
          </cell>
          <cell r="D5461">
            <v>4</v>
          </cell>
          <cell r="E5461">
            <v>4</v>
          </cell>
          <cell r="H5461">
            <v>0</v>
          </cell>
          <cell r="I5461">
            <v>1</v>
          </cell>
        </row>
        <row r="5462">
          <cell r="A5462" t="str">
            <v>3547100650237EF+0150+17500</v>
          </cell>
          <cell r="B5462" t="str">
            <v>X28</v>
          </cell>
          <cell r="C5462">
            <v>207532565</v>
          </cell>
          <cell r="D5462">
            <v>4</v>
          </cell>
          <cell r="E5462">
            <v>4</v>
          </cell>
          <cell r="H5462">
            <v>0</v>
          </cell>
          <cell r="I5462">
            <v>1</v>
          </cell>
        </row>
        <row r="5463">
          <cell r="A5463" t="str">
            <v>3547100650237EF+0150+20000</v>
          </cell>
          <cell r="B5463" t="str">
            <v>X28</v>
          </cell>
          <cell r="C5463">
            <v>207532482</v>
          </cell>
          <cell r="D5463">
            <v>12</v>
          </cell>
          <cell r="E5463">
            <v>12</v>
          </cell>
          <cell r="H5463">
            <v>0</v>
          </cell>
          <cell r="I5463">
            <v>1</v>
          </cell>
        </row>
        <row r="5464">
          <cell r="A5464" t="str">
            <v>3547100650237EF+0175+00000</v>
          </cell>
          <cell r="B5464" t="str">
            <v>X28</v>
          </cell>
          <cell r="C5464">
            <v>207533035</v>
          </cell>
          <cell r="D5464" t="str">
            <v>4.5</v>
          </cell>
          <cell r="E5464">
            <v>10</v>
          </cell>
          <cell r="H5464">
            <v>1</v>
          </cell>
          <cell r="I5464">
            <v>2</v>
          </cell>
        </row>
        <row r="5465">
          <cell r="A5465" t="str">
            <v>3547100650237EF+0175+02500</v>
          </cell>
          <cell r="B5465" t="str">
            <v>X28</v>
          </cell>
          <cell r="C5465">
            <v>207532953</v>
          </cell>
          <cell r="D5465">
            <v>5</v>
          </cell>
          <cell r="E5465">
            <v>5</v>
          </cell>
          <cell r="H5465">
            <v>0</v>
          </cell>
          <cell r="I5465">
            <v>1</v>
          </cell>
        </row>
        <row r="5466">
          <cell r="A5466" t="str">
            <v>3547100650237EF+0175+05000</v>
          </cell>
          <cell r="B5466" t="str">
            <v>X28</v>
          </cell>
          <cell r="C5466">
            <v>207532870</v>
          </cell>
          <cell r="D5466">
            <v>7</v>
          </cell>
          <cell r="E5466">
            <v>7</v>
          </cell>
          <cell r="H5466">
            <v>0</v>
          </cell>
          <cell r="I5466">
            <v>1</v>
          </cell>
        </row>
        <row r="5467">
          <cell r="A5467" t="str">
            <v>3547100650237EF+0175+07500</v>
          </cell>
          <cell r="B5467" t="str">
            <v>X28</v>
          </cell>
          <cell r="C5467">
            <v>207532797</v>
          </cell>
          <cell r="D5467">
            <v>5</v>
          </cell>
          <cell r="E5467">
            <v>6</v>
          </cell>
          <cell r="H5467">
            <v>1</v>
          </cell>
          <cell r="I5467">
            <v>1</v>
          </cell>
        </row>
        <row r="5468">
          <cell r="A5468" t="str">
            <v>3547100650237EF+0175+10000</v>
          </cell>
          <cell r="B5468" t="str">
            <v>X28</v>
          </cell>
          <cell r="C5468">
            <v>207532714</v>
          </cell>
          <cell r="D5468">
            <v>5</v>
          </cell>
          <cell r="E5468">
            <v>5</v>
          </cell>
          <cell r="H5468">
            <v>0</v>
          </cell>
          <cell r="I5468">
            <v>1</v>
          </cell>
        </row>
        <row r="5469">
          <cell r="A5469" t="str">
            <v>3547100650237EF+0175+12500</v>
          </cell>
          <cell r="B5469" t="str">
            <v>X28</v>
          </cell>
          <cell r="C5469">
            <v>207532631</v>
          </cell>
          <cell r="D5469">
            <v>4</v>
          </cell>
          <cell r="E5469">
            <v>5</v>
          </cell>
          <cell r="H5469">
            <v>1</v>
          </cell>
          <cell r="I5469">
            <v>1</v>
          </cell>
        </row>
        <row r="5470">
          <cell r="A5470" t="str">
            <v>3547100650237EF+0175+15000</v>
          </cell>
          <cell r="B5470" t="str">
            <v>X28</v>
          </cell>
          <cell r="C5470">
            <v>207532557</v>
          </cell>
          <cell r="D5470">
            <v>5</v>
          </cell>
          <cell r="E5470">
            <v>5</v>
          </cell>
          <cell r="H5470">
            <v>0</v>
          </cell>
          <cell r="I5470">
            <v>1</v>
          </cell>
        </row>
        <row r="5471">
          <cell r="A5471" t="str">
            <v>3547100650237EF+0175+17500</v>
          </cell>
          <cell r="B5471" t="str">
            <v>X28</v>
          </cell>
          <cell r="C5471">
            <v>207532474</v>
          </cell>
          <cell r="D5471">
            <v>4</v>
          </cell>
          <cell r="E5471">
            <v>4</v>
          </cell>
          <cell r="H5471">
            <v>0</v>
          </cell>
          <cell r="I5471">
            <v>1</v>
          </cell>
        </row>
        <row r="5472">
          <cell r="A5472" t="str">
            <v>3547100650237EF+0175+20000</v>
          </cell>
          <cell r="B5472" t="str">
            <v>X28</v>
          </cell>
          <cell r="C5472">
            <v>207532391</v>
          </cell>
          <cell r="D5472">
            <v>4</v>
          </cell>
          <cell r="E5472">
            <v>4</v>
          </cell>
          <cell r="H5472">
            <v>0</v>
          </cell>
          <cell r="I5472">
            <v>1</v>
          </cell>
        </row>
        <row r="5473">
          <cell r="A5473" t="str">
            <v>3547100650237EF+0200+00000</v>
          </cell>
          <cell r="B5473" t="str">
            <v>X28</v>
          </cell>
          <cell r="C5473">
            <v>207532946</v>
          </cell>
          <cell r="D5473">
            <v>4</v>
          </cell>
          <cell r="E5473">
            <v>8</v>
          </cell>
          <cell r="H5473">
            <v>0</v>
          </cell>
          <cell r="I5473">
            <v>2</v>
          </cell>
        </row>
        <row r="5474">
          <cell r="A5474" t="str">
            <v>3547100650237EF+0200+02500</v>
          </cell>
          <cell r="B5474" t="str">
            <v>X28</v>
          </cell>
          <cell r="C5474">
            <v>207532862</v>
          </cell>
          <cell r="D5474">
            <v>2</v>
          </cell>
          <cell r="E5474">
            <v>2</v>
          </cell>
          <cell r="H5474">
            <v>0</v>
          </cell>
          <cell r="I5474">
            <v>1</v>
          </cell>
        </row>
        <row r="5475">
          <cell r="A5475" t="str">
            <v>3547100650237EF+0200+05000</v>
          </cell>
          <cell r="B5475" t="str">
            <v>X28</v>
          </cell>
          <cell r="C5475">
            <v>207532789</v>
          </cell>
          <cell r="D5475">
            <v>4</v>
          </cell>
          <cell r="E5475">
            <v>4</v>
          </cell>
          <cell r="H5475">
            <v>0</v>
          </cell>
          <cell r="I5475">
            <v>1</v>
          </cell>
        </row>
        <row r="5476">
          <cell r="A5476" t="str">
            <v>3547100650237EF+0200+07500</v>
          </cell>
          <cell r="B5476" t="str">
            <v>X28</v>
          </cell>
          <cell r="C5476">
            <v>207532706</v>
          </cell>
          <cell r="D5476">
            <v>5</v>
          </cell>
          <cell r="E5476">
            <v>5</v>
          </cell>
          <cell r="H5476">
            <v>0</v>
          </cell>
          <cell r="I5476">
            <v>1</v>
          </cell>
        </row>
        <row r="5477">
          <cell r="A5477" t="str">
            <v>3547100650237EF+0200+10000</v>
          </cell>
          <cell r="B5477" t="str">
            <v>X28</v>
          </cell>
          <cell r="C5477">
            <v>207532623</v>
          </cell>
          <cell r="D5477">
            <v>3</v>
          </cell>
          <cell r="E5477">
            <v>4</v>
          </cell>
          <cell r="H5477">
            <v>1</v>
          </cell>
          <cell r="I5477">
            <v>1</v>
          </cell>
        </row>
        <row r="5478">
          <cell r="A5478" t="str">
            <v>3547100650237EF+0200+12500</v>
          </cell>
          <cell r="B5478" t="str">
            <v>X28</v>
          </cell>
          <cell r="C5478">
            <v>207532540</v>
          </cell>
          <cell r="D5478">
            <v>3</v>
          </cell>
          <cell r="E5478">
            <v>3</v>
          </cell>
          <cell r="H5478">
            <v>0</v>
          </cell>
          <cell r="I5478">
            <v>1</v>
          </cell>
        </row>
        <row r="5479">
          <cell r="A5479" t="str">
            <v>3547100650237EF+0200+15000</v>
          </cell>
          <cell r="B5479" t="str">
            <v>X28</v>
          </cell>
          <cell r="C5479">
            <v>207532466</v>
          </cell>
          <cell r="D5479">
            <v>4</v>
          </cell>
          <cell r="E5479">
            <v>4</v>
          </cell>
          <cell r="H5479">
            <v>0</v>
          </cell>
          <cell r="I5479">
            <v>1</v>
          </cell>
        </row>
        <row r="5480">
          <cell r="A5480" t="str">
            <v>3547100650237EF+0200+17500</v>
          </cell>
          <cell r="B5480" t="str">
            <v>X28</v>
          </cell>
          <cell r="C5480">
            <v>207532383</v>
          </cell>
          <cell r="D5480">
            <v>11</v>
          </cell>
          <cell r="E5480">
            <v>11</v>
          </cell>
          <cell r="H5480">
            <v>0</v>
          </cell>
          <cell r="I5480">
            <v>1</v>
          </cell>
        </row>
        <row r="5481">
          <cell r="A5481" t="str">
            <v>3547100650237EF+0200+20000</v>
          </cell>
          <cell r="B5481" t="str">
            <v>X28</v>
          </cell>
          <cell r="C5481">
            <v>207532300</v>
          </cell>
          <cell r="D5481">
            <v>4</v>
          </cell>
          <cell r="E5481">
            <v>4</v>
          </cell>
          <cell r="H5481">
            <v>0</v>
          </cell>
          <cell r="I5481">
            <v>1</v>
          </cell>
        </row>
        <row r="5482">
          <cell r="A5482" t="str">
            <v>3547100650237EF+0225+00000</v>
          </cell>
          <cell r="B5482" t="str">
            <v>X28</v>
          </cell>
          <cell r="C5482">
            <v>207532854</v>
          </cell>
          <cell r="D5482" t="str">
            <v>2.8</v>
          </cell>
          <cell r="E5482">
            <v>15</v>
          </cell>
          <cell r="H5482">
            <v>1</v>
          </cell>
          <cell r="I5482">
            <v>5</v>
          </cell>
        </row>
        <row r="5483">
          <cell r="A5483" t="str">
            <v>3547100650237EF+0225+02500</v>
          </cell>
          <cell r="B5483" t="str">
            <v>X28</v>
          </cell>
          <cell r="C5483">
            <v>207532771</v>
          </cell>
          <cell r="D5483">
            <v>4</v>
          </cell>
          <cell r="E5483">
            <v>5</v>
          </cell>
          <cell r="H5483">
            <v>1</v>
          </cell>
          <cell r="I5483">
            <v>1</v>
          </cell>
        </row>
        <row r="5484">
          <cell r="A5484" t="str">
            <v>3547100650237EF+0225+05000</v>
          </cell>
          <cell r="B5484" t="str">
            <v>X28</v>
          </cell>
          <cell r="C5484">
            <v>207532698</v>
          </cell>
          <cell r="D5484">
            <v>4</v>
          </cell>
          <cell r="E5484">
            <v>10</v>
          </cell>
          <cell r="H5484">
            <v>2</v>
          </cell>
          <cell r="I5484">
            <v>2</v>
          </cell>
        </row>
        <row r="5485">
          <cell r="A5485" t="str">
            <v>3547100650237EF+0225+07500</v>
          </cell>
          <cell r="B5485" t="str">
            <v>X28</v>
          </cell>
          <cell r="C5485">
            <v>207532615</v>
          </cell>
          <cell r="D5485">
            <v>4</v>
          </cell>
          <cell r="E5485">
            <v>4</v>
          </cell>
          <cell r="H5485">
            <v>0</v>
          </cell>
          <cell r="I5485">
            <v>1</v>
          </cell>
        </row>
        <row r="5486">
          <cell r="A5486" t="str">
            <v>3547100650237EF+0225+10000</v>
          </cell>
          <cell r="B5486" t="str">
            <v>X28</v>
          </cell>
          <cell r="C5486">
            <v>207532532</v>
          </cell>
          <cell r="D5486">
            <v>4</v>
          </cell>
          <cell r="E5486">
            <v>4</v>
          </cell>
          <cell r="H5486">
            <v>0</v>
          </cell>
          <cell r="I5486">
            <v>1</v>
          </cell>
        </row>
        <row r="5487">
          <cell r="A5487" t="str">
            <v>3547100650237EF+0225+12500</v>
          </cell>
          <cell r="B5487" t="str">
            <v>X28</v>
          </cell>
          <cell r="C5487">
            <v>207532458</v>
          </cell>
          <cell r="D5487">
            <v>4</v>
          </cell>
          <cell r="E5487">
            <v>4</v>
          </cell>
          <cell r="H5487">
            <v>0</v>
          </cell>
          <cell r="I5487">
            <v>1</v>
          </cell>
        </row>
        <row r="5488">
          <cell r="A5488" t="str">
            <v>3547100650237EF+0225+15000</v>
          </cell>
          <cell r="B5488" t="str">
            <v>X28</v>
          </cell>
          <cell r="C5488">
            <v>207532375</v>
          </cell>
          <cell r="D5488">
            <v>8</v>
          </cell>
          <cell r="E5488">
            <v>8</v>
          </cell>
          <cell r="H5488">
            <v>0</v>
          </cell>
          <cell r="I5488">
            <v>1</v>
          </cell>
        </row>
        <row r="5489">
          <cell r="A5489" t="str">
            <v>3547100650237EF+0225+17500</v>
          </cell>
          <cell r="B5489" t="str">
            <v>X28</v>
          </cell>
          <cell r="C5489">
            <v>207532292</v>
          </cell>
          <cell r="D5489">
            <v>4</v>
          </cell>
          <cell r="E5489">
            <v>4</v>
          </cell>
          <cell r="H5489">
            <v>0</v>
          </cell>
          <cell r="I5489">
            <v>1</v>
          </cell>
        </row>
        <row r="5490">
          <cell r="A5490" t="str">
            <v>3547100650237EF+0250+00000</v>
          </cell>
          <cell r="B5490" t="str">
            <v>X28</v>
          </cell>
          <cell r="C5490">
            <v>207532763</v>
          </cell>
          <cell r="D5490">
            <v>5</v>
          </cell>
          <cell r="E5490">
            <v>12</v>
          </cell>
          <cell r="H5490">
            <v>2</v>
          </cell>
          <cell r="I5490">
            <v>2</v>
          </cell>
        </row>
        <row r="5491">
          <cell r="A5491" t="str">
            <v>3547100650237EF+0250+02500</v>
          </cell>
          <cell r="B5491" t="str">
            <v>X28</v>
          </cell>
          <cell r="C5491">
            <v>207532680</v>
          </cell>
          <cell r="D5491">
            <v>3</v>
          </cell>
          <cell r="E5491">
            <v>3</v>
          </cell>
          <cell r="H5491">
            <v>0</v>
          </cell>
          <cell r="I5491">
            <v>1</v>
          </cell>
        </row>
        <row r="5492">
          <cell r="A5492" t="str">
            <v>3547100650237EF+0250+05000</v>
          </cell>
          <cell r="B5492" t="str">
            <v>X28</v>
          </cell>
          <cell r="C5492">
            <v>207532607</v>
          </cell>
          <cell r="D5492">
            <v>1</v>
          </cell>
          <cell r="E5492">
            <v>3</v>
          </cell>
          <cell r="H5492">
            <v>1</v>
          </cell>
          <cell r="I5492">
            <v>2</v>
          </cell>
        </row>
        <row r="5493">
          <cell r="A5493" t="str">
            <v>3547100650237EF+0250+07500</v>
          </cell>
          <cell r="B5493" t="str">
            <v>X28</v>
          </cell>
          <cell r="C5493">
            <v>207532524</v>
          </cell>
          <cell r="D5493">
            <v>0</v>
          </cell>
          <cell r="H5493">
            <v>0</v>
          </cell>
          <cell r="I5493">
            <v>1</v>
          </cell>
        </row>
        <row r="5494">
          <cell r="A5494" t="str">
            <v>3547100650237EF+0250+10000</v>
          </cell>
          <cell r="B5494" t="str">
            <v>X28</v>
          </cell>
          <cell r="C5494">
            <v>207532441</v>
          </cell>
          <cell r="D5494">
            <v>5</v>
          </cell>
          <cell r="E5494">
            <v>5</v>
          </cell>
          <cell r="H5494">
            <v>0</v>
          </cell>
          <cell r="I5494">
            <v>1</v>
          </cell>
        </row>
        <row r="5495">
          <cell r="A5495" t="str">
            <v>3547100650237EF+0250+12500</v>
          </cell>
          <cell r="B5495" t="str">
            <v>X28</v>
          </cell>
          <cell r="C5495">
            <v>207532367</v>
          </cell>
          <cell r="D5495">
            <v>4</v>
          </cell>
          <cell r="E5495">
            <v>4</v>
          </cell>
          <cell r="H5495">
            <v>0</v>
          </cell>
          <cell r="I5495">
            <v>1</v>
          </cell>
        </row>
        <row r="5496">
          <cell r="A5496" t="str">
            <v>3547100650237EF+0250+15000</v>
          </cell>
          <cell r="B5496" t="str">
            <v>X28</v>
          </cell>
          <cell r="C5496">
            <v>207532284</v>
          </cell>
          <cell r="D5496">
            <v>5</v>
          </cell>
          <cell r="E5496">
            <v>5</v>
          </cell>
          <cell r="H5496">
            <v>0</v>
          </cell>
          <cell r="I5496">
            <v>1</v>
          </cell>
        </row>
        <row r="5497">
          <cell r="A5497" t="str">
            <v>3547100650237EF+0275+00000</v>
          </cell>
          <cell r="B5497" t="str">
            <v>X28</v>
          </cell>
          <cell r="C5497">
            <v>207532672</v>
          </cell>
          <cell r="D5497">
            <v>6</v>
          </cell>
          <cell r="E5497">
            <v>8</v>
          </cell>
          <cell r="H5497">
            <v>2</v>
          </cell>
          <cell r="I5497">
            <v>1</v>
          </cell>
        </row>
        <row r="5498">
          <cell r="A5498" t="str">
            <v>3547100650237EF+0275+02500</v>
          </cell>
          <cell r="B5498" t="str">
            <v>X28</v>
          </cell>
          <cell r="C5498">
            <v>207532599</v>
          </cell>
          <cell r="D5498">
            <v>14</v>
          </cell>
          <cell r="E5498">
            <v>14</v>
          </cell>
          <cell r="H5498">
            <v>0</v>
          </cell>
          <cell r="I5498">
            <v>1</v>
          </cell>
        </row>
        <row r="5499">
          <cell r="A5499" t="str">
            <v>3547100650237EF+0275+05000</v>
          </cell>
          <cell r="B5499" t="str">
            <v>X28</v>
          </cell>
          <cell r="C5499">
            <v>207532516</v>
          </cell>
          <cell r="D5499">
            <v>1</v>
          </cell>
          <cell r="E5499">
            <v>2</v>
          </cell>
          <cell r="H5499">
            <v>1</v>
          </cell>
          <cell r="I5499">
            <v>1</v>
          </cell>
        </row>
        <row r="5500">
          <cell r="A5500" t="str">
            <v>3547100650237EF+0275+07500</v>
          </cell>
          <cell r="B5500" t="str">
            <v>X28</v>
          </cell>
          <cell r="C5500">
            <v>207532433</v>
          </cell>
          <cell r="D5500">
            <v>2</v>
          </cell>
          <cell r="E5500">
            <v>2</v>
          </cell>
          <cell r="H5500">
            <v>0</v>
          </cell>
          <cell r="I5500">
            <v>1</v>
          </cell>
        </row>
        <row r="5501">
          <cell r="A5501" t="str">
            <v>3547100650237EF+0275+10000</v>
          </cell>
          <cell r="B5501" t="str">
            <v>X28</v>
          </cell>
          <cell r="C5501">
            <v>207532359</v>
          </cell>
          <cell r="D5501">
            <v>5</v>
          </cell>
          <cell r="E5501">
            <v>5</v>
          </cell>
          <cell r="H5501">
            <v>0</v>
          </cell>
          <cell r="I5501">
            <v>1</v>
          </cell>
        </row>
        <row r="5502">
          <cell r="A5502" t="str">
            <v>3547100650237EF+0275+12500</v>
          </cell>
          <cell r="B5502" t="str">
            <v>X28</v>
          </cell>
          <cell r="C5502">
            <v>207532276</v>
          </cell>
          <cell r="D5502">
            <v>10</v>
          </cell>
          <cell r="E5502">
            <v>10</v>
          </cell>
          <cell r="H5502">
            <v>0</v>
          </cell>
          <cell r="I5502">
            <v>1</v>
          </cell>
        </row>
        <row r="5503">
          <cell r="A5503" t="str">
            <v>3547100650237EF+0300+00000</v>
          </cell>
          <cell r="B5503" t="str">
            <v>X28</v>
          </cell>
          <cell r="C5503">
            <v>207532581</v>
          </cell>
          <cell r="D5503" t="str">
            <v>3.5</v>
          </cell>
          <cell r="E5503">
            <v>8</v>
          </cell>
          <cell r="H5503">
            <v>1</v>
          </cell>
          <cell r="I5503">
            <v>2</v>
          </cell>
        </row>
        <row r="5504">
          <cell r="A5504" t="str">
            <v>3547100650237EF+0300+02500</v>
          </cell>
          <cell r="B5504" t="str">
            <v>X28</v>
          </cell>
          <cell r="C5504">
            <v>207532508</v>
          </cell>
          <cell r="D5504">
            <v>4</v>
          </cell>
          <cell r="E5504">
            <v>4</v>
          </cell>
          <cell r="H5504">
            <v>0</v>
          </cell>
          <cell r="I5504">
            <v>1</v>
          </cell>
        </row>
        <row r="5505">
          <cell r="A5505" t="str">
            <v>3547100650237EF+0300+05000</v>
          </cell>
          <cell r="B5505" t="str">
            <v>X28</v>
          </cell>
          <cell r="C5505">
            <v>207532425</v>
          </cell>
          <cell r="D5505">
            <v>4</v>
          </cell>
          <cell r="E5505">
            <v>4</v>
          </cell>
          <cell r="H5505">
            <v>0</v>
          </cell>
          <cell r="I5505">
            <v>1</v>
          </cell>
        </row>
        <row r="5506">
          <cell r="A5506" t="str">
            <v>3547100650237EF+0300+07500</v>
          </cell>
          <cell r="B5506" t="str">
            <v>X28</v>
          </cell>
          <cell r="C5506">
            <v>207532342</v>
          </cell>
          <cell r="D5506">
            <v>3</v>
          </cell>
          <cell r="E5506">
            <v>3</v>
          </cell>
          <cell r="H5506">
            <v>0</v>
          </cell>
          <cell r="I5506">
            <v>1</v>
          </cell>
        </row>
        <row r="5507">
          <cell r="A5507" t="str">
            <v>3547100650237EF+0300+10000</v>
          </cell>
          <cell r="B5507" t="str">
            <v>X28</v>
          </cell>
          <cell r="C5507">
            <v>207532268</v>
          </cell>
          <cell r="D5507">
            <v>4</v>
          </cell>
          <cell r="E5507">
            <v>4</v>
          </cell>
          <cell r="H5507">
            <v>0</v>
          </cell>
          <cell r="I5507">
            <v>1</v>
          </cell>
        </row>
        <row r="5508">
          <cell r="A5508" t="str">
            <v>3547100650237EF+0325+00000</v>
          </cell>
          <cell r="B5508" t="str">
            <v>X28</v>
          </cell>
          <cell r="C5508">
            <v>207532490</v>
          </cell>
          <cell r="D5508">
            <v>9</v>
          </cell>
          <cell r="E5508">
            <v>9</v>
          </cell>
          <cell r="H5508">
            <v>0</v>
          </cell>
          <cell r="I5508">
            <v>1</v>
          </cell>
        </row>
        <row r="5509">
          <cell r="A5509" t="str">
            <v>3547100650237EF+0325+02500</v>
          </cell>
          <cell r="B5509" t="str">
            <v>X28</v>
          </cell>
          <cell r="C5509">
            <v>207532417</v>
          </cell>
          <cell r="D5509">
            <v>2</v>
          </cell>
          <cell r="E5509">
            <v>2</v>
          </cell>
          <cell r="H5509">
            <v>0</v>
          </cell>
          <cell r="I5509">
            <v>1</v>
          </cell>
        </row>
        <row r="5510">
          <cell r="A5510" t="str">
            <v>3547100650237EF+0325+05000</v>
          </cell>
          <cell r="B5510" t="str">
            <v>X28</v>
          </cell>
          <cell r="C5510">
            <v>207532334</v>
          </cell>
          <cell r="D5510">
            <v>3</v>
          </cell>
          <cell r="E5510">
            <v>3</v>
          </cell>
          <cell r="H5510">
            <v>0</v>
          </cell>
          <cell r="I5510">
            <v>1</v>
          </cell>
        </row>
        <row r="5511">
          <cell r="A5511" t="str">
            <v>3547100650237EF+0325+07500</v>
          </cell>
          <cell r="B5511" t="str">
            <v>X28</v>
          </cell>
          <cell r="C5511">
            <v>207532250</v>
          </cell>
          <cell r="D5511">
            <v>3</v>
          </cell>
          <cell r="E5511">
            <v>3</v>
          </cell>
          <cell r="H5511">
            <v>0</v>
          </cell>
          <cell r="I5511">
            <v>1</v>
          </cell>
        </row>
        <row r="5512">
          <cell r="A5512" t="str">
            <v>3547100650237EF+0350+00000</v>
          </cell>
          <cell r="B5512" t="str">
            <v>X28</v>
          </cell>
          <cell r="C5512">
            <v>207532409</v>
          </cell>
          <cell r="D5512">
            <v>2</v>
          </cell>
          <cell r="E5512">
            <v>14</v>
          </cell>
          <cell r="H5512">
            <v>2</v>
          </cell>
          <cell r="I5512">
            <v>6</v>
          </cell>
        </row>
        <row r="5513">
          <cell r="A5513" t="str">
            <v>3547100650237EF+0350+02500</v>
          </cell>
          <cell r="B5513" t="str">
            <v>X28</v>
          </cell>
          <cell r="C5513">
            <v>207532326</v>
          </cell>
          <cell r="D5513">
            <v>3</v>
          </cell>
          <cell r="E5513">
            <v>3</v>
          </cell>
          <cell r="H5513">
            <v>0</v>
          </cell>
          <cell r="I5513">
            <v>1</v>
          </cell>
        </row>
        <row r="5514">
          <cell r="A5514" t="str">
            <v>3547100650237EF+0350+05000</v>
          </cell>
          <cell r="B5514" t="str">
            <v>X28</v>
          </cell>
          <cell r="C5514">
            <v>207532243</v>
          </cell>
          <cell r="D5514">
            <v>4</v>
          </cell>
          <cell r="E5514">
            <v>4</v>
          </cell>
          <cell r="H5514">
            <v>0</v>
          </cell>
          <cell r="I5514">
            <v>1</v>
          </cell>
        </row>
        <row r="5515">
          <cell r="A5515" t="str">
            <v>3547100650237EF+0375+00000</v>
          </cell>
          <cell r="B5515" t="str">
            <v>X28</v>
          </cell>
          <cell r="C5515">
            <v>207532318</v>
          </cell>
          <cell r="D5515">
            <v>3</v>
          </cell>
          <cell r="E5515">
            <v>3</v>
          </cell>
          <cell r="H5515">
            <v>0</v>
          </cell>
          <cell r="I5515">
            <v>1</v>
          </cell>
        </row>
        <row r="5516">
          <cell r="A5516" t="str">
            <v>3547100650237EF+0375+02500</v>
          </cell>
          <cell r="B5516" t="str">
            <v>X28</v>
          </cell>
          <cell r="C5516">
            <v>207532235</v>
          </cell>
          <cell r="D5516">
            <v>4</v>
          </cell>
          <cell r="E5516">
            <v>4</v>
          </cell>
          <cell r="H5516">
            <v>0</v>
          </cell>
          <cell r="I5516">
            <v>1</v>
          </cell>
        </row>
        <row r="5517">
          <cell r="A5517" t="str">
            <v>3547100650237EF+0400+00000</v>
          </cell>
          <cell r="B5517" t="str">
            <v>X28</v>
          </cell>
          <cell r="C5517">
            <v>207532227</v>
          </cell>
          <cell r="D5517">
            <v>3</v>
          </cell>
          <cell r="E5517">
            <v>3</v>
          </cell>
          <cell r="H5517">
            <v>0</v>
          </cell>
          <cell r="I5517">
            <v>1</v>
          </cell>
        </row>
        <row r="5518">
          <cell r="A5518" t="str">
            <v>3547100650237EF-0025+12500</v>
          </cell>
          <cell r="B5518" t="str">
            <v>X28</v>
          </cell>
          <cell r="C5518">
            <v>207533357</v>
          </cell>
          <cell r="D5518">
            <v>5</v>
          </cell>
          <cell r="E5518">
            <v>5</v>
          </cell>
          <cell r="H5518">
            <v>0</v>
          </cell>
          <cell r="I5518">
            <v>1</v>
          </cell>
        </row>
        <row r="5519">
          <cell r="A5519" t="str">
            <v>3547100650237EF-0025+15000</v>
          </cell>
          <cell r="B5519" t="str">
            <v>X28</v>
          </cell>
          <cell r="C5519">
            <v>207533274</v>
          </cell>
          <cell r="D5519">
            <v>5</v>
          </cell>
          <cell r="E5519">
            <v>5</v>
          </cell>
          <cell r="H5519">
            <v>0</v>
          </cell>
          <cell r="I5519">
            <v>1</v>
          </cell>
        </row>
        <row r="5520">
          <cell r="A5520" t="str">
            <v>3547100650237EF-0025+17500</v>
          </cell>
          <cell r="B5520" t="str">
            <v>X28</v>
          </cell>
          <cell r="C5520">
            <v>207533191</v>
          </cell>
          <cell r="D5520">
            <v>5</v>
          </cell>
          <cell r="E5520">
            <v>5</v>
          </cell>
          <cell r="H5520">
            <v>0</v>
          </cell>
          <cell r="I5520">
            <v>1</v>
          </cell>
        </row>
        <row r="5521">
          <cell r="A5521" t="str">
            <v>3547100650237EF-0025+20000</v>
          </cell>
          <cell r="B5521" t="str">
            <v>X28</v>
          </cell>
          <cell r="C5521">
            <v>207533118</v>
          </cell>
          <cell r="D5521">
            <v>4</v>
          </cell>
          <cell r="E5521">
            <v>4</v>
          </cell>
          <cell r="H5521">
            <v>0</v>
          </cell>
          <cell r="I5521">
            <v>1</v>
          </cell>
        </row>
        <row r="5522">
          <cell r="A5522" t="str">
            <v>3547100650237EF-0050+15000</v>
          </cell>
          <cell r="B5522" t="str">
            <v>X28</v>
          </cell>
          <cell r="C5522">
            <v>207533365</v>
          </cell>
          <cell r="D5522">
            <v>4</v>
          </cell>
          <cell r="E5522">
            <v>4</v>
          </cell>
          <cell r="H5522">
            <v>0</v>
          </cell>
          <cell r="I5522">
            <v>1</v>
          </cell>
        </row>
        <row r="5523">
          <cell r="A5523" t="str">
            <v>3547100650237EF-0050+17500</v>
          </cell>
          <cell r="B5523" t="str">
            <v>X28</v>
          </cell>
          <cell r="C5523">
            <v>207533282</v>
          </cell>
          <cell r="D5523">
            <v>4</v>
          </cell>
          <cell r="E5523">
            <v>4</v>
          </cell>
          <cell r="H5523">
            <v>0</v>
          </cell>
          <cell r="I5523">
            <v>1</v>
          </cell>
        </row>
        <row r="5524">
          <cell r="A5524" t="str">
            <v>3547100650237EF-0050+20000</v>
          </cell>
          <cell r="B5524" t="str">
            <v>X28</v>
          </cell>
          <cell r="C5524">
            <v>207533209</v>
          </cell>
          <cell r="D5524">
            <v>5</v>
          </cell>
          <cell r="E5524">
            <v>5</v>
          </cell>
          <cell r="H5524">
            <v>0</v>
          </cell>
          <cell r="I5524">
            <v>1</v>
          </cell>
        </row>
        <row r="5525">
          <cell r="A5525" t="str">
            <v>3547100650237EF-0075+17500</v>
          </cell>
          <cell r="B5525" t="str">
            <v>X28</v>
          </cell>
          <cell r="C5525">
            <v>207533373</v>
          </cell>
          <cell r="D5525">
            <v>4</v>
          </cell>
          <cell r="E5525">
            <v>4</v>
          </cell>
          <cell r="H5525">
            <v>0</v>
          </cell>
          <cell r="I5525">
            <v>1</v>
          </cell>
        </row>
        <row r="5526">
          <cell r="A5526" t="str">
            <v>3547100650237EF-0075+20000</v>
          </cell>
          <cell r="B5526" t="str">
            <v>X28</v>
          </cell>
          <cell r="C5526">
            <v>207533290</v>
          </cell>
          <cell r="D5526">
            <v>5</v>
          </cell>
          <cell r="E5526">
            <v>5</v>
          </cell>
          <cell r="H5526">
            <v>0</v>
          </cell>
          <cell r="I5526">
            <v>1</v>
          </cell>
        </row>
        <row r="5527">
          <cell r="A5527" t="str">
            <v>3547100650237EF-0100+20000</v>
          </cell>
          <cell r="B5527" t="str">
            <v>X28</v>
          </cell>
          <cell r="C5527">
            <v>207533381</v>
          </cell>
          <cell r="D5527">
            <v>5</v>
          </cell>
          <cell r="E5527">
            <v>5</v>
          </cell>
          <cell r="H5527">
            <v>0</v>
          </cell>
          <cell r="I5527">
            <v>1</v>
          </cell>
        </row>
        <row r="5528">
          <cell r="A5528" t="str">
            <v>354710065060NEF+0000+10000</v>
          </cell>
          <cell r="B5528" t="str">
            <v>X28</v>
          </cell>
          <cell r="C5528">
            <v>263246126</v>
          </cell>
          <cell r="D5528" t="str">
            <v>2.25</v>
          </cell>
          <cell r="E5528">
            <v>9</v>
          </cell>
          <cell r="H5528">
            <v>0</v>
          </cell>
          <cell r="I5528">
            <v>4</v>
          </cell>
        </row>
        <row r="5529">
          <cell r="A5529" t="str">
            <v>354710065060NEF+0000+12500</v>
          </cell>
          <cell r="B5529" t="str">
            <v>X28</v>
          </cell>
          <cell r="C5529">
            <v>263246043</v>
          </cell>
          <cell r="D5529" t="str">
            <v>2.6</v>
          </cell>
          <cell r="E5529">
            <v>13</v>
          </cell>
          <cell r="H5529">
            <v>0</v>
          </cell>
          <cell r="I5529">
            <v>5</v>
          </cell>
        </row>
        <row r="5530">
          <cell r="A5530" t="str">
            <v>354710065060NEF+0000+15000</v>
          </cell>
          <cell r="B5530" t="str">
            <v>X28</v>
          </cell>
          <cell r="C5530">
            <v>263245961</v>
          </cell>
          <cell r="D5530" t="str">
            <v>2.75</v>
          </cell>
          <cell r="E5530">
            <v>11</v>
          </cell>
          <cell r="H5530">
            <v>0</v>
          </cell>
          <cell r="I5530">
            <v>4</v>
          </cell>
        </row>
        <row r="5531">
          <cell r="A5531" t="str">
            <v>354710065060NEF+0000+17500</v>
          </cell>
          <cell r="B5531" t="str">
            <v>X28</v>
          </cell>
          <cell r="C5531">
            <v>263245888</v>
          </cell>
          <cell r="D5531" t="str">
            <v>1.2</v>
          </cell>
          <cell r="E5531">
            <v>6</v>
          </cell>
          <cell r="H5531">
            <v>0</v>
          </cell>
          <cell r="I5531">
            <v>5</v>
          </cell>
        </row>
        <row r="5532">
          <cell r="A5532" t="str">
            <v>354710065060NEF+0000+20000</v>
          </cell>
          <cell r="B5532" t="str">
            <v>X28</v>
          </cell>
          <cell r="C5532">
            <v>263245805</v>
          </cell>
          <cell r="D5532" t="str">
            <v>1.5</v>
          </cell>
          <cell r="E5532">
            <v>6</v>
          </cell>
          <cell r="H5532">
            <v>0</v>
          </cell>
          <cell r="I5532">
            <v>4</v>
          </cell>
        </row>
        <row r="5533">
          <cell r="A5533" t="str">
            <v>354710065060NEF+0025+07500</v>
          </cell>
          <cell r="B5533" t="str">
            <v>X28</v>
          </cell>
          <cell r="C5533">
            <v>263246118</v>
          </cell>
          <cell r="D5533">
            <v>2</v>
          </cell>
          <cell r="E5533">
            <v>10</v>
          </cell>
          <cell r="H5533">
            <v>0</v>
          </cell>
          <cell r="I5533">
            <v>5</v>
          </cell>
        </row>
        <row r="5534">
          <cell r="A5534" t="str">
            <v>354710065060NEF+0025+10000</v>
          </cell>
          <cell r="B5534" t="str">
            <v>X28</v>
          </cell>
          <cell r="C5534">
            <v>263246035</v>
          </cell>
          <cell r="D5534">
            <v>1</v>
          </cell>
          <cell r="E5534">
            <v>12</v>
          </cell>
          <cell r="H5534">
            <v>1</v>
          </cell>
          <cell r="I5534">
            <v>11</v>
          </cell>
        </row>
        <row r="5535">
          <cell r="A5535" t="str">
            <v>354710065060NEF+0025+12500</v>
          </cell>
          <cell r="B5535" t="str">
            <v>X28</v>
          </cell>
          <cell r="C5535">
            <v>263245953</v>
          </cell>
          <cell r="D5535" t="str">
            <v>1.75</v>
          </cell>
          <cell r="E5535">
            <v>7</v>
          </cell>
          <cell r="H5535">
            <v>0</v>
          </cell>
          <cell r="I5535">
            <v>4</v>
          </cell>
        </row>
        <row r="5536">
          <cell r="A5536" t="str">
            <v>354710065060NEF+0025+15000</v>
          </cell>
          <cell r="B5536" t="str">
            <v>X28</v>
          </cell>
          <cell r="C5536">
            <v>263245870</v>
          </cell>
          <cell r="D5536" t="str">
            <v>1.6</v>
          </cell>
          <cell r="E5536">
            <v>8</v>
          </cell>
          <cell r="H5536">
            <v>0</v>
          </cell>
          <cell r="I5536">
            <v>5</v>
          </cell>
        </row>
        <row r="5537">
          <cell r="A5537" t="str">
            <v>354710065060NEF+0025+17500</v>
          </cell>
          <cell r="B5537" t="str">
            <v>X28</v>
          </cell>
          <cell r="C5537">
            <v>263245797</v>
          </cell>
          <cell r="D5537" t="str">
            <v>1.5</v>
          </cell>
          <cell r="E5537">
            <v>6</v>
          </cell>
          <cell r="H5537">
            <v>0</v>
          </cell>
          <cell r="I5537">
            <v>4</v>
          </cell>
        </row>
        <row r="5538">
          <cell r="A5538" t="str">
            <v>354710065060NEF+0025+20000</v>
          </cell>
          <cell r="B5538" t="str">
            <v>X28</v>
          </cell>
          <cell r="C5538">
            <v>263245714</v>
          </cell>
          <cell r="D5538" t="str">
            <v>1.75</v>
          </cell>
          <cell r="E5538">
            <v>7</v>
          </cell>
          <cell r="H5538">
            <v>0</v>
          </cell>
          <cell r="I5538">
            <v>4</v>
          </cell>
        </row>
        <row r="5539">
          <cell r="A5539" t="str">
            <v>354710065060NEF+0050+05000</v>
          </cell>
          <cell r="B5539" t="str">
            <v>X28</v>
          </cell>
          <cell r="C5539">
            <v>263246100</v>
          </cell>
          <cell r="D5539" t="str">
            <v>.69</v>
          </cell>
          <cell r="E5539">
            <v>8</v>
          </cell>
          <cell r="F5539">
            <v>2</v>
          </cell>
          <cell r="H5539">
            <v>1</v>
          </cell>
          <cell r="I5539">
            <v>13</v>
          </cell>
        </row>
        <row r="5540">
          <cell r="A5540" t="str">
            <v>354710065060NEF+0050+07500</v>
          </cell>
          <cell r="B5540" t="str">
            <v>X28</v>
          </cell>
          <cell r="C5540">
            <v>263246027</v>
          </cell>
          <cell r="D5540" t="str">
            <v>1.09</v>
          </cell>
          <cell r="E5540">
            <v>13</v>
          </cell>
          <cell r="H5540">
            <v>1</v>
          </cell>
          <cell r="I5540">
            <v>11</v>
          </cell>
        </row>
        <row r="5541">
          <cell r="A5541" t="str">
            <v>354710065060NEF+0050+10000</v>
          </cell>
          <cell r="B5541" t="str">
            <v>X28</v>
          </cell>
          <cell r="C5541">
            <v>263245946</v>
          </cell>
          <cell r="D5541" t="str">
            <v>1.14</v>
          </cell>
          <cell r="E5541">
            <v>8</v>
          </cell>
          <cell r="H5541">
            <v>0</v>
          </cell>
          <cell r="I5541">
            <v>7</v>
          </cell>
        </row>
        <row r="5542">
          <cell r="A5542" t="str">
            <v>354710065060NEF+0050+12500</v>
          </cell>
          <cell r="B5542" t="str">
            <v>X28</v>
          </cell>
          <cell r="C5542">
            <v>263245862</v>
          </cell>
          <cell r="D5542" t="str">
            <v>1.75</v>
          </cell>
          <cell r="E5542">
            <v>7</v>
          </cell>
          <cell r="H5542">
            <v>0</v>
          </cell>
          <cell r="I5542">
            <v>4</v>
          </cell>
        </row>
        <row r="5543">
          <cell r="A5543" t="str">
            <v>354710065060NEF+0050+15000</v>
          </cell>
          <cell r="B5543" t="str">
            <v>X28</v>
          </cell>
          <cell r="C5543">
            <v>263245789</v>
          </cell>
          <cell r="D5543">
            <v>1</v>
          </cell>
          <cell r="E5543">
            <v>5</v>
          </cell>
          <cell r="H5543">
            <v>0</v>
          </cell>
          <cell r="I5543">
            <v>5</v>
          </cell>
        </row>
        <row r="5544">
          <cell r="A5544" t="str">
            <v>354710065060NEF+0050+17500</v>
          </cell>
          <cell r="B5544" t="str">
            <v>X28</v>
          </cell>
          <cell r="C5544">
            <v>263245706</v>
          </cell>
          <cell r="D5544" t="str">
            <v>1.6</v>
          </cell>
          <cell r="E5544">
            <v>8</v>
          </cell>
          <cell r="H5544">
            <v>0</v>
          </cell>
          <cell r="I5544">
            <v>5</v>
          </cell>
        </row>
        <row r="5545">
          <cell r="A5545" t="str">
            <v>354710065060NEF+0050+20000</v>
          </cell>
          <cell r="B5545" t="str">
            <v>X28</v>
          </cell>
          <cell r="C5545">
            <v>263245623</v>
          </cell>
          <cell r="D5545" t="str">
            <v>1.75</v>
          </cell>
          <cell r="E5545">
            <v>7</v>
          </cell>
          <cell r="H5545">
            <v>0</v>
          </cell>
          <cell r="I5545">
            <v>4</v>
          </cell>
        </row>
        <row r="5546">
          <cell r="A5546" t="str">
            <v>354710065060NEF+0075+02500</v>
          </cell>
          <cell r="B5546" t="str">
            <v>X28</v>
          </cell>
          <cell r="C5546">
            <v>263246092</v>
          </cell>
          <cell r="D5546" t="str">
            <v>1.07</v>
          </cell>
          <cell r="E5546">
            <v>15</v>
          </cell>
          <cell r="F5546">
            <v>2</v>
          </cell>
          <cell r="H5546">
            <v>1</v>
          </cell>
          <cell r="I5546">
            <v>15</v>
          </cell>
        </row>
        <row r="5547">
          <cell r="A5547" t="str">
            <v>354710065060NEF+0075+05000</v>
          </cell>
          <cell r="B5547" t="str">
            <v>X28</v>
          </cell>
          <cell r="C5547">
            <v>263246019</v>
          </cell>
          <cell r="D5547">
            <v>1</v>
          </cell>
          <cell r="E5547">
            <v>5</v>
          </cell>
          <cell r="H5547">
            <v>0</v>
          </cell>
          <cell r="I5547">
            <v>5</v>
          </cell>
        </row>
        <row r="5548">
          <cell r="A5548" t="str">
            <v>354710065060NEF+0075+07500</v>
          </cell>
          <cell r="B5548" t="str">
            <v>X28</v>
          </cell>
          <cell r="C5548">
            <v>263245938</v>
          </cell>
          <cell r="D5548" t="str">
            <v>1.14</v>
          </cell>
          <cell r="E5548">
            <v>8</v>
          </cell>
          <cell r="H5548">
            <v>0</v>
          </cell>
          <cell r="I5548">
            <v>7</v>
          </cell>
        </row>
        <row r="5549">
          <cell r="A5549" t="str">
            <v>354710065060NEF+0075+10000</v>
          </cell>
          <cell r="B5549" t="str">
            <v>X28</v>
          </cell>
          <cell r="C5549">
            <v>263245854</v>
          </cell>
          <cell r="D5549" t="str">
            <v>1.75</v>
          </cell>
          <cell r="E5549">
            <v>7</v>
          </cell>
          <cell r="H5549">
            <v>0</v>
          </cell>
          <cell r="I5549">
            <v>4</v>
          </cell>
        </row>
        <row r="5550">
          <cell r="A5550" t="str">
            <v>354710065060NEF+0075+12500</v>
          </cell>
          <cell r="B5550" t="str">
            <v>X28</v>
          </cell>
          <cell r="C5550">
            <v>263245771</v>
          </cell>
          <cell r="D5550" t="str">
            <v>1.75</v>
          </cell>
          <cell r="E5550">
            <v>7</v>
          </cell>
          <cell r="H5550">
            <v>0</v>
          </cell>
          <cell r="I5550">
            <v>4</v>
          </cell>
        </row>
        <row r="5551">
          <cell r="A5551" t="str">
            <v>354710065060NEF+0075+15000</v>
          </cell>
          <cell r="B5551" t="str">
            <v>X28</v>
          </cell>
          <cell r="C5551">
            <v>263245698</v>
          </cell>
          <cell r="D5551" t="str">
            <v>1.2</v>
          </cell>
          <cell r="E5551">
            <v>6</v>
          </cell>
          <cell r="H5551">
            <v>0</v>
          </cell>
          <cell r="I5551">
            <v>5</v>
          </cell>
        </row>
        <row r="5552">
          <cell r="A5552" t="str">
            <v>354710065060NEF+0075+17500</v>
          </cell>
          <cell r="B5552" t="str">
            <v>X28</v>
          </cell>
          <cell r="C5552">
            <v>263245615</v>
          </cell>
          <cell r="D5552">
            <v>2</v>
          </cell>
          <cell r="E5552">
            <v>8</v>
          </cell>
          <cell r="H5552">
            <v>0</v>
          </cell>
          <cell r="I5552">
            <v>4</v>
          </cell>
        </row>
        <row r="5553">
          <cell r="A5553" t="str">
            <v>354710065060NEF+0075+20000</v>
          </cell>
          <cell r="B5553" t="str">
            <v>X28</v>
          </cell>
          <cell r="C5553">
            <v>263245532</v>
          </cell>
          <cell r="D5553" t="str">
            <v>1.5</v>
          </cell>
          <cell r="E5553">
            <v>6</v>
          </cell>
          <cell r="H5553">
            <v>0</v>
          </cell>
          <cell r="I5553">
            <v>4</v>
          </cell>
        </row>
        <row r="5554">
          <cell r="A5554" t="str">
            <v>354710065060NEF+0100+00000</v>
          </cell>
          <cell r="B5554" t="str">
            <v>X28</v>
          </cell>
          <cell r="C5554">
            <v>263246084</v>
          </cell>
          <cell r="D5554" t="str">
            <v>1.23</v>
          </cell>
          <cell r="E5554">
            <v>17</v>
          </cell>
          <cell r="H5554">
            <v>1</v>
          </cell>
          <cell r="I5554">
            <v>13</v>
          </cell>
        </row>
        <row r="5555">
          <cell r="A5555" t="str">
            <v>354710065060NEF+0100+02500</v>
          </cell>
          <cell r="B5555" t="str">
            <v>X28</v>
          </cell>
          <cell r="C5555">
            <v>263246001</v>
          </cell>
          <cell r="D5555" t="str">
            <v>1.63</v>
          </cell>
          <cell r="E5555">
            <v>13</v>
          </cell>
          <cell r="H5555">
            <v>0</v>
          </cell>
          <cell r="I5555">
            <v>8</v>
          </cell>
        </row>
        <row r="5556">
          <cell r="A5556" t="str">
            <v>354710065060NEF+0100+05000</v>
          </cell>
          <cell r="B5556" t="str">
            <v>X28</v>
          </cell>
          <cell r="C5556">
            <v>263245920</v>
          </cell>
          <cell r="D5556" t="str">
            <v>1.09</v>
          </cell>
          <cell r="E5556">
            <v>10</v>
          </cell>
          <cell r="F5556">
            <v>2</v>
          </cell>
          <cell r="H5556">
            <v>0</v>
          </cell>
          <cell r="I5556">
            <v>11</v>
          </cell>
        </row>
        <row r="5557">
          <cell r="A5557" t="str">
            <v>354710065060NEF+0100+07500</v>
          </cell>
          <cell r="B5557" t="str">
            <v>X28</v>
          </cell>
          <cell r="C5557">
            <v>263245847</v>
          </cell>
          <cell r="D5557">
            <v>1</v>
          </cell>
          <cell r="E5557">
            <v>14</v>
          </cell>
          <cell r="H5557">
            <v>1</v>
          </cell>
          <cell r="I5557">
            <v>13</v>
          </cell>
        </row>
        <row r="5558">
          <cell r="A5558" t="str">
            <v>354710065060NEF+0100+10000</v>
          </cell>
          <cell r="B5558" t="str">
            <v>X28</v>
          </cell>
          <cell r="C5558">
            <v>263245763</v>
          </cell>
          <cell r="D5558" t="str">
            <v>1.2</v>
          </cell>
          <cell r="E5558">
            <v>6</v>
          </cell>
          <cell r="H5558">
            <v>0</v>
          </cell>
          <cell r="I5558">
            <v>5</v>
          </cell>
        </row>
        <row r="5559">
          <cell r="A5559" t="str">
            <v>354710065060NEF+0100+12500</v>
          </cell>
          <cell r="B5559" t="str">
            <v>X28</v>
          </cell>
          <cell r="C5559">
            <v>263245680</v>
          </cell>
          <cell r="D5559" t="str">
            <v>1.2</v>
          </cell>
          <cell r="E5559">
            <v>3</v>
          </cell>
          <cell r="F5559">
            <v>3</v>
          </cell>
          <cell r="H5559">
            <v>0</v>
          </cell>
          <cell r="I5559">
            <v>5</v>
          </cell>
        </row>
        <row r="5560">
          <cell r="A5560" t="str">
            <v>354710065060NEF+0100+15000</v>
          </cell>
          <cell r="B5560" t="str">
            <v>X28</v>
          </cell>
          <cell r="C5560">
            <v>263245607</v>
          </cell>
          <cell r="D5560">
            <v>2</v>
          </cell>
          <cell r="E5560">
            <v>8</v>
          </cell>
          <cell r="H5560">
            <v>0</v>
          </cell>
          <cell r="I5560">
            <v>4</v>
          </cell>
        </row>
        <row r="5561">
          <cell r="A5561" t="str">
            <v>354710065060NEF+0100+17500</v>
          </cell>
          <cell r="B5561" t="str">
            <v>X28</v>
          </cell>
          <cell r="C5561">
            <v>263245524</v>
          </cell>
          <cell r="D5561" t="str">
            <v>1.5</v>
          </cell>
          <cell r="E5561">
            <v>6</v>
          </cell>
          <cell r="H5561">
            <v>0</v>
          </cell>
          <cell r="I5561">
            <v>4</v>
          </cell>
        </row>
        <row r="5562">
          <cell r="A5562" t="str">
            <v>354710065060NEF+0100+20000</v>
          </cell>
          <cell r="B5562" t="str">
            <v>X28</v>
          </cell>
          <cell r="C5562">
            <v>263245441</v>
          </cell>
          <cell r="D5562" t="str">
            <v>1.75</v>
          </cell>
          <cell r="E5562">
            <v>7</v>
          </cell>
          <cell r="H5562">
            <v>0</v>
          </cell>
          <cell r="I5562">
            <v>4</v>
          </cell>
        </row>
        <row r="5563">
          <cell r="A5563" t="str">
            <v>354710065060NEF+0125+00000</v>
          </cell>
          <cell r="B5563" t="str">
            <v>X28</v>
          </cell>
          <cell r="C5563">
            <v>263245995</v>
          </cell>
          <cell r="D5563" t="str">
            <v>1.15</v>
          </cell>
          <cell r="E5563">
            <v>25</v>
          </cell>
          <cell r="H5563">
            <v>2</v>
          </cell>
          <cell r="I5563">
            <v>20</v>
          </cell>
        </row>
        <row r="5564">
          <cell r="A5564" t="str">
            <v>354710065060NEF+0125+02500</v>
          </cell>
          <cell r="B5564" t="str">
            <v>X28</v>
          </cell>
          <cell r="C5564">
            <v>263245912</v>
          </cell>
          <cell r="D5564" t="str">
            <v>1.75</v>
          </cell>
          <cell r="E5564">
            <v>7</v>
          </cell>
          <cell r="H5564">
            <v>0</v>
          </cell>
          <cell r="I5564">
            <v>4</v>
          </cell>
        </row>
        <row r="5565">
          <cell r="A5565" t="str">
            <v>354710065060NEF+0125+05000</v>
          </cell>
          <cell r="B5565" t="str">
            <v>X28</v>
          </cell>
          <cell r="C5565">
            <v>263245839</v>
          </cell>
          <cell r="D5565">
            <v>1</v>
          </cell>
          <cell r="E5565">
            <v>20</v>
          </cell>
          <cell r="H5565">
            <v>2</v>
          </cell>
          <cell r="I5565">
            <v>18</v>
          </cell>
        </row>
        <row r="5566">
          <cell r="A5566" t="str">
            <v>354710065060NEF+0125+07500</v>
          </cell>
          <cell r="B5566" t="str">
            <v>X28</v>
          </cell>
          <cell r="C5566">
            <v>263245755</v>
          </cell>
          <cell r="D5566" t="str">
            <v>1.6</v>
          </cell>
          <cell r="E5566">
            <v>8</v>
          </cell>
          <cell r="H5566">
            <v>0</v>
          </cell>
          <cell r="I5566">
            <v>5</v>
          </cell>
        </row>
        <row r="5567">
          <cell r="A5567" t="str">
            <v>354710065060NEF+0125+10000</v>
          </cell>
          <cell r="B5567" t="str">
            <v>X28</v>
          </cell>
          <cell r="C5567">
            <v>263245672</v>
          </cell>
          <cell r="D5567">
            <v>2</v>
          </cell>
          <cell r="E5567">
            <v>8</v>
          </cell>
          <cell r="H5567">
            <v>0</v>
          </cell>
          <cell r="I5567">
            <v>4</v>
          </cell>
        </row>
        <row r="5568">
          <cell r="A5568" t="str">
            <v>354710065060NEF+0125+12500</v>
          </cell>
          <cell r="B5568" t="str">
            <v>X28</v>
          </cell>
          <cell r="C5568">
            <v>263245599</v>
          </cell>
          <cell r="D5568" t="str">
            <v>1.25</v>
          </cell>
          <cell r="E5568">
            <v>5</v>
          </cell>
          <cell r="H5568">
            <v>0</v>
          </cell>
          <cell r="I5568">
            <v>4</v>
          </cell>
        </row>
        <row r="5569">
          <cell r="A5569" t="str">
            <v>354710065060NEF+0125+15000</v>
          </cell>
          <cell r="B5569" t="str">
            <v>X28</v>
          </cell>
          <cell r="C5569">
            <v>263245516</v>
          </cell>
          <cell r="D5569" t="str">
            <v>1.75</v>
          </cell>
          <cell r="E5569">
            <v>7</v>
          </cell>
          <cell r="H5569">
            <v>0</v>
          </cell>
          <cell r="I5569">
            <v>4</v>
          </cell>
        </row>
        <row r="5570">
          <cell r="A5570" t="str">
            <v>354710065060NEF+0125+17500</v>
          </cell>
          <cell r="B5570" t="str">
            <v>X28</v>
          </cell>
          <cell r="C5570">
            <v>263245433</v>
          </cell>
          <cell r="D5570" t="str">
            <v>1.75</v>
          </cell>
          <cell r="E5570">
            <v>7</v>
          </cell>
          <cell r="H5570">
            <v>0</v>
          </cell>
          <cell r="I5570">
            <v>4</v>
          </cell>
        </row>
        <row r="5571">
          <cell r="A5571" t="str">
            <v>354710065060NEF+0125+20000</v>
          </cell>
          <cell r="B5571" t="str">
            <v>X28</v>
          </cell>
          <cell r="C5571">
            <v>263245359</v>
          </cell>
          <cell r="D5571" t="str">
            <v>1.75</v>
          </cell>
          <cell r="E5571">
            <v>7</v>
          </cell>
          <cell r="H5571">
            <v>0</v>
          </cell>
          <cell r="I5571">
            <v>4</v>
          </cell>
        </row>
        <row r="5572">
          <cell r="A5572" t="str">
            <v>354710065060NEF+0150+00000</v>
          </cell>
          <cell r="B5572" t="str">
            <v>X28</v>
          </cell>
          <cell r="C5572">
            <v>263245904</v>
          </cell>
          <cell r="D5572">
            <v>1</v>
          </cell>
          <cell r="E5572">
            <v>14</v>
          </cell>
          <cell r="H5572">
            <v>1</v>
          </cell>
          <cell r="I5572">
            <v>13</v>
          </cell>
        </row>
        <row r="5573">
          <cell r="A5573" t="str">
            <v>354710065060NEF+0150+02500</v>
          </cell>
          <cell r="B5573" t="str">
            <v>X28</v>
          </cell>
          <cell r="C5573">
            <v>263245821</v>
          </cell>
          <cell r="D5573" t="str">
            <v>3.8</v>
          </cell>
          <cell r="E5573">
            <v>19</v>
          </cell>
          <cell r="H5573">
            <v>0</v>
          </cell>
          <cell r="I5573">
            <v>5</v>
          </cell>
        </row>
        <row r="5574">
          <cell r="A5574" t="str">
            <v>354710065060NEF+0150+05000</v>
          </cell>
          <cell r="B5574" t="str">
            <v>X28</v>
          </cell>
          <cell r="C5574">
            <v>263245748</v>
          </cell>
          <cell r="D5574" t="str">
            <v>1.15</v>
          </cell>
          <cell r="E5574">
            <v>12</v>
          </cell>
          <cell r="F5574">
            <v>3</v>
          </cell>
          <cell r="H5574">
            <v>0</v>
          </cell>
          <cell r="I5574">
            <v>13</v>
          </cell>
        </row>
        <row r="5575">
          <cell r="A5575" t="str">
            <v>354710065060NEF+0150+07500</v>
          </cell>
          <cell r="B5575" t="str">
            <v>X28</v>
          </cell>
          <cell r="C5575">
            <v>263245664</v>
          </cell>
          <cell r="D5575" t="str">
            <v>1.75</v>
          </cell>
          <cell r="E5575">
            <v>7</v>
          </cell>
          <cell r="H5575">
            <v>0</v>
          </cell>
          <cell r="I5575">
            <v>4</v>
          </cell>
        </row>
        <row r="5576">
          <cell r="A5576" t="str">
            <v>354710065060NEF+0150+10000</v>
          </cell>
          <cell r="B5576" t="str">
            <v>X28</v>
          </cell>
          <cell r="C5576">
            <v>263245581</v>
          </cell>
          <cell r="D5576" t="str">
            <v>1.75</v>
          </cell>
          <cell r="E5576">
            <v>7</v>
          </cell>
          <cell r="H5576">
            <v>0</v>
          </cell>
          <cell r="I5576">
            <v>4</v>
          </cell>
        </row>
        <row r="5577">
          <cell r="A5577" t="str">
            <v>354710065060NEF+0150+12500</v>
          </cell>
          <cell r="B5577" t="str">
            <v>X28</v>
          </cell>
          <cell r="C5577">
            <v>263245508</v>
          </cell>
          <cell r="D5577" t="str">
            <v>1.75</v>
          </cell>
          <cell r="E5577">
            <v>7</v>
          </cell>
          <cell r="H5577">
            <v>0</v>
          </cell>
          <cell r="I5577">
            <v>4</v>
          </cell>
        </row>
        <row r="5578">
          <cell r="A5578" t="str">
            <v>354710065060NEF+0150+15000</v>
          </cell>
          <cell r="B5578" t="str">
            <v>X28</v>
          </cell>
          <cell r="C5578">
            <v>263245425</v>
          </cell>
          <cell r="D5578">
            <v>2</v>
          </cell>
          <cell r="E5578">
            <v>8</v>
          </cell>
          <cell r="H5578">
            <v>0</v>
          </cell>
          <cell r="I5578">
            <v>4</v>
          </cell>
        </row>
        <row r="5579">
          <cell r="A5579" t="str">
            <v>354710065060NEF+0150+17500</v>
          </cell>
          <cell r="B5579" t="str">
            <v>X28</v>
          </cell>
          <cell r="C5579">
            <v>263245342</v>
          </cell>
          <cell r="D5579" t="str">
            <v>1.75</v>
          </cell>
          <cell r="E5579">
            <v>7</v>
          </cell>
          <cell r="H5579">
            <v>0</v>
          </cell>
          <cell r="I5579">
            <v>4</v>
          </cell>
        </row>
        <row r="5580">
          <cell r="A5580" t="str">
            <v>354710065060NEF+0150+20000</v>
          </cell>
          <cell r="B5580" t="str">
            <v>X28</v>
          </cell>
          <cell r="C5580">
            <v>263245268</v>
          </cell>
          <cell r="D5580" t="str">
            <v>1.5</v>
          </cell>
          <cell r="E5580">
            <v>6</v>
          </cell>
          <cell r="H5580">
            <v>0</v>
          </cell>
          <cell r="I5580">
            <v>4</v>
          </cell>
        </row>
        <row r="5581">
          <cell r="A5581" t="str">
            <v>354710065060NEF+0175+00000</v>
          </cell>
          <cell r="B5581" t="str">
            <v>X28</v>
          </cell>
          <cell r="C5581">
            <v>263245813</v>
          </cell>
          <cell r="D5581" t="str">
            <v>1.18</v>
          </cell>
          <cell r="E5581">
            <v>22</v>
          </cell>
          <cell r="H5581">
            <v>2</v>
          </cell>
          <cell r="I5581">
            <v>17</v>
          </cell>
        </row>
        <row r="5582">
          <cell r="A5582" t="str">
            <v>354710065060NEF+0175+02500</v>
          </cell>
          <cell r="B5582" t="str">
            <v>X28</v>
          </cell>
          <cell r="C5582">
            <v>263245730</v>
          </cell>
          <cell r="D5582" t="str">
            <v>1.25</v>
          </cell>
          <cell r="E5582">
            <v>11</v>
          </cell>
          <cell r="H5582">
            <v>1</v>
          </cell>
          <cell r="I5582">
            <v>8</v>
          </cell>
        </row>
        <row r="5583">
          <cell r="A5583" t="str">
            <v>354710065060NEF+0175+05000</v>
          </cell>
          <cell r="B5583" t="str">
            <v>X28</v>
          </cell>
          <cell r="C5583">
            <v>263245656</v>
          </cell>
          <cell r="D5583" t="str">
            <v>1.23</v>
          </cell>
          <cell r="E5583">
            <v>8</v>
          </cell>
          <cell r="F5583">
            <v>9</v>
          </cell>
          <cell r="H5583">
            <v>1</v>
          </cell>
          <cell r="I5583">
            <v>13</v>
          </cell>
        </row>
        <row r="5584">
          <cell r="A5584" t="str">
            <v>354710065060NEF+0175+07500</v>
          </cell>
          <cell r="B5584" t="str">
            <v>X28</v>
          </cell>
          <cell r="C5584">
            <v>263245573</v>
          </cell>
          <cell r="D5584" t="str">
            <v>1.5</v>
          </cell>
          <cell r="E5584">
            <v>6</v>
          </cell>
          <cell r="H5584">
            <v>0</v>
          </cell>
          <cell r="I5584">
            <v>4</v>
          </cell>
        </row>
        <row r="5585">
          <cell r="A5585" t="str">
            <v>354710065060NEF+0175+10000</v>
          </cell>
          <cell r="B5585" t="str">
            <v>X28</v>
          </cell>
          <cell r="C5585">
            <v>263245490</v>
          </cell>
          <cell r="D5585" t="str">
            <v>1.2</v>
          </cell>
          <cell r="E5585">
            <v>6</v>
          </cell>
          <cell r="H5585">
            <v>0</v>
          </cell>
          <cell r="I5585">
            <v>5</v>
          </cell>
        </row>
        <row r="5586">
          <cell r="A5586" t="str">
            <v>354710065060NEF+0175+12500</v>
          </cell>
          <cell r="B5586" t="str">
            <v>X28</v>
          </cell>
          <cell r="C5586">
            <v>263245417</v>
          </cell>
          <cell r="D5586" t="str">
            <v>1.75</v>
          </cell>
          <cell r="E5586">
            <v>7</v>
          </cell>
          <cell r="H5586">
            <v>0</v>
          </cell>
          <cell r="I5586">
            <v>4</v>
          </cell>
        </row>
        <row r="5587">
          <cell r="A5587" t="str">
            <v>354710065060NEF+0175+15000</v>
          </cell>
          <cell r="B5587" t="str">
            <v>X28</v>
          </cell>
          <cell r="C5587">
            <v>263245334</v>
          </cell>
          <cell r="D5587" t="str">
            <v>1.5</v>
          </cell>
          <cell r="E5587">
            <v>6</v>
          </cell>
          <cell r="H5587">
            <v>0</v>
          </cell>
          <cell r="I5587">
            <v>4</v>
          </cell>
        </row>
        <row r="5588">
          <cell r="A5588" t="str">
            <v>354710065060NEF+0175+17500</v>
          </cell>
          <cell r="B5588" t="str">
            <v>X28</v>
          </cell>
          <cell r="C5588">
            <v>263245250</v>
          </cell>
          <cell r="D5588">
            <v>2</v>
          </cell>
          <cell r="E5588">
            <v>8</v>
          </cell>
          <cell r="H5588">
            <v>0</v>
          </cell>
          <cell r="I5588">
            <v>4</v>
          </cell>
        </row>
        <row r="5589">
          <cell r="A5589" t="str">
            <v>354710065060NEF+0175+20000</v>
          </cell>
          <cell r="B5589" t="str">
            <v>X28</v>
          </cell>
          <cell r="C5589">
            <v>263245177</v>
          </cell>
          <cell r="D5589" t="str">
            <v>1.75</v>
          </cell>
          <cell r="E5589">
            <v>7</v>
          </cell>
          <cell r="H5589">
            <v>0</v>
          </cell>
          <cell r="I5589">
            <v>4</v>
          </cell>
        </row>
        <row r="5590">
          <cell r="A5590" t="str">
            <v>354710065060NEF+0200+00000</v>
          </cell>
          <cell r="B5590" t="str">
            <v>X28</v>
          </cell>
          <cell r="C5590">
            <v>263245722</v>
          </cell>
          <cell r="D5590" t="str">
            <v>1.15</v>
          </cell>
          <cell r="E5590">
            <v>12</v>
          </cell>
          <cell r="F5590">
            <v>3</v>
          </cell>
          <cell r="H5590">
            <v>0</v>
          </cell>
          <cell r="I5590">
            <v>13</v>
          </cell>
        </row>
        <row r="5591">
          <cell r="A5591" t="str">
            <v>354710065060NEF+0200+02500</v>
          </cell>
          <cell r="B5591" t="str">
            <v>X28</v>
          </cell>
          <cell r="C5591">
            <v>263245649</v>
          </cell>
          <cell r="D5591" t="str">
            <v>2.25</v>
          </cell>
          <cell r="E5591">
            <v>9</v>
          </cell>
          <cell r="H5591">
            <v>0</v>
          </cell>
          <cell r="I5591">
            <v>4</v>
          </cell>
        </row>
        <row r="5592">
          <cell r="A5592" t="str">
            <v>354710065060NEF+0200+05000</v>
          </cell>
          <cell r="B5592" t="str">
            <v>X28</v>
          </cell>
          <cell r="C5592">
            <v>263245565</v>
          </cell>
          <cell r="D5592" t="str">
            <v>1.07</v>
          </cell>
          <cell r="E5592">
            <v>15</v>
          </cell>
          <cell r="F5592">
            <v>2</v>
          </cell>
          <cell r="H5592">
            <v>1</v>
          </cell>
          <cell r="I5592">
            <v>15</v>
          </cell>
        </row>
        <row r="5593">
          <cell r="A5593" t="str">
            <v>354710065060NEF+0200+07500</v>
          </cell>
          <cell r="B5593" t="str">
            <v>X28</v>
          </cell>
          <cell r="C5593">
            <v>263245482</v>
          </cell>
          <cell r="D5593">
            <v>1</v>
          </cell>
          <cell r="E5593">
            <v>8</v>
          </cell>
          <cell r="H5593">
            <v>0</v>
          </cell>
          <cell r="I5593">
            <v>8</v>
          </cell>
        </row>
        <row r="5594">
          <cell r="A5594" t="str">
            <v>354710065060NEF+0200+10000</v>
          </cell>
          <cell r="B5594" t="str">
            <v>X28</v>
          </cell>
          <cell r="C5594">
            <v>263245409</v>
          </cell>
          <cell r="D5594" t="str">
            <v>1.4</v>
          </cell>
          <cell r="E5594">
            <v>7</v>
          </cell>
          <cell r="H5594">
            <v>0</v>
          </cell>
          <cell r="I5594">
            <v>5</v>
          </cell>
        </row>
        <row r="5595">
          <cell r="A5595" t="str">
            <v>354710065060NEF+0200+12500</v>
          </cell>
          <cell r="B5595" t="str">
            <v>X28</v>
          </cell>
          <cell r="C5595">
            <v>263245326</v>
          </cell>
          <cell r="D5595" t="str">
            <v>1.75</v>
          </cell>
          <cell r="E5595">
            <v>7</v>
          </cell>
          <cell r="H5595">
            <v>0</v>
          </cell>
          <cell r="I5595">
            <v>4</v>
          </cell>
        </row>
        <row r="5596">
          <cell r="A5596" t="str">
            <v>354710065060NEF+0200+15000</v>
          </cell>
          <cell r="B5596" t="str">
            <v>X28</v>
          </cell>
          <cell r="C5596">
            <v>263245243</v>
          </cell>
          <cell r="D5596" t="str">
            <v>1.5</v>
          </cell>
          <cell r="E5596">
            <v>6</v>
          </cell>
          <cell r="H5596">
            <v>0</v>
          </cell>
          <cell r="I5596">
            <v>4</v>
          </cell>
        </row>
        <row r="5597">
          <cell r="A5597" t="str">
            <v>354710065060NEF+0200+17500</v>
          </cell>
          <cell r="B5597" t="str">
            <v>X28</v>
          </cell>
          <cell r="C5597">
            <v>263245169</v>
          </cell>
          <cell r="D5597" t="str">
            <v>1.75</v>
          </cell>
          <cell r="E5597">
            <v>7</v>
          </cell>
          <cell r="H5597">
            <v>0</v>
          </cell>
          <cell r="I5597">
            <v>4</v>
          </cell>
        </row>
        <row r="5598">
          <cell r="A5598" t="str">
            <v>354710065060NEF+0200+20000</v>
          </cell>
          <cell r="B5598" t="str">
            <v>X28</v>
          </cell>
          <cell r="C5598">
            <v>263245086</v>
          </cell>
          <cell r="D5598" t="str">
            <v>1.25</v>
          </cell>
          <cell r="E5598">
            <v>5</v>
          </cell>
          <cell r="H5598">
            <v>0</v>
          </cell>
          <cell r="I5598">
            <v>4</v>
          </cell>
        </row>
        <row r="5599">
          <cell r="A5599" t="str">
            <v>354710065060NEF+0225+00000</v>
          </cell>
          <cell r="B5599" t="str">
            <v>X28</v>
          </cell>
          <cell r="C5599">
            <v>263245631</v>
          </cell>
          <cell r="D5599">
            <v>1</v>
          </cell>
          <cell r="E5599">
            <v>5</v>
          </cell>
          <cell r="F5599">
            <v>4</v>
          </cell>
          <cell r="H5599">
            <v>1</v>
          </cell>
          <cell r="I5599">
            <v>8</v>
          </cell>
        </row>
        <row r="5600">
          <cell r="A5600" t="str">
            <v>354710065060NEF+0225+02500</v>
          </cell>
          <cell r="B5600" t="str">
            <v>X28</v>
          </cell>
          <cell r="C5600">
            <v>263245557</v>
          </cell>
          <cell r="D5600" t="str">
            <v>1.71</v>
          </cell>
          <cell r="E5600">
            <v>12</v>
          </cell>
          <cell r="H5600">
            <v>0</v>
          </cell>
          <cell r="I5600">
            <v>7</v>
          </cell>
        </row>
        <row r="5601">
          <cell r="A5601" t="str">
            <v>354710065060NEF+0225+05000</v>
          </cell>
          <cell r="B5601" t="str">
            <v>X28</v>
          </cell>
          <cell r="C5601">
            <v>263245474</v>
          </cell>
          <cell r="D5601" t="str">
            <v>1.75</v>
          </cell>
          <cell r="E5601">
            <v>14</v>
          </cell>
          <cell r="H5601">
            <v>0</v>
          </cell>
          <cell r="I5601">
            <v>8</v>
          </cell>
        </row>
        <row r="5602">
          <cell r="A5602" t="str">
            <v>354710065060NEF+0225+07500</v>
          </cell>
          <cell r="B5602" t="str">
            <v>X28</v>
          </cell>
          <cell r="C5602">
            <v>263245391</v>
          </cell>
          <cell r="D5602" t="str">
            <v>1.38</v>
          </cell>
          <cell r="E5602">
            <v>1</v>
          </cell>
          <cell r="F5602">
            <v>10</v>
          </cell>
          <cell r="H5602">
            <v>0</v>
          </cell>
          <cell r="I5602">
            <v>8</v>
          </cell>
        </row>
        <row r="5603">
          <cell r="A5603" t="str">
            <v>354710065060NEF+0225+10000</v>
          </cell>
          <cell r="B5603" t="str">
            <v>X28</v>
          </cell>
          <cell r="C5603">
            <v>263245318</v>
          </cell>
          <cell r="D5603" t="str">
            <v>1.5</v>
          </cell>
          <cell r="E5603">
            <v>6</v>
          </cell>
          <cell r="H5603">
            <v>0</v>
          </cell>
          <cell r="I5603">
            <v>4</v>
          </cell>
        </row>
        <row r="5604">
          <cell r="A5604" t="str">
            <v>354710065060NEF+0225+12500</v>
          </cell>
          <cell r="B5604" t="str">
            <v>X28</v>
          </cell>
          <cell r="C5604">
            <v>263245235</v>
          </cell>
          <cell r="D5604">
            <v>2</v>
          </cell>
          <cell r="E5604">
            <v>8</v>
          </cell>
          <cell r="H5604">
            <v>0</v>
          </cell>
          <cell r="I5604">
            <v>4</v>
          </cell>
        </row>
        <row r="5605">
          <cell r="A5605" t="str">
            <v>354710065060NEF+0225+15000</v>
          </cell>
          <cell r="B5605" t="str">
            <v>X28</v>
          </cell>
          <cell r="C5605">
            <v>263245151</v>
          </cell>
          <cell r="D5605" t="str">
            <v>1.5</v>
          </cell>
          <cell r="E5605">
            <v>6</v>
          </cell>
          <cell r="H5605">
            <v>0</v>
          </cell>
          <cell r="I5605">
            <v>4</v>
          </cell>
        </row>
        <row r="5606">
          <cell r="A5606" t="str">
            <v>354710065060NEF+0225+17500</v>
          </cell>
          <cell r="B5606" t="str">
            <v>X28</v>
          </cell>
          <cell r="C5606">
            <v>263245078</v>
          </cell>
          <cell r="D5606" t="str">
            <v>1.25</v>
          </cell>
          <cell r="E5606">
            <v>5</v>
          </cell>
          <cell r="H5606">
            <v>0</v>
          </cell>
          <cell r="I5606">
            <v>4</v>
          </cell>
        </row>
        <row r="5607">
          <cell r="A5607" t="str">
            <v>354710065060NEF+0250+00000</v>
          </cell>
          <cell r="B5607" t="str">
            <v>X28</v>
          </cell>
          <cell r="C5607">
            <v>263245540</v>
          </cell>
          <cell r="D5607" t="str">
            <v>1.13</v>
          </cell>
          <cell r="E5607">
            <v>8</v>
          </cell>
          <cell r="F5607">
            <v>2</v>
          </cell>
          <cell r="H5607">
            <v>1</v>
          </cell>
          <cell r="I5607">
            <v>8</v>
          </cell>
        </row>
        <row r="5608">
          <cell r="A5608" t="str">
            <v>354710065060NEF+0250+02500</v>
          </cell>
          <cell r="B5608" t="str">
            <v>X28</v>
          </cell>
          <cell r="C5608">
            <v>263245466</v>
          </cell>
          <cell r="D5608" t="str">
            <v>1.4</v>
          </cell>
          <cell r="E5608">
            <v>6</v>
          </cell>
          <cell r="F5608">
            <v>2</v>
          </cell>
          <cell r="H5608">
            <v>1</v>
          </cell>
          <cell r="I5608">
            <v>5</v>
          </cell>
        </row>
        <row r="5609">
          <cell r="A5609" t="str">
            <v>354710065060NEF+0250+05000</v>
          </cell>
          <cell r="B5609" t="str">
            <v>X28</v>
          </cell>
          <cell r="C5609">
            <v>263245383</v>
          </cell>
          <cell r="D5609" t="str">
            <v>1.18</v>
          </cell>
          <cell r="E5609">
            <v>12</v>
          </cell>
          <cell r="F5609">
            <v>2</v>
          </cell>
          <cell r="H5609">
            <v>1</v>
          </cell>
          <cell r="I5609">
            <v>11</v>
          </cell>
        </row>
        <row r="5610">
          <cell r="A5610" t="str">
            <v>354710065060NEF+0250+07500</v>
          </cell>
          <cell r="B5610" t="str">
            <v>X28</v>
          </cell>
          <cell r="C5610">
            <v>263245300</v>
          </cell>
          <cell r="D5610" t="str">
            <v>1.25</v>
          </cell>
          <cell r="E5610">
            <v>5</v>
          </cell>
          <cell r="H5610">
            <v>0</v>
          </cell>
          <cell r="I5610">
            <v>4</v>
          </cell>
        </row>
        <row r="5611">
          <cell r="A5611" t="str">
            <v>354710065060NEF+0250+10000</v>
          </cell>
          <cell r="B5611" t="str">
            <v>X28</v>
          </cell>
          <cell r="C5611">
            <v>263245227</v>
          </cell>
          <cell r="D5611" t="str">
            <v>1.2</v>
          </cell>
          <cell r="E5611">
            <v>6</v>
          </cell>
          <cell r="H5611">
            <v>0</v>
          </cell>
          <cell r="I5611">
            <v>5</v>
          </cell>
        </row>
        <row r="5612">
          <cell r="A5612" t="str">
            <v>354710065060NEF+0250+12500</v>
          </cell>
          <cell r="B5612" t="str">
            <v>X28</v>
          </cell>
          <cell r="C5612">
            <v>263245144</v>
          </cell>
          <cell r="D5612" t="str">
            <v>1.5</v>
          </cell>
          <cell r="E5612">
            <v>6</v>
          </cell>
          <cell r="H5612">
            <v>0</v>
          </cell>
          <cell r="I5612">
            <v>4</v>
          </cell>
        </row>
        <row r="5613">
          <cell r="A5613" t="str">
            <v>354710065060NEF+0250+15000</v>
          </cell>
          <cell r="B5613" t="str">
            <v>X28</v>
          </cell>
          <cell r="C5613">
            <v>263245060</v>
          </cell>
          <cell r="D5613" t="str">
            <v>1.75</v>
          </cell>
          <cell r="E5613">
            <v>7</v>
          </cell>
          <cell r="H5613">
            <v>0</v>
          </cell>
          <cell r="I5613">
            <v>4</v>
          </cell>
        </row>
        <row r="5614">
          <cell r="A5614" t="str">
            <v>354710065060NEF+0275+00000</v>
          </cell>
          <cell r="B5614" t="str">
            <v>X28</v>
          </cell>
          <cell r="C5614">
            <v>263245458</v>
          </cell>
          <cell r="D5614" t="str">
            <v>1.27</v>
          </cell>
          <cell r="E5614">
            <v>15</v>
          </cell>
          <cell r="H5614">
            <v>1</v>
          </cell>
          <cell r="I5614">
            <v>11</v>
          </cell>
        </row>
        <row r="5615">
          <cell r="A5615" t="str">
            <v>354710065060NEF+0275+02500</v>
          </cell>
          <cell r="B5615" t="str">
            <v>X28</v>
          </cell>
          <cell r="C5615">
            <v>263245375</v>
          </cell>
          <cell r="D5615">
            <v>1</v>
          </cell>
          <cell r="E5615">
            <v>8</v>
          </cell>
          <cell r="F5615">
            <v>1</v>
          </cell>
          <cell r="H5615">
            <v>1</v>
          </cell>
          <cell r="I5615">
            <v>8</v>
          </cell>
        </row>
        <row r="5616">
          <cell r="A5616" t="str">
            <v>354710065060NEF+0275+05000</v>
          </cell>
          <cell r="B5616" t="str">
            <v>X28</v>
          </cell>
          <cell r="C5616">
            <v>263245292</v>
          </cell>
          <cell r="D5616" t="str">
            <v>1.5</v>
          </cell>
          <cell r="E5616">
            <v>4</v>
          </cell>
          <cell r="F5616">
            <v>2</v>
          </cell>
          <cell r="H5616">
            <v>0</v>
          </cell>
          <cell r="I5616">
            <v>4</v>
          </cell>
        </row>
        <row r="5617">
          <cell r="A5617" t="str">
            <v>354710065060NEF+0275+07500</v>
          </cell>
          <cell r="B5617" t="str">
            <v>X28</v>
          </cell>
          <cell r="C5617">
            <v>263245219</v>
          </cell>
          <cell r="D5617" t="str">
            <v>1.14</v>
          </cell>
          <cell r="E5617">
            <v>8</v>
          </cell>
          <cell r="H5617">
            <v>0</v>
          </cell>
          <cell r="I5617">
            <v>7</v>
          </cell>
        </row>
        <row r="5618">
          <cell r="A5618" t="str">
            <v>354710065060NEF+0275+10000</v>
          </cell>
          <cell r="B5618" t="str">
            <v>X28</v>
          </cell>
          <cell r="C5618">
            <v>263245136</v>
          </cell>
          <cell r="D5618">
            <v>2</v>
          </cell>
          <cell r="E5618">
            <v>8</v>
          </cell>
          <cell r="H5618">
            <v>0</v>
          </cell>
          <cell r="I5618">
            <v>4</v>
          </cell>
        </row>
        <row r="5619">
          <cell r="A5619" t="str">
            <v>354710065060NEF+0275+12500</v>
          </cell>
          <cell r="B5619" t="str">
            <v>X28</v>
          </cell>
          <cell r="C5619">
            <v>263245052</v>
          </cell>
          <cell r="D5619" t="str">
            <v>1.5</v>
          </cell>
          <cell r="E5619">
            <v>6</v>
          </cell>
          <cell r="H5619">
            <v>0</v>
          </cell>
          <cell r="I5619">
            <v>4</v>
          </cell>
        </row>
        <row r="5620">
          <cell r="A5620" t="str">
            <v>354710065060NEF+0300+00000</v>
          </cell>
          <cell r="B5620" t="str">
            <v>X28</v>
          </cell>
          <cell r="C5620">
            <v>263245367</v>
          </cell>
          <cell r="D5620" t="str">
            <v>1.45</v>
          </cell>
          <cell r="E5620">
            <v>16</v>
          </cell>
          <cell r="H5620">
            <v>0</v>
          </cell>
          <cell r="I5620">
            <v>11</v>
          </cell>
        </row>
        <row r="5621">
          <cell r="A5621" t="str">
            <v>354710065060NEF+0300+02500</v>
          </cell>
          <cell r="B5621" t="str">
            <v>X28</v>
          </cell>
          <cell r="C5621">
            <v>263245284</v>
          </cell>
          <cell r="D5621" t="str">
            <v>1.14</v>
          </cell>
          <cell r="E5621">
            <v>8</v>
          </cell>
          <cell r="H5621">
            <v>0</v>
          </cell>
          <cell r="I5621">
            <v>7</v>
          </cell>
        </row>
        <row r="5622">
          <cell r="A5622" t="str">
            <v>354710065060NEF+0300+05000</v>
          </cell>
          <cell r="B5622" t="str">
            <v>X28</v>
          </cell>
          <cell r="C5622">
            <v>263245201</v>
          </cell>
          <cell r="D5622" t="str">
            <v>1.14</v>
          </cell>
          <cell r="E5622">
            <v>6</v>
          </cell>
          <cell r="F5622">
            <v>2</v>
          </cell>
          <cell r="H5622">
            <v>0</v>
          </cell>
          <cell r="I5622">
            <v>7</v>
          </cell>
        </row>
        <row r="5623">
          <cell r="A5623" t="str">
            <v>354710065060NEF+0300+07500</v>
          </cell>
          <cell r="B5623" t="str">
            <v>X28</v>
          </cell>
          <cell r="C5623">
            <v>263245128</v>
          </cell>
          <cell r="D5623" t="str">
            <v>1.75</v>
          </cell>
          <cell r="E5623">
            <v>7</v>
          </cell>
          <cell r="H5623">
            <v>0</v>
          </cell>
          <cell r="I5623">
            <v>4</v>
          </cell>
        </row>
        <row r="5624">
          <cell r="A5624" t="str">
            <v>354710065060NEF+0300+10000</v>
          </cell>
          <cell r="B5624" t="str">
            <v>X28</v>
          </cell>
          <cell r="C5624">
            <v>263245045</v>
          </cell>
          <cell r="D5624" t="str">
            <v>1.75</v>
          </cell>
          <cell r="E5624">
            <v>7</v>
          </cell>
          <cell r="H5624">
            <v>0</v>
          </cell>
          <cell r="I5624">
            <v>4</v>
          </cell>
        </row>
        <row r="5625">
          <cell r="A5625" t="str">
            <v>354710065060NEF+0325+00000</v>
          </cell>
          <cell r="B5625" t="str">
            <v>X28</v>
          </cell>
          <cell r="C5625">
            <v>263245276</v>
          </cell>
          <cell r="D5625">
            <v>2</v>
          </cell>
          <cell r="E5625">
            <v>10</v>
          </cell>
          <cell r="H5625">
            <v>0</v>
          </cell>
          <cell r="I5625">
            <v>5</v>
          </cell>
        </row>
        <row r="5626">
          <cell r="A5626" t="str">
            <v>354710065060NEF+0325+02500</v>
          </cell>
          <cell r="B5626" t="str">
            <v>X28</v>
          </cell>
          <cell r="C5626">
            <v>263245193</v>
          </cell>
          <cell r="D5626" t="str">
            <v>1.5</v>
          </cell>
          <cell r="E5626">
            <v>6</v>
          </cell>
          <cell r="H5626">
            <v>0</v>
          </cell>
          <cell r="I5626">
            <v>4</v>
          </cell>
        </row>
        <row r="5627">
          <cell r="A5627" t="str">
            <v>354710065060NEF+0325+05000</v>
          </cell>
          <cell r="B5627" t="str">
            <v>X28</v>
          </cell>
          <cell r="C5627">
            <v>263245110</v>
          </cell>
          <cell r="D5627" t="str">
            <v>1.25</v>
          </cell>
          <cell r="E5627">
            <v>2</v>
          </cell>
          <cell r="F5627">
            <v>3</v>
          </cell>
          <cell r="H5627">
            <v>0</v>
          </cell>
          <cell r="I5627">
            <v>4</v>
          </cell>
        </row>
        <row r="5628">
          <cell r="A5628" t="str">
            <v>354710065060NEF+0325+07500</v>
          </cell>
          <cell r="B5628" t="str">
            <v>X28</v>
          </cell>
          <cell r="C5628">
            <v>263245037</v>
          </cell>
          <cell r="D5628" t="str">
            <v>1.5</v>
          </cell>
          <cell r="E5628">
            <v>6</v>
          </cell>
          <cell r="H5628">
            <v>0</v>
          </cell>
          <cell r="I5628">
            <v>4</v>
          </cell>
        </row>
        <row r="5629">
          <cell r="A5629" t="str">
            <v>354710065060NEF+0350+00000</v>
          </cell>
          <cell r="B5629" t="str">
            <v>X28</v>
          </cell>
          <cell r="C5629">
            <v>263245185</v>
          </cell>
          <cell r="D5629">
            <v>1</v>
          </cell>
          <cell r="E5629">
            <v>4</v>
          </cell>
          <cell r="H5629">
            <v>0</v>
          </cell>
          <cell r="I5629">
            <v>4</v>
          </cell>
        </row>
        <row r="5630">
          <cell r="A5630" t="str">
            <v>354710065060NEF+0350+02500</v>
          </cell>
          <cell r="B5630" t="str">
            <v>X28</v>
          </cell>
          <cell r="C5630">
            <v>263245102</v>
          </cell>
          <cell r="D5630" t="str">
            <v>1.29</v>
          </cell>
          <cell r="E5630">
            <v>7</v>
          </cell>
          <cell r="F5630">
            <v>2</v>
          </cell>
          <cell r="H5630">
            <v>0</v>
          </cell>
          <cell r="I5630">
            <v>7</v>
          </cell>
        </row>
        <row r="5631">
          <cell r="A5631" t="str">
            <v>354710065060NEF+0350+05000</v>
          </cell>
          <cell r="B5631" t="str">
            <v>X28</v>
          </cell>
          <cell r="C5631">
            <v>263245029</v>
          </cell>
          <cell r="D5631" t="str">
            <v>.75</v>
          </cell>
          <cell r="E5631">
            <v>3</v>
          </cell>
          <cell r="H5631">
            <v>0</v>
          </cell>
          <cell r="I5631">
            <v>4</v>
          </cell>
        </row>
        <row r="5632">
          <cell r="A5632" t="str">
            <v>354710065060NEF+0375+00000</v>
          </cell>
          <cell r="B5632" t="str">
            <v>X28</v>
          </cell>
          <cell r="C5632">
            <v>263245094</v>
          </cell>
          <cell r="D5632" t="str">
            <v>1.5</v>
          </cell>
          <cell r="E5632">
            <v>6</v>
          </cell>
          <cell r="H5632">
            <v>0</v>
          </cell>
          <cell r="I5632">
            <v>4</v>
          </cell>
        </row>
        <row r="5633">
          <cell r="A5633" t="str">
            <v>354710065060NEF+0375+02500</v>
          </cell>
          <cell r="B5633" t="str">
            <v>X28</v>
          </cell>
          <cell r="C5633">
            <v>263245011</v>
          </cell>
          <cell r="D5633" t="str">
            <v>1.75</v>
          </cell>
          <cell r="E5633">
            <v>7</v>
          </cell>
          <cell r="H5633">
            <v>0</v>
          </cell>
          <cell r="I5633">
            <v>4</v>
          </cell>
        </row>
        <row r="5634">
          <cell r="A5634" t="str">
            <v>354710065060NEF+0400+00000</v>
          </cell>
          <cell r="B5634" t="str">
            <v>X28</v>
          </cell>
          <cell r="C5634">
            <v>263245003</v>
          </cell>
          <cell r="D5634" t="str">
            <v>1.5</v>
          </cell>
          <cell r="E5634">
            <v>6</v>
          </cell>
          <cell r="H5634">
            <v>0</v>
          </cell>
          <cell r="I5634">
            <v>4</v>
          </cell>
        </row>
        <row r="5635">
          <cell r="A5635" t="str">
            <v>354710065060NEF-0025+12500</v>
          </cell>
          <cell r="B5635" t="str">
            <v>X28</v>
          </cell>
          <cell r="C5635">
            <v>263246134</v>
          </cell>
          <cell r="D5635" t="str">
            <v>1.5</v>
          </cell>
          <cell r="E5635">
            <v>6</v>
          </cell>
          <cell r="H5635">
            <v>0</v>
          </cell>
          <cell r="I5635">
            <v>4</v>
          </cell>
        </row>
        <row r="5636">
          <cell r="A5636" t="str">
            <v>354710065060NEF-0025+15000</v>
          </cell>
          <cell r="B5636" t="str">
            <v>X28</v>
          </cell>
          <cell r="C5636">
            <v>263246050</v>
          </cell>
          <cell r="D5636" t="str">
            <v>1.5</v>
          </cell>
          <cell r="E5636">
            <v>6</v>
          </cell>
          <cell r="H5636">
            <v>0</v>
          </cell>
          <cell r="I5636">
            <v>4</v>
          </cell>
        </row>
        <row r="5637">
          <cell r="A5637" t="str">
            <v>354710065060NEF-0025+17500</v>
          </cell>
          <cell r="B5637" t="str">
            <v>X28</v>
          </cell>
          <cell r="C5637">
            <v>263245979</v>
          </cell>
          <cell r="D5637" t="str">
            <v>1.5</v>
          </cell>
          <cell r="E5637">
            <v>6</v>
          </cell>
          <cell r="H5637">
            <v>0</v>
          </cell>
          <cell r="I5637">
            <v>4</v>
          </cell>
        </row>
        <row r="5638">
          <cell r="A5638" t="str">
            <v>354710065060NEF-0025+20000</v>
          </cell>
          <cell r="B5638" t="str">
            <v>X28</v>
          </cell>
          <cell r="C5638">
            <v>263245896</v>
          </cell>
          <cell r="D5638" t="str">
            <v>1.5</v>
          </cell>
          <cell r="E5638">
            <v>6</v>
          </cell>
          <cell r="H5638">
            <v>0</v>
          </cell>
          <cell r="I5638">
            <v>4</v>
          </cell>
        </row>
        <row r="5639">
          <cell r="A5639" t="str">
            <v>354710065060NEF-0050+15000</v>
          </cell>
          <cell r="B5639" t="str">
            <v>X28</v>
          </cell>
          <cell r="C5639">
            <v>263246142</v>
          </cell>
          <cell r="D5639" t="str">
            <v>1.4</v>
          </cell>
          <cell r="E5639">
            <v>5</v>
          </cell>
          <cell r="F5639">
            <v>2</v>
          </cell>
          <cell r="H5639">
            <v>0</v>
          </cell>
          <cell r="I5639">
            <v>5</v>
          </cell>
        </row>
        <row r="5640">
          <cell r="A5640" t="str">
            <v>354710065060NEF-0050+17500</v>
          </cell>
          <cell r="B5640" t="str">
            <v>X28</v>
          </cell>
          <cell r="C5640">
            <v>263246068</v>
          </cell>
          <cell r="D5640">
            <v>1</v>
          </cell>
          <cell r="E5640">
            <v>5</v>
          </cell>
          <cell r="H5640">
            <v>0</v>
          </cell>
          <cell r="I5640">
            <v>5</v>
          </cell>
        </row>
        <row r="5641">
          <cell r="A5641" t="str">
            <v>354710065060NEF-0050+20000</v>
          </cell>
          <cell r="B5641" t="str">
            <v>X28</v>
          </cell>
          <cell r="C5641">
            <v>263245987</v>
          </cell>
          <cell r="D5641" t="str">
            <v>1.25</v>
          </cell>
          <cell r="E5641">
            <v>5</v>
          </cell>
          <cell r="H5641">
            <v>0</v>
          </cell>
          <cell r="I5641">
            <v>4</v>
          </cell>
        </row>
        <row r="5642">
          <cell r="A5642" t="str">
            <v>354710065060NEF-0075+17500</v>
          </cell>
          <cell r="B5642" t="str">
            <v>X28</v>
          </cell>
          <cell r="C5642">
            <v>263246159</v>
          </cell>
          <cell r="D5642" t="str">
            <v>1.2</v>
          </cell>
          <cell r="E5642">
            <v>6</v>
          </cell>
          <cell r="H5642">
            <v>0</v>
          </cell>
          <cell r="I5642">
            <v>5</v>
          </cell>
        </row>
        <row r="5643">
          <cell r="A5643" t="str">
            <v>354710065060NEF-0075+20000</v>
          </cell>
          <cell r="B5643" t="str">
            <v>X28</v>
          </cell>
          <cell r="C5643">
            <v>263246076</v>
          </cell>
          <cell r="D5643" t="str">
            <v>1.5</v>
          </cell>
          <cell r="E5643">
            <v>6</v>
          </cell>
          <cell r="H5643">
            <v>0</v>
          </cell>
          <cell r="I5643">
            <v>4</v>
          </cell>
        </row>
        <row r="5644">
          <cell r="A5644" t="str">
            <v>354710065060NEF-0100+20000</v>
          </cell>
          <cell r="B5644" t="str">
            <v>X28</v>
          </cell>
          <cell r="C5644">
            <v>263246167</v>
          </cell>
          <cell r="D5644">
            <v>2</v>
          </cell>
          <cell r="E5644">
            <v>8</v>
          </cell>
          <cell r="H5644">
            <v>0</v>
          </cell>
          <cell r="I5644">
            <v>4</v>
          </cell>
        </row>
        <row r="5645">
          <cell r="A5645" t="str">
            <v>3547100650675EF+0000+10000</v>
          </cell>
          <cell r="B5645" t="str">
            <v>X28</v>
          </cell>
          <cell r="C5645">
            <v>214465213</v>
          </cell>
          <cell r="D5645">
            <v>9</v>
          </cell>
          <cell r="H5645">
            <v>0</v>
          </cell>
          <cell r="I5645">
            <v>0</v>
          </cell>
        </row>
        <row r="5646">
          <cell r="A5646" t="str">
            <v>3547100650675EF+0000+12500</v>
          </cell>
          <cell r="B5646" t="str">
            <v>X28</v>
          </cell>
          <cell r="C5646">
            <v>214465130</v>
          </cell>
          <cell r="D5646">
            <v>9</v>
          </cell>
          <cell r="H5646">
            <v>0</v>
          </cell>
          <cell r="I5646">
            <v>0</v>
          </cell>
        </row>
        <row r="5647">
          <cell r="A5647" t="str">
            <v>3547100650675EF+0000+15000</v>
          </cell>
          <cell r="B5647" t="str">
            <v>X28</v>
          </cell>
          <cell r="C5647">
            <v>214465056</v>
          </cell>
          <cell r="D5647">
            <v>9</v>
          </cell>
          <cell r="H5647">
            <v>0</v>
          </cell>
          <cell r="I5647">
            <v>0</v>
          </cell>
        </row>
        <row r="5648">
          <cell r="A5648" t="str">
            <v>3547100650675EF+0000+17500</v>
          </cell>
          <cell r="B5648" t="str">
            <v>X28</v>
          </cell>
          <cell r="C5648">
            <v>214464976</v>
          </cell>
          <cell r="D5648">
            <v>9</v>
          </cell>
          <cell r="H5648">
            <v>0</v>
          </cell>
          <cell r="I5648">
            <v>0</v>
          </cell>
        </row>
        <row r="5649">
          <cell r="A5649" t="str">
            <v>3547100650675EF+0000+20000</v>
          </cell>
          <cell r="B5649" t="str">
            <v>X28</v>
          </cell>
          <cell r="C5649">
            <v>214464893</v>
          </cell>
          <cell r="D5649">
            <v>9</v>
          </cell>
          <cell r="H5649">
            <v>0</v>
          </cell>
          <cell r="I5649">
            <v>0</v>
          </cell>
        </row>
        <row r="5650">
          <cell r="A5650" t="str">
            <v>3547100650675EF+0025+07500</v>
          </cell>
          <cell r="B5650" t="str">
            <v>X28</v>
          </cell>
          <cell r="C5650">
            <v>214465205</v>
          </cell>
          <cell r="D5650">
            <v>9</v>
          </cell>
          <cell r="H5650">
            <v>0</v>
          </cell>
          <cell r="I5650">
            <v>0</v>
          </cell>
        </row>
        <row r="5651">
          <cell r="A5651" t="str">
            <v>3547100650675EF+0025+10000</v>
          </cell>
          <cell r="B5651" t="str">
            <v>X28</v>
          </cell>
          <cell r="C5651">
            <v>214465122</v>
          </cell>
          <cell r="D5651">
            <v>9</v>
          </cell>
          <cell r="H5651">
            <v>0</v>
          </cell>
          <cell r="I5651">
            <v>0</v>
          </cell>
        </row>
        <row r="5652">
          <cell r="A5652" t="str">
            <v>3547100650675EF+0025+12500</v>
          </cell>
          <cell r="B5652" t="str">
            <v>X28</v>
          </cell>
          <cell r="C5652">
            <v>214465049</v>
          </cell>
          <cell r="D5652">
            <v>9</v>
          </cell>
          <cell r="H5652">
            <v>0</v>
          </cell>
          <cell r="I5652">
            <v>0</v>
          </cell>
        </row>
        <row r="5653">
          <cell r="A5653" t="str">
            <v>3547100650675EF+0025+15000</v>
          </cell>
          <cell r="B5653" t="str">
            <v>X28</v>
          </cell>
          <cell r="C5653">
            <v>214464968</v>
          </cell>
          <cell r="D5653">
            <v>9</v>
          </cell>
          <cell r="H5653">
            <v>0</v>
          </cell>
          <cell r="I5653">
            <v>0</v>
          </cell>
        </row>
        <row r="5654">
          <cell r="A5654" t="str">
            <v>3547100650675EF+0025+17500</v>
          </cell>
          <cell r="B5654" t="str">
            <v>X28</v>
          </cell>
          <cell r="C5654">
            <v>214464885</v>
          </cell>
          <cell r="D5654">
            <v>9</v>
          </cell>
          <cell r="H5654">
            <v>0</v>
          </cell>
          <cell r="I5654">
            <v>0</v>
          </cell>
        </row>
        <row r="5655">
          <cell r="A5655" t="str">
            <v>3547100650675EF+0025+20000</v>
          </cell>
          <cell r="B5655" t="str">
            <v>X28</v>
          </cell>
          <cell r="C5655">
            <v>214464802</v>
          </cell>
          <cell r="D5655">
            <v>9</v>
          </cell>
          <cell r="H5655">
            <v>0</v>
          </cell>
          <cell r="I5655">
            <v>0</v>
          </cell>
        </row>
        <row r="5656">
          <cell r="A5656" t="str">
            <v>3547100650675EF+0050+05000</v>
          </cell>
          <cell r="B5656" t="str">
            <v>X28</v>
          </cell>
          <cell r="C5656">
            <v>214465197</v>
          </cell>
          <cell r="D5656">
            <v>9</v>
          </cell>
          <cell r="H5656">
            <v>0</v>
          </cell>
          <cell r="I5656">
            <v>0</v>
          </cell>
        </row>
        <row r="5657">
          <cell r="A5657" t="str">
            <v>3547100650675EF+0050+07500</v>
          </cell>
          <cell r="B5657" t="str">
            <v>X28</v>
          </cell>
          <cell r="C5657">
            <v>214465114</v>
          </cell>
          <cell r="D5657">
            <v>9</v>
          </cell>
          <cell r="H5657">
            <v>0</v>
          </cell>
          <cell r="I5657">
            <v>0</v>
          </cell>
        </row>
        <row r="5658">
          <cell r="A5658" t="str">
            <v>3547100650675EF+0050+10000</v>
          </cell>
          <cell r="B5658" t="str">
            <v>X28</v>
          </cell>
          <cell r="C5658">
            <v>214465031</v>
          </cell>
          <cell r="D5658">
            <v>9</v>
          </cell>
          <cell r="H5658">
            <v>0</v>
          </cell>
          <cell r="I5658">
            <v>0</v>
          </cell>
        </row>
        <row r="5659">
          <cell r="A5659" t="str">
            <v>3547100650675EF+0050+12500</v>
          </cell>
          <cell r="B5659" t="str">
            <v>X28</v>
          </cell>
          <cell r="C5659">
            <v>214464950</v>
          </cell>
          <cell r="D5659">
            <v>9</v>
          </cell>
          <cell r="H5659">
            <v>0</v>
          </cell>
          <cell r="I5659">
            <v>0</v>
          </cell>
        </row>
        <row r="5660">
          <cell r="A5660" t="str">
            <v>3547100650675EF+0050+15000</v>
          </cell>
          <cell r="B5660" t="str">
            <v>X28</v>
          </cell>
          <cell r="C5660">
            <v>214464877</v>
          </cell>
          <cell r="D5660">
            <v>9</v>
          </cell>
          <cell r="H5660">
            <v>0</v>
          </cell>
          <cell r="I5660">
            <v>0</v>
          </cell>
        </row>
        <row r="5661">
          <cell r="A5661" t="str">
            <v>3547100650675EF+0050+17500</v>
          </cell>
          <cell r="B5661" t="str">
            <v>X28</v>
          </cell>
          <cell r="C5661">
            <v>214464794</v>
          </cell>
          <cell r="D5661">
            <v>9</v>
          </cell>
          <cell r="H5661">
            <v>0</v>
          </cell>
          <cell r="I5661">
            <v>0</v>
          </cell>
        </row>
        <row r="5662">
          <cell r="A5662" t="str">
            <v>3547100650675EF+0050+20000</v>
          </cell>
          <cell r="B5662" t="str">
            <v>X28</v>
          </cell>
          <cell r="C5662">
            <v>214464711</v>
          </cell>
          <cell r="D5662">
            <v>9</v>
          </cell>
          <cell r="H5662">
            <v>0</v>
          </cell>
          <cell r="I5662">
            <v>0</v>
          </cell>
        </row>
        <row r="5663">
          <cell r="A5663" t="str">
            <v>3547100650675EF+0075+02500</v>
          </cell>
          <cell r="B5663" t="str">
            <v>X28</v>
          </cell>
          <cell r="C5663">
            <v>214465189</v>
          </cell>
          <cell r="D5663">
            <v>9</v>
          </cell>
          <cell r="H5663">
            <v>0</v>
          </cell>
          <cell r="I5663">
            <v>0</v>
          </cell>
        </row>
        <row r="5664">
          <cell r="A5664" t="str">
            <v>3547100650675EF+0075+05000</v>
          </cell>
          <cell r="B5664" t="str">
            <v>X28</v>
          </cell>
          <cell r="C5664">
            <v>214465106</v>
          </cell>
          <cell r="D5664">
            <v>9</v>
          </cell>
          <cell r="H5664">
            <v>0</v>
          </cell>
          <cell r="I5664">
            <v>0</v>
          </cell>
        </row>
        <row r="5665">
          <cell r="A5665" t="str">
            <v>3547100650675EF+0075+07500</v>
          </cell>
          <cell r="B5665" t="str">
            <v>X28</v>
          </cell>
          <cell r="C5665">
            <v>214465023</v>
          </cell>
          <cell r="D5665">
            <v>9</v>
          </cell>
          <cell r="H5665">
            <v>0</v>
          </cell>
          <cell r="I5665">
            <v>0</v>
          </cell>
        </row>
        <row r="5666">
          <cell r="A5666" t="str">
            <v>3547100650675EF+0075+10000</v>
          </cell>
          <cell r="B5666" t="str">
            <v>X28</v>
          </cell>
          <cell r="C5666">
            <v>214464943</v>
          </cell>
          <cell r="D5666">
            <v>9</v>
          </cell>
          <cell r="H5666">
            <v>0</v>
          </cell>
          <cell r="I5666">
            <v>0</v>
          </cell>
        </row>
        <row r="5667">
          <cell r="A5667" t="str">
            <v>3547100650675EF+0075+12500</v>
          </cell>
          <cell r="B5667" t="str">
            <v>X28</v>
          </cell>
          <cell r="C5667">
            <v>214464869</v>
          </cell>
          <cell r="D5667">
            <v>9</v>
          </cell>
          <cell r="H5667">
            <v>0</v>
          </cell>
          <cell r="I5667">
            <v>0</v>
          </cell>
        </row>
        <row r="5668">
          <cell r="A5668" t="str">
            <v>3547100650675EF+0075+15000</v>
          </cell>
          <cell r="B5668" t="str">
            <v>X28</v>
          </cell>
          <cell r="C5668">
            <v>214464786</v>
          </cell>
          <cell r="D5668">
            <v>9</v>
          </cell>
          <cell r="H5668">
            <v>0</v>
          </cell>
          <cell r="I5668">
            <v>0</v>
          </cell>
        </row>
        <row r="5669">
          <cell r="A5669" t="str">
            <v>3547100650675EF+0075+17500</v>
          </cell>
          <cell r="B5669" t="str">
            <v>X28</v>
          </cell>
          <cell r="C5669">
            <v>214464703</v>
          </cell>
          <cell r="D5669">
            <v>9</v>
          </cell>
          <cell r="H5669">
            <v>0</v>
          </cell>
          <cell r="I5669">
            <v>0</v>
          </cell>
        </row>
        <row r="5670">
          <cell r="A5670" t="str">
            <v>3547100650675EF+0075+20000</v>
          </cell>
          <cell r="B5670" t="str">
            <v>X28</v>
          </cell>
          <cell r="C5670">
            <v>214464620</v>
          </cell>
          <cell r="D5670">
            <v>9</v>
          </cell>
          <cell r="H5670">
            <v>0</v>
          </cell>
          <cell r="I5670">
            <v>0</v>
          </cell>
        </row>
        <row r="5671">
          <cell r="A5671" t="str">
            <v>3547100650675EF+0100+00000</v>
          </cell>
          <cell r="B5671" t="str">
            <v>X28</v>
          </cell>
          <cell r="C5671">
            <v>214465171</v>
          </cell>
          <cell r="D5671">
            <v>9</v>
          </cell>
          <cell r="H5671">
            <v>0</v>
          </cell>
          <cell r="I5671">
            <v>0</v>
          </cell>
        </row>
        <row r="5672">
          <cell r="A5672" t="str">
            <v>3547100650675EF+0100+02500</v>
          </cell>
          <cell r="B5672" t="str">
            <v>X28</v>
          </cell>
          <cell r="C5672">
            <v>214465098</v>
          </cell>
          <cell r="D5672">
            <v>9</v>
          </cell>
          <cell r="H5672">
            <v>0</v>
          </cell>
          <cell r="I5672">
            <v>0</v>
          </cell>
        </row>
        <row r="5673">
          <cell r="A5673" t="str">
            <v>3547100650675EF+0100+05000</v>
          </cell>
          <cell r="B5673" t="str">
            <v>X28</v>
          </cell>
          <cell r="C5673">
            <v>214465015</v>
          </cell>
          <cell r="D5673">
            <v>9</v>
          </cell>
          <cell r="H5673">
            <v>0</v>
          </cell>
          <cell r="I5673">
            <v>0</v>
          </cell>
        </row>
        <row r="5674">
          <cell r="A5674" t="str">
            <v>3547100650675EF+0100+07500</v>
          </cell>
          <cell r="B5674" t="str">
            <v>X28</v>
          </cell>
          <cell r="C5674">
            <v>214464935</v>
          </cell>
          <cell r="D5674">
            <v>9</v>
          </cell>
          <cell r="H5674">
            <v>0</v>
          </cell>
          <cell r="I5674">
            <v>0</v>
          </cell>
        </row>
        <row r="5675">
          <cell r="A5675" t="str">
            <v>3547100650675EF+0100+10000</v>
          </cell>
          <cell r="B5675" t="str">
            <v>X28</v>
          </cell>
          <cell r="C5675">
            <v>214464851</v>
          </cell>
          <cell r="D5675">
            <v>9</v>
          </cell>
          <cell r="H5675">
            <v>0</v>
          </cell>
          <cell r="I5675">
            <v>0</v>
          </cell>
        </row>
        <row r="5676">
          <cell r="A5676" t="str">
            <v>3547100650675EF+0100+12500</v>
          </cell>
          <cell r="B5676" t="str">
            <v>X28</v>
          </cell>
          <cell r="C5676">
            <v>214464778</v>
          </cell>
          <cell r="D5676">
            <v>9</v>
          </cell>
          <cell r="H5676">
            <v>0</v>
          </cell>
          <cell r="I5676">
            <v>0</v>
          </cell>
        </row>
        <row r="5677">
          <cell r="A5677" t="str">
            <v>3547100650675EF+0100+15000</v>
          </cell>
          <cell r="B5677" t="str">
            <v>X28</v>
          </cell>
          <cell r="C5677">
            <v>214464695</v>
          </cell>
          <cell r="D5677">
            <v>9</v>
          </cell>
          <cell r="H5677">
            <v>0</v>
          </cell>
          <cell r="I5677">
            <v>0</v>
          </cell>
        </row>
        <row r="5678">
          <cell r="A5678" t="str">
            <v>3547100650675EF+0100+17500</v>
          </cell>
          <cell r="B5678" t="str">
            <v>X28</v>
          </cell>
          <cell r="C5678">
            <v>214464612</v>
          </cell>
          <cell r="D5678">
            <v>9</v>
          </cell>
          <cell r="H5678">
            <v>0</v>
          </cell>
          <cell r="I5678">
            <v>0</v>
          </cell>
        </row>
        <row r="5679">
          <cell r="A5679" t="str">
            <v>3547100650675EF+0100+20000</v>
          </cell>
          <cell r="B5679" t="str">
            <v>X28</v>
          </cell>
          <cell r="C5679">
            <v>214464539</v>
          </cell>
          <cell r="D5679">
            <v>9</v>
          </cell>
          <cell r="H5679">
            <v>0</v>
          </cell>
          <cell r="I5679">
            <v>0</v>
          </cell>
        </row>
        <row r="5680">
          <cell r="A5680" t="str">
            <v>3547100650675EF+0125+00000</v>
          </cell>
          <cell r="B5680" t="str">
            <v>X28</v>
          </cell>
          <cell r="C5680">
            <v>214465080</v>
          </cell>
          <cell r="D5680">
            <v>9</v>
          </cell>
          <cell r="H5680">
            <v>0</v>
          </cell>
          <cell r="I5680">
            <v>0</v>
          </cell>
        </row>
        <row r="5681">
          <cell r="A5681" t="str">
            <v>3547100650675EF+0125+02500</v>
          </cell>
          <cell r="B5681" t="str">
            <v>X28</v>
          </cell>
          <cell r="C5681">
            <v>214465007</v>
          </cell>
          <cell r="D5681">
            <v>9</v>
          </cell>
          <cell r="H5681">
            <v>0</v>
          </cell>
          <cell r="I5681">
            <v>0</v>
          </cell>
        </row>
        <row r="5682">
          <cell r="A5682" t="str">
            <v>3547100650675EF+0125+05000</v>
          </cell>
          <cell r="B5682" t="str">
            <v>X28</v>
          </cell>
          <cell r="C5682">
            <v>214464927</v>
          </cell>
          <cell r="D5682">
            <v>9</v>
          </cell>
          <cell r="H5682">
            <v>0</v>
          </cell>
          <cell r="I5682">
            <v>0</v>
          </cell>
        </row>
        <row r="5683">
          <cell r="A5683" t="str">
            <v>3547100650675EF+0125+07500</v>
          </cell>
          <cell r="B5683" t="str">
            <v>X28</v>
          </cell>
          <cell r="C5683">
            <v>214464844</v>
          </cell>
          <cell r="D5683">
            <v>9</v>
          </cell>
          <cell r="H5683">
            <v>0</v>
          </cell>
          <cell r="I5683">
            <v>0</v>
          </cell>
        </row>
        <row r="5684">
          <cell r="A5684" t="str">
            <v>3547100650675EF+0125+10000</v>
          </cell>
          <cell r="B5684" t="str">
            <v>X28</v>
          </cell>
          <cell r="C5684">
            <v>214464760</v>
          </cell>
          <cell r="D5684">
            <v>9</v>
          </cell>
          <cell r="H5684">
            <v>0</v>
          </cell>
          <cell r="I5684">
            <v>0</v>
          </cell>
        </row>
        <row r="5685">
          <cell r="A5685" t="str">
            <v>3547100650675EF+0125+12500</v>
          </cell>
          <cell r="B5685" t="str">
            <v>X28</v>
          </cell>
          <cell r="C5685">
            <v>214464687</v>
          </cell>
          <cell r="D5685">
            <v>9</v>
          </cell>
          <cell r="H5685">
            <v>0</v>
          </cell>
          <cell r="I5685">
            <v>0</v>
          </cell>
        </row>
        <row r="5686">
          <cell r="A5686" t="str">
            <v>3547100650675EF+0125+15000</v>
          </cell>
          <cell r="B5686" t="str">
            <v>X28</v>
          </cell>
          <cell r="C5686">
            <v>214464604</v>
          </cell>
          <cell r="D5686">
            <v>9</v>
          </cell>
          <cell r="H5686">
            <v>0</v>
          </cell>
          <cell r="I5686">
            <v>0</v>
          </cell>
        </row>
        <row r="5687">
          <cell r="A5687" t="str">
            <v>3547100650675EF+0125+17500</v>
          </cell>
          <cell r="B5687" t="str">
            <v>X28</v>
          </cell>
          <cell r="C5687">
            <v>214464521</v>
          </cell>
          <cell r="D5687">
            <v>9</v>
          </cell>
          <cell r="H5687">
            <v>0</v>
          </cell>
          <cell r="I5687">
            <v>0</v>
          </cell>
        </row>
        <row r="5688">
          <cell r="A5688" t="str">
            <v>3547100650675EF+0125+20000</v>
          </cell>
          <cell r="B5688" t="str">
            <v>X28</v>
          </cell>
          <cell r="C5688">
            <v>214464448</v>
          </cell>
          <cell r="D5688">
            <v>9</v>
          </cell>
          <cell r="H5688">
            <v>0</v>
          </cell>
          <cell r="I5688">
            <v>0</v>
          </cell>
        </row>
        <row r="5689">
          <cell r="A5689" t="str">
            <v>3547100650675EF+0150+00000</v>
          </cell>
          <cell r="B5689" t="str">
            <v>X28</v>
          </cell>
          <cell r="C5689">
            <v>214464992</v>
          </cell>
          <cell r="D5689">
            <v>9</v>
          </cell>
          <cell r="H5689">
            <v>0</v>
          </cell>
          <cell r="I5689">
            <v>0</v>
          </cell>
        </row>
        <row r="5690">
          <cell r="A5690" t="str">
            <v>3547100650675EF+0150+02500</v>
          </cell>
          <cell r="B5690" t="str">
            <v>X28</v>
          </cell>
          <cell r="C5690">
            <v>214464919</v>
          </cell>
          <cell r="D5690">
            <v>9</v>
          </cell>
          <cell r="H5690">
            <v>0</v>
          </cell>
          <cell r="I5690">
            <v>0</v>
          </cell>
        </row>
        <row r="5691">
          <cell r="A5691" t="str">
            <v>3547100650675EF+0150+05000</v>
          </cell>
          <cell r="B5691" t="str">
            <v>X28</v>
          </cell>
          <cell r="C5691">
            <v>214464836</v>
          </cell>
          <cell r="D5691">
            <v>9</v>
          </cell>
          <cell r="H5691">
            <v>0</v>
          </cell>
          <cell r="I5691">
            <v>0</v>
          </cell>
        </row>
        <row r="5692">
          <cell r="A5692" t="str">
            <v>3547100650675EF+0150+07500</v>
          </cell>
          <cell r="B5692" t="str">
            <v>X28</v>
          </cell>
          <cell r="C5692">
            <v>214464752</v>
          </cell>
          <cell r="D5692">
            <v>9</v>
          </cell>
          <cell r="H5692">
            <v>0</v>
          </cell>
          <cell r="I5692">
            <v>0</v>
          </cell>
        </row>
        <row r="5693">
          <cell r="A5693" t="str">
            <v>3547100650675EF+0150+10000</v>
          </cell>
          <cell r="B5693" t="str">
            <v>X28</v>
          </cell>
          <cell r="C5693">
            <v>214464679</v>
          </cell>
          <cell r="D5693">
            <v>9</v>
          </cell>
          <cell r="H5693">
            <v>0</v>
          </cell>
          <cell r="I5693">
            <v>0</v>
          </cell>
        </row>
        <row r="5694">
          <cell r="A5694" t="str">
            <v>3547100650675EF+0150+12500</v>
          </cell>
          <cell r="B5694" t="str">
            <v>X28</v>
          </cell>
          <cell r="C5694">
            <v>214464596</v>
          </cell>
          <cell r="D5694">
            <v>9</v>
          </cell>
          <cell r="H5694">
            <v>0</v>
          </cell>
          <cell r="I5694">
            <v>0</v>
          </cell>
        </row>
        <row r="5695">
          <cell r="A5695" t="str">
            <v>3547100650675EF+0150+15000</v>
          </cell>
          <cell r="B5695" t="str">
            <v>X28</v>
          </cell>
          <cell r="C5695">
            <v>214464513</v>
          </cell>
          <cell r="D5695">
            <v>9</v>
          </cell>
          <cell r="H5695">
            <v>0</v>
          </cell>
          <cell r="I5695">
            <v>0</v>
          </cell>
        </row>
        <row r="5696">
          <cell r="A5696" t="str">
            <v>3547100650675EF+0150+17500</v>
          </cell>
          <cell r="B5696" t="str">
            <v>X28</v>
          </cell>
          <cell r="C5696">
            <v>214464430</v>
          </cell>
          <cell r="D5696">
            <v>9</v>
          </cell>
          <cell r="H5696">
            <v>0</v>
          </cell>
          <cell r="I5696">
            <v>0</v>
          </cell>
        </row>
        <row r="5697">
          <cell r="A5697" t="str">
            <v>3547100650675EF+0150+20000</v>
          </cell>
          <cell r="B5697" t="str">
            <v>X28</v>
          </cell>
          <cell r="C5697">
            <v>214464356</v>
          </cell>
          <cell r="D5697">
            <v>9</v>
          </cell>
          <cell r="H5697">
            <v>0</v>
          </cell>
          <cell r="I5697">
            <v>0</v>
          </cell>
        </row>
        <row r="5698">
          <cell r="A5698" t="str">
            <v>3547100650675EF+0175+00000</v>
          </cell>
          <cell r="B5698" t="str">
            <v>X28</v>
          </cell>
          <cell r="C5698">
            <v>214464901</v>
          </cell>
          <cell r="D5698">
            <v>9</v>
          </cell>
          <cell r="H5698">
            <v>0</v>
          </cell>
          <cell r="I5698">
            <v>0</v>
          </cell>
        </row>
        <row r="5699">
          <cell r="A5699" t="str">
            <v>3547100650675EF+0175+02500</v>
          </cell>
          <cell r="B5699" t="str">
            <v>X28</v>
          </cell>
          <cell r="C5699">
            <v>214464828</v>
          </cell>
          <cell r="D5699">
            <v>9</v>
          </cell>
          <cell r="H5699">
            <v>0</v>
          </cell>
          <cell r="I5699">
            <v>0</v>
          </cell>
        </row>
        <row r="5700">
          <cell r="A5700" t="str">
            <v>3547100650675EF+0175+05000</v>
          </cell>
          <cell r="B5700" t="str">
            <v>X28</v>
          </cell>
          <cell r="C5700">
            <v>214464745</v>
          </cell>
          <cell r="D5700">
            <v>9</v>
          </cell>
          <cell r="H5700">
            <v>0</v>
          </cell>
          <cell r="I5700">
            <v>0</v>
          </cell>
        </row>
        <row r="5701">
          <cell r="A5701" t="str">
            <v>3547100650675EF+0175+07500</v>
          </cell>
          <cell r="B5701" t="str">
            <v>X28</v>
          </cell>
          <cell r="C5701">
            <v>214464661</v>
          </cell>
          <cell r="D5701">
            <v>9</v>
          </cell>
          <cell r="H5701">
            <v>0</v>
          </cell>
          <cell r="I5701">
            <v>0</v>
          </cell>
        </row>
        <row r="5702">
          <cell r="A5702" t="str">
            <v>3547100650675EF+0175+10000</v>
          </cell>
          <cell r="B5702" t="str">
            <v>X28</v>
          </cell>
          <cell r="C5702">
            <v>214464588</v>
          </cell>
          <cell r="D5702">
            <v>9</v>
          </cell>
          <cell r="H5702">
            <v>0</v>
          </cell>
          <cell r="I5702">
            <v>0</v>
          </cell>
        </row>
        <row r="5703">
          <cell r="A5703" t="str">
            <v>3547100650675EF+0175+12500</v>
          </cell>
          <cell r="B5703" t="str">
            <v>X28</v>
          </cell>
          <cell r="C5703">
            <v>214464505</v>
          </cell>
          <cell r="D5703">
            <v>9</v>
          </cell>
          <cell r="H5703">
            <v>0</v>
          </cell>
          <cell r="I5703">
            <v>0</v>
          </cell>
        </row>
        <row r="5704">
          <cell r="A5704" t="str">
            <v>3547100650675EF+0175+15000</v>
          </cell>
          <cell r="B5704" t="str">
            <v>X28</v>
          </cell>
          <cell r="C5704">
            <v>214464422</v>
          </cell>
          <cell r="D5704">
            <v>9</v>
          </cell>
          <cell r="H5704">
            <v>0</v>
          </cell>
          <cell r="I5704">
            <v>0</v>
          </cell>
        </row>
        <row r="5705">
          <cell r="A5705" t="str">
            <v>3547100650675EF+0175+17500</v>
          </cell>
          <cell r="B5705" t="str">
            <v>X28</v>
          </cell>
          <cell r="C5705">
            <v>214464349</v>
          </cell>
          <cell r="D5705">
            <v>9</v>
          </cell>
          <cell r="H5705">
            <v>0</v>
          </cell>
          <cell r="I5705">
            <v>0</v>
          </cell>
        </row>
        <row r="5706">
          <cell r="A5706" t="str">
            <v>3547100650675EF+0175+20000</v>
          </cell>
          <cell r="B5706" t="str">
            <v>X28</v>
          </cell>
          <cell r="C5706">
            <v>214464265</v>
          </cell>
          <cell r="D5706">
            <v>9</v>
          </cell>
          <cell r="H5706">
            <v>0</v>
          </cell>
          <cell r="I5706">
            <v>0</v>
          </cell>
        </row>
        <row r="5707">
          <cell r="A5707" t="str">
            <v>3547100650675EF+0200+00000</v>
          </cell>
          <cell r="B5707" t="str">
            <v>X28</v>
          </cell>
          <cell r="C5707">
            <v>214464810</v>
          </cell>
          <cell r="D5707">
            <v>9</v>
          </cell>
          <cell r="H5707">
            <v>0</v>
          </cell>
          <cell r="I5707">
            <v>0</v>
          </cell>
        </row>
        <row r="5708">
          <cell r="A5708" t="str">
            <v>3547100650675EF+0200+02500</v>
          </cell>
          <cell r="B5708" t="str">
            <v>X28</v>
          </cell>
          <cell r="C5708">
            <v>214464737</v>
          </cell>
          <cell r="D5708">
            <v>9</v>
          </cell>
          <cell r="H5708">
            <v>0</v>
          </cell>
          <cell r="I5708">
            <v>0</v>
          </cell>
        </row>
        <row r="5709">
          <cell r="A5709" t="str">
            <v>3547100650675EF+0200+05000</v>
          </cell>
          <cell r="B5709" t="str">
            <v>X28</v>
          </cell>
          <cell r="C5709">
            <v>214464653</v>
          </cell>
          <cell r="D5709">
            <v>9</v>
          </cell>
          <cell r="H5709">
            <v>0</v>
          </cell>
          <cell r="I5709">
            <v>0</v>
          </cell>
        </row>
        <row r="5710">
          <cell r="A5710" t="str">
            <v>3547100650675EF+0200+07500</v>
          </cell>
          <cell r="B5710" t="str">
            <v>X28</v>
          </cell>
          <cell r="C5710">
            <v>214464570</v>
          </cell>
          <cell r="D5710">
            <v>9</v>
          </cell>
          <cell r="H5710">
            <v>0</v>
          </cell>
          <cell r="I5710">
            <v>0</v>
          </cell>
        </row>
        <row r="5711">
          <cell r="A5711" t="str">
            <v>3547100650675EF+0200+10000</v>
          </cell>
          <cell r="B5711" t="str">
            <v>X28</v>
          </cell>
          <cell r="C5711">
            <v>214464497</v>
          </cell>
          <cell r="D5711">
            <v>9</v>
          </cell>
          <cell r="H5711">
            <v>0</v>
          </cell>
          <cell r="I5711">
            <v>0</v>
          </cell>
        </row>
        <row r="5712">
          <cell r="A5712" t="str">
            <v>3547100650675EF+0200+12500</v>
          </cell>
          <cell r="B5712" t="str">
            <v>X28</v>
          </cell>
          <cell r="C5712">
            <v>214464414</v>
          </cell>
          <cell r="D5712">
            <v>9</v>
          </cell>
          <cell r="H5712">
            <v>0</v>
          </cell>
          <cell r="I5712">
            <v>0</v>
          </cell>
        </row>
        <row r="5713">
          <cell r="A5713" t="str">
            <v>3547100650675EF+0200+15000</v>
          </cell>
          <cell r="B5713" t="str">
            <v>X28</v>
          </cell>
          <cell r="C5713">
            <v>214464331</v>
          </cell>
          <cell r="D5713">
            <v>9</v>
          </cell>
          <cell r="H5713">
            <v>0</v>
          </cell>
          <cell r="I5713">
            <v>0</v>
          </cell>
        </row>
        <row r="5714">
          <cell r="A5714" t="str">
            <v>3547100650675EF+0200+17500</v>
          </cell>
          <cell r="B5714" t="str">
            <v>X28</v>
          </cell>
          <cell r="C5714">
            <v>214464257</v>
          </cell>
          <cell r="D5714">
            <v>9</v>
          </cell>
          <cell r="H5714">
            <v>0</v>
          </cell>
          <cell r="I5714">
            <v>0</v>
          </cell>
        </row>
        <row r="5715">
          <cell r="A5715" t="str">
            <v>3547100650675EF+0200+20000</v>
          </cell>
          <cell r="B5715" t="str">
            <v>X28</v>
          </cell>
          <cell r="C5715">
            <v>214464174</v>
          </cell>
          <cell r="D5715">
            <v>9</v>
          </cell>
          <cell r="H5715">
            <v>0</v>
          </cell>
          <cell r="I5715">
            <v>0</v>
          </cell>
        </row>
        <row r="5716">
          <cell r="A5716" t="str">
            <v>3547100650675EF+0225+00000</v>
          </cell>
          <cell r="B5716" t="str">
            <v>X28</v>
          </cell>
          <cell r="C5716">
            <v>214464729</v>
          </cell>
          <cell r="D5716">
            <v>9</v>
          </cell>
          <cell r="H5716">
            <v>0</v>
          </cell>
          <cell r="I5716">
            <v>0</v>
          </cell>
        </row>
        <row r="5717">
          <cell r="A5717" t="str">
            <v>3547100650675EF+0225+02500</v>
          </cell>
          <cell r="B5717" t="str">
            <v>X28</v>
          </cell>
          <cell r="C5717">
            <v>214464646</v>
          </cell>
          <cell r="D5717">
            <v>9</v>
          </cell>
          <cell r="H5717">
            <v>0</v>
          </cell>
          <cell r="I5717">
            <v>0</v>
          </cell>
        </row>
        <row r="5718">
          <cell r="A5718" t="str">
            <v>3547100650675EF+0225+05000</v>
          </cell>
          <cell r="B5718" t="str">
            <v>X28</v>
          </cell>
          <cell r="C5718">
            <v>214464562</v>
          </cell>
          <cell r="D5718">
            <v>9</v>
          </cell>
          <cell r="H5718">
            <v>0</v>
          </cell>
          <cell r="I5718">
            <v>0</v>
          </cell>
        </row>
        <row r="5719">
          <cell r="A5719" t="str">
            <v>3547100650675EF+0225+07500</v>
          </cell>
          <cell r="B5719" t="str">
            <v>X28</v>
          </cell>
          <cell r="C5719">
            <v>214464489</v>
          </cell>
          <cell r="D5719">
            <v>9</v>
          </cell>
          <cell r="H5719">
            <v>0</v>
          </cell>
          <cell r="I5719">
            <v>0</v>
          </cell>
        </row>
        <row r="5720">
          <cell r="A5720" t="str">
            <v>3547100650675EF+0225+10000</v>
          </cell>
          <cell r="B5720" t="str">
            <v>X28</v>
          </cell>
          <cell r="C5720">
            <v>214464406</v>
          </cell>
          <cell r="D5720">
            <v>9</v>
          </cell>
          <cell r="H5720">
            <v>0</v>
          </cell>
          <cell r="I5720">
            <v>0</v>
          </cell>
        </row>
        <row r="5721">
          <cell r="A5721" t="str">
            <v>3547100650675EF+0225+12500</v>
          </cell>
          <cell r="B5721" t="str">
            <v>X28</v>
          </cell>
          <cell r="C5721">
            <v>214464323</v>
          </cell>
          <cell r="D5721">
            <v>9</v>
          </cell>
          <cell r="H5721">
            <v>0</v>
          </cell>
          <cell r="I5721">
            <v>0</v>
          </cell>
        </row>
        <row r="5722">
          <cell r="A5722" t="str">
            <v>3547100650675EF+0225+15000</v>
          </cell>
          <cell r="B5722" t="str">
            <v>X28</v>
          </cell>
          <cell r="C5722">
            <v>214464240</v>
          </cell>
          <cell r="D5722">
            <v>9</v>
          </cell>
          <cell r="H5722">
            <v>0</v>
          </cell>
          <cell r="I5722">
            <v>0</v>
          </cell>
        </row>
        <row r="5723">
          <cell r="A5723" t="str">
            <v>3547100650675EF+0225+17500</v>
          </cell>
          <cell r="B5723" t="str">
            <v>X28</v>
          </cell>
          <cell r="C5723">
            <v>214464166</v>
          </cell>
          <cell r="D5723">
            <v>9</v>
          </cell>
          <cell r="H5723">
            <v>0</v>
          </cell>
          <cell r="I5723">
            <v>0</v>
          </cell>
        </row>
        <row r="5724">
          <cell r="A5724" t="str">
            <v>3547100650675EF+0250+00000</v>
          </cell>
          <cell r="B5724" t="str">
            <v>X28</v>
          </cell>
          <cell r="C5724">
            <v>214464638</v>
          </cell>
          <cell r="D5724">
            <v>9</v>
          </cell>
          <cell r="H5724">
            <v>0</v>
          </cell>
          <cell r="I5724">
            <v>0</v>
          </cell>
        </row>
        <row r="5725">
          <cell r="A5725" t="str">
            <v>3547100650675EF+0250+02500</v>
          </cell>
          <cell r="B5725" t="str">
            <v>X28</v>
          </cell>
          <cell r="C5725">
            <v>214464554</v>
          </cell>
          <cell r="D5725">
            <v>9</v>
          </cell>
          <cell r="H5725">
            <v>0</v>
          </cell>
          <cell r="I5725">
            <v>0</v>
          </cell>
        </row>
        <row r="5726">
          <cell r="A5726" t="str">
            <v>3547100650675EF+0250+05000</v>
          </cell>
          <cell r="B5726" t="str">
            <v>X28</v>
          </cell>
          <cell r="C5726">
            <v>214464471</v>
          </cell>
          <cell r="D5726">
            <v>9</v>
          </cell>
          <cell r="H5726">
            <v>0</v>
          </cell>
          <cell r="I5726">
            <v>0</v>
          </cell>
        </row>
        <row r="5727">
          <cell r="A5727" t="str">
            <v>3547100650675EF+0250+07500</v>
          </cell>
          <cell r="B5727" t="str">
            <v>X28</v>
          </cell>
          <cell r="C5727">
            <v>214464398</v>
          </cell>
          <cell r="D5727">
            <v>9</v>
          </cell>
          <cell r="H5727">
            <v>0</v>
          </cell>
          <cell r="I5727">
            <v>0</v>
          </cell>
        </row>
        <row r="5728">
          <cell r="A5728" t="str">
            <v>3547100650675EF+0250+10000</v>
          </cell>
          <cell r="B5728" t="str">
            <v>X28</v>
          </cell>
          <cell r="C5728">
            <v>214464315</v>
          </cell>
          <cell r="D5728">
            <v>9</v>
          </cell>
          <cell r="H5728">
            <v>0</v>
          </cell>
          <cell r="I5728">
            <v>0</v>
          </cell>
        </row>
        <row r="5729">
          <cell r="A5729" t="str">
            <v>3547100650675EF+0250+12500</v>
          </cell>
          <cell r="B5729" t="str">
            <v>X28</v>
          </cell>
          <cell r="C5729">
            <v>214464232</v>
          </cell>
          <cell r="D5729">
            <v>9</v>
          </cell>
          <cell r="H5729">
            <v>0</v>
          </cell>
          <cell r="I5729">
            <v>0</v>
          </cell>
        </row>
        <row r="5730">
          <cell r="A5730" t="str">
            <v>3547100650675EF+0250+15000</v>
          </cell>
          <cell r="B5730" t="str">
            <v>X28</v>
          </cell>
          <cell r="C5730">
            <v>214464158</v>
          </cell>
          <cell r="D5730">
            <v>9</v>
          </cell>
          <cell r="H5730">
            <v>0</v>
          </cell>
          <cell r="I5730">
            <v>0</v>
          </cell>
        </row>
        <row r="5731">
          <cell r="A5731" t="str">
            <v>3547100650675EF+0275+00000</v>
          </cell>
          <cell r="B5731" t="str">
            <v>X28</v>
          </cell>
          <cell r="C5731">
            <v>214464547</v>
          </cell>
          <cell r="D5731">
            <v>9</v>
          </cell>
          <cell r="H5731">
            <v>0</v>
          </cell>
          <cell r="I5731">
            <v>0</v>
          </cell>
        </row>
        <row r="5732">
          <cell r="A5732" t="str">
            <v>3547100650675EF+0275+02500</v>
          </cell>
          <cell r="B5732" t="str">
            <v>X28</v>
          </cell>
          <cell r="C5732">
            <v>214464463</v>
          </cell>
          <cell r="D5732">
            <v>9</v>
          </cell>
          <cell r="H5732">
            <v>0</v>
          </cell>
          <cell r="I5732">
            <v>0</v>
          </cell>
        </row>
        <row r="5733">
          <cell r="A5733" t="str">
            <v>3547100650675EF+0275+05000</v>
          </cell>
          <cell r="B5733" t="str">
            <v>X28</v>
          </cell>
          <cell r="C5733">
            <v>214464380</v>
          </cell>
          <cell r="D5733">
            <v>9</v>
          </cell>
          <cell r="H5733">
            <v>0</v>
          </cell>
          <cell r="I5733">
            <v>0</v>
          </cell>
        </row>
        <row r="5734">
          <cell r="A5734" t="str">
            <v>3547100650675EF+0275+07500</v>
          </cell>
          <cell r="B5734" t="str">
            <v>X28</v>
          </cell>
          <cell r="C5734">
            <v>214464307</v>
          </cell>
          <cell r="D5734">
            <v>9</v>
          </cell>
          <cell r="H5734">
            <v>0</v>
          </cell>
          <cell r="I5734">
            <v>0</v>
          </cell>
        </row>
        <row r="5735">
          <cell r="A5735" t="str">
            <v>3547100650675EF+0275+10000</v>
          </cell>
          <cell r="B5735" t="str">
            <v>X28</v>
          </cell>
          <cell r="C5735">
            <v>214464224</v>
          </cell>
          <cell r="D5735">
            <v>9</v>
          </cell>
          <cell r="H5735">
            <v>0</v>
          </cell>
          <cell r="I5735">
            <v>0</v>
          </cell>
        </row>
        <row r="5736">
          <cell r="A5736" t="str">
            <v>3547100650675EF+0275+12500</v>
          </cell>
          <cell r="B5736" t="str">
            <v>X28</v>
          </cell>
          <cell r="C5736">
            <v>214464141</v>
          </cell>
          <cell r="D5736">
            <v>9</v>
          </cell>
          <cell r="H5736">
            <v>0</v>
          </cell>
          <cell r="I5736">
            <v>0</v>
          </cell>
        </row>
        <row r="5737">
          <cell r="A5737" t="str">
            <v>3547100650675EF+0300+00000</v>
          </cell>
          <cell r="B5737" t="str">
            <v>X28</v>
          </cell>
          <cell r="C5737">
            <v>214464455</v>
          </cell>
          <cell r="D5737">
            <v>9</v>
          </cell>
          <cell r="H5737">
            <v>0</v>
          </cell>
          <cell r="I5737">
            <v>0</v>
          </cell>
        </row>
        <row r="5738">
          <cell r="A5738" t="str">
            <v>3547100650675EF+0300+02500</v>
          </cell>
          <cell r="B5738" t="str">
            <v>X28</v>
          </cell>
          <cell r="C5738">
            <v>214464372</v>
          </cell>
          <cell r="D5738">
            <v>9</v>
          </cell>
          <cell r="H5738">
            <v>0</v>
          </cell>
          <cell r="I5738">
            <v>0</v>
          </cell>
        </row>
        <row r="5739">
          <cell r="A5739" t="str">
            <v>3547100650675EF+0300+05000</v>
          </cell>
          <cell r="B5739" t="str">
            <v>X28</v>
          </cell>
          <cell r="C5739">
            <v>214464299</v>
          </cell>
          <cell r="D5739">
            <v>9</v>
          </cell>
          <cell r="H5739">
            <v>0</v>
          </cell>
          <cell r="I5739">
            <v>0</v>
          </cell>
        </row>
        <row r="5740">
          <cell r="A5740" t="str">
            <v>3547100650675EF+0300+07500</v>
          </cell>
          <cell r="B5740" t="str">
            <v>X28</v>
          </cell>
          <cell r="C5740">
            <v>214464216</v>
          </cell>
          <cell r="D5740">
            <v>9</v>
          </cell>
          <cell r="H5740">
            <v>0</v>
          </cell>
          <cell r="I5740">
            <v>0</v>
          </cell>
        </row>
        <row r="5741">
          <cell r="A5741" t="str">
            <v>3547100650675EF+0300+10000</v>
          </cell>
          <cell r="B5741" t="str">
            <v>X28</v>
          </cell>
          <cell r="C5741">
            <v>214464133</v>
          </cell>
          <cell r="D5741">
            <v>9</v>
          </cell>
          <cell r="H5741">
            <v>0</v>
          </cell>
          <cell r="I5741">
            <v>0</v>
          </cell>
        </row>
        <row r="5742">
          <cell r="A5742" t="str">
            <v>3547100650675EF+0325+00000</v>
          </cell>
          <cell r="B5742" t="str">
            <v>X28</v>
          </cell>
          <cell r="C5742">
            <v>214464364</v>
          </cell>
          <cell r="D5742">
            <v>9</v>
          </cell>
          <cell r="H5742">
            <v>0</v>
          </cell>
          <cell r="I5742">
            <v>0</v>
          </cell>
        </row>
        <row r="5743">
          <cell r="A5743" t="str">
            <v>3547100650675EF+0325+02500</v>
          </cell>
          <cell r="B5743" t="str">
            <v>X28</v>
          </cell>
          <cell r="C5743">
            <v>214464281</v>
          </cell>
          <cell r="D5743">
            <v>9</v>
          </cell>
          <cell r="H5743">
            <v>0</v>
          </cell>
          <cell r="I5743">
            <v>0</v>
          </cell>
        </row>
        <row r="5744">
          <cell r="A5744" t="str">
            <v>3547100650675EF+0325+05000</v>
          </cell>
          <cell r="B5744" t="str">
            <v>X28</v>
          </cell>
          <cell r="C5744">
            <v>214464208</v>
          </cell>
          <cell r="D5744">
            <v>9</v>
          </cell>
          <cell r="H5744">
            <v>0</v>
          </cell>
          <cell r="I5744">
            <v>0</v>
          </cell>
        </row>
        <row r="5745">
          <cell r="A5745" t="str">
            <v>3547100650675EF+0325+07500</v>
          </cell>
          <cell r="B5745" t="str">
            <v>X28</v>
          </cell>
          <cell r="C5745">
            <v>214464125</v>
          </cell>
          <cell r="D5745">
            <v>9</v>
          </cell>
          <cell r="H5745">
            <v>0</v>
          </cell>
          <cell r="I5745">
            <v>0</v>
          </cell>
        </row>
        <row r="5746">
          <cell r="A5746" t="str">
            <v>3547100650675EF+0350+00000</v>
          </cell>
          <cell r="B5746" t="str">
            <v>X28</v>
          </cell>
          <cell r="C5746">
            <v>214464273</v>
          </cell>
          <cell r="D5746">
            <v>9</v>
          </cell>
          <cell r="H5746">
            <v>0</v>
          </cell>
          <cell r="I5746">
            <v>0</v>
          </cell>
        </row>
        <row r="5747">
          <cell r="A5747" t="str">
            <v>3547100650675EF+0350+02500</v>
          </cell>
          <cell r="B5747" t="str">
            <v>X28</v>
          </cell>
          <cell r="C5747">
            <v>214464190</v>
          </cell>
          <cell r="D5747">
            <v>9</v>
          </cell>
          <cell r="H5747">
            <v>0</v>
          </cell>
          <cell r="I5747">
            <v>0</v>
          </cell>
        </row>
        <row r="5748">
          <cell r="A5748" t="str">
            <v>3547100650675EF+0350+05000</v>
          </cell>
          <cell r="B5748" t="str">
            <v>X28</v>
          </cell>
          <cell r="C5748">
            <v>214464117</v>
          </cell>
          <cell r="D5748">
            <v>9</v>
          </cell>
          <cell r="H5748">
            <v>0</v>
          </cell>
          <cell r="I5748">
            <v>0</v>
          </cell>
        </row>
        <row r="5749">
          <cell r="A5749" t="str">
            <v>3547100650675EF+0375+00000</v>
          </cell>
          <cell r="B5749" t="str">
            <v>X28</v>
          </cell>
          <cell r="C5749">
            <v>214464182</v>
          </cell>
          <cell r="D5749">
            <v>9</v>
          </cell>
          <cell r="H5749">
            <v>0</v>
          </cell>
          <cell r="I5749">
            <v>0</v>
          </cell>
        </row>
        <row r="5750">
          <cell r="A5750" t="str">
            <v>3547100650675EF+0375+02500</v>
          </cell>
          <cell r="B5750" t="str">
            <v>X28</v>
          </cell>
          <cell r="C5750">
            <v>214464109</v>
          </cell>
          <cell r="D5750">
            <v>9</v>
          </cell>
          <cell r="H5750">
            <v>0</v>
          </cell>
          <cell r="I5750">
            <v>0</v>
          </cell>
        </row>
        <row r="5751">
          <cell r="A5751" t="str">
            <v>3547100650675EF+0400+00000</v>
          </cell>
          <cell r="B5751" t="str">
            <v>X28</v>
          </cell>
          <cell r="C5751">
            <v>214464091</v>
          </cell>
          <cell r="D5751">
            <v>9</v>
          </cell>
          <cell r="H5751">
            <v>0</v>
          </cell>
          <cell r="I5751">
            <v>0</v>
          </cell>
        </row>
        <row r="5752">
          <cell r="A5752" t="str">
            <v>3547100650675EF-0025+12500</v>
          </cell>
          <cell r="B5752" t="str">
            <v>X28</v>
          </cell>
          <cell r="C5752">
            <v>214465221</v>
          </cell>
          <cell r="D5752">
            <v>9</v>
          </cell>
          <cell r="H5752">
            <v>0</v>
          </cell>
          <cell r="I5752">
            <v>0</v>
          </cell>
        </row>
        <row r="5753">
          <cell r="A5753" t="str">
            <v>3547100650675EF-0025+15000</v>
          </cell>
          <cell r="B5753" t="str">
            <v>X28</v>
          </cell>
          <cell r="C5753">
            <v>214465148</v>
          </cell>
          <cell r="D5753">
            <v>9</v>
          </cell>
          <cell r="H5753">
            <v>0</v>
          </cell>
          <cell r="I5753">
            <v>0</v>
          </cell>
        </row>
        <row r="5754">
          <cell r="A5754" t="str">
            <v>3547100650675EF-0025+17500</v>
          </cell>
          <cell r="B5754" t="str">
            <v>X28</v>
          </cell>
          <cell r="C5754">
            <v>214465064</v>
          </cell>
          <cell r="D5754">
            <v>9</v>
          </cell>
          <cell r="H5754">
            <v>0</v>
          </cell>
          <cell r="I5754">
            <v>0</v>
          </cell>
        </row>
        <row r="5755">
          <cell r="A5755" t="str">
            <v>3547100650675EF-0025+20000</v>
          </cell>
          <cell r="B5755" t="str">
            <v>X28</v>
          </cell>
          <cell r="C5755">
            <v>214464984</v>
          </cell>
          <cell r="D5755">
            <v>9</v>
          </cell>
          <cell r="H5755">
            <v>0</v>
          </cell>
          <cell r="I5755">
            <v>0</v>
          </cell>
        </row>
        <row r="5756">
          <cell r="A5756" t="str">
            <v>3547100650675EF-0050+15000</v>
          </cell>
          <cell r="B5756" t="str">
            <v>X28</v>
          </cell>
          <cell r="C5756">
            <v>214465239</v>
          </cell>
          <cell r="D5756">
            <v>9</v>
          </cell>
          <cell r="H5756">
            <v>0</v>
          </cell>
          <cell r="I5756">
            <v>0</v>
          </cell>
        </row>
        <row r="5757">
          <cell r="A5757" t="str">
            <v>3547100650675EF-0050+17500</v>
          </cell>
          <cell r="B5757" t="str">
            <v>X28</v>
          </cell>
          <cell r="C5757">
            <v>214465155</v>
          </cell>
          <cell r="D5757">
            <v>9</v>
          </cell>
          <cell r="H5757">
            <v>0</v>
          </cell>
          <cell r="I5757">
            <v>0</v>
          </cell>
        </row>
        <row r="5758">
          <cell r="A5758" t="str">
            <v>3547100650675EF-0050+20000</v>
          </cell>
          <cell r="B5758" t="str">
            <v>X28</v>
          </cell>
          <cell r="C5758">
            <v>214465072</v>
          </cell>
          <cell r="D5758">
            <v>9</v>
          </cell>
          <cell r="H5758">
            <v>0</v>
          </cell>
          <cell r="I5758">
            <v>0</v>
          </cell>
        </row>
        <row r="5759">
          <cell r="A5759" t="str">
            <v>3547100650675EF-0075+17500</v>
          </cell>
          <cell r="B5759" t="str">
            <v>X28</v>
          </cell>
          <cell r="C5759">
            <v>214465247</v>
          </cell>
          <cell r="D5759">
            <v>9</v>
          </cell>
          <cell r="H5759">
            <v>0</v>
          </cell>
          <cell r="I5759">
            <v>0</v>
          </cell>
        </row>
        <row r="5760">
          <cell r="A5760" t="str">
            <v>3547100650675EF-0075+20000</v>
          </cell>
          <cell r="B5760" t="str">
            <v>X28</v>
          </cell>
          <cell r="C5760">
            <v>214465163</v>
          </cell>
          <cell r="D5760">
            <v>9</v>
          </cell>
          <cell r="H5760">
            <v>0</v>
          </cell>
          <cell r="I5760">
            <v>0</v>
          </cell>
        </row>
        <row r="5761">
          <cell r="A5761" t="str">
            <v>3547100650675EF-0100+20000</v>
          </cell>
          <cell r="B5761" t="str">
            <v>X28</v>
          </cell>
          <cell r="C5761">
            <v>214465254</v>
          </cell>
          <cell r="D5761">
            <v>9</v>
          </cell>
          <cell r="H5761">
            <v>0</v>
          </cell>
          <cell r="I5761">
            <v>0</v>
          </cell>
        </row>
        <row r="5762">
          <cell r="A5762" t="str">
            <v>3547100650676EF+0000+00000</v>
          </cell>
          <cell r="B5762" t="str">
            <v>X28</v>
          </cell>
          <cell r="C5762">
            <v>231332321</v>
          </cell>
          <cell r="D5762" t="str">
            <v>1.33</v>
          </cell>
          <cell r="E5762">
            <v>146</v>
          </cell>
          <cell r="H5762">
            <v>20</v>
          </cell>
          <cell r="I5762">
            <v>95</v>
          </cell>
        </row>
        <row r="5763">
          <cell r="A5763" t="str">
            <v>3547100650676EF-0025+00000</v>
          </cell>
          <cell r="B5763" t="str">
            <v>X28</v>
          </cell>
          <cell r="C5763">
            <v>231332412</v>
          </cell>
          <cell r="D5763" t="str">
            <v>1.26</v>
          </cell>
          <cell r="E5763">
            <v>141</v>
          </cell>
          <cell r="H5763">
            <v>23</v>
          </cell>
          <cell r="I5763">
            <v>94</v>
          </cell>
        </row>
        <row r="5764">
          <cell r="A5764" t="str">
            <v>3547100650676EF-0025+02500</v>
          </cell>
          <cell r="B5764" t="str">
            <v>X28</v>
          </cell>
          <cell r="C5764">
            <v>231332339</v>
          </cell>
          <cell r="D5764" t="str">
            <v>.36</v>
          </cell>
          <cell r="E5764">
            <v>110</v>
          </cell>
          <cell r="H5764">
            <v>40</v>
          </cell>
          <cell r="I5764">
            <v>193</v>
          </cell>
        </row>
        <row r="5765">
          <cell r="A5765" t="str">
            <v>3547100650676EF-0050+00000</v>
          </cell>
          <cell r="B5765" t="str">
            <v>X28</v>
          </cell>
          <cell r="C5765">
            <v>231332503</v>
          </cell>
          <cell r="D5765" t="str">
            <v>1.18</v>
          </cell>
          <cell r="E5765">
            <v>153</v>
          </cell>
          <cell r="H5765">
            <v>27</v>
          </cell>
          <cell r="I5765">
            <v>107</v>
          </cell>
        </row>
        <row r="5766">
          <cell r="A5766" t="str">
            <v>3547100650676EF-0050+02500</v>
          </cell>
          <cell r="B5766" t="str">
            <v>X28</v>
          </cell>
          <cell r="C5766">
            <v>231332420</v>
          </cell>
          <cell r="D5766" t="str">
            <v>-.02</v>
          </cell>
          <cell r="E5766">
            <v>26</v>
          </cell>
          <cell r="H5766">
            <v>28</v>
          </cell>
          <cell r="I5766">
            <v>107</v>
          </cell>
        </row>
        <row r="5767">
          <cell r="A5767" t="str">
            <v>3547100650676EF-0050+05000</v>
          </cell>
          <cell r="B5767" t="str">
            <v>X28</v>
          </cell>
          <cell r="C5767">
            <v>231332347</v>
          </cell>
          <cell r="D5767" t="str">
            <v>1.14</v>
          </cell>
          <cell r="E5767">
            <v>265</v>
          </cell>
          <cell r="H5767">
            <v>42</v>
          </cell>
          <cell r="I5767">
            <v>195</v>
          </cell>
        </row>
        <row r="5768">
          <cell r="A5768" t="str">
            <v>3547100650676EF-0075+00000</v>
          </cell>
          <cell r="B5768" t="str">
            <v>X28</v>
          </cell>
          <cell r="C5768">
            <v>231332594</v>
          </cell>
          <cell r="D5768" t="str">
            <v>1.52</v>
          </cell>
          <cell r="E5768">
            <v>215</v>
          </cell>
          <cell r="H5768">
            <v>22</v>
          </cell>
          <cell r="I5768">
            <v>127</v>
          </cell>
        </row>
        <row r="5769">
          <cell r="A5769" t="str">
            <v>3547100650676EF-0075+02500</v>
          </cell>
          <cell r="B5769" t="str">
            <v>X28</v>
          </cell>
          <cell r="C5769">
            <v>231332511</v>
          </cell>
          <cell r="D5769" t="str">
            <v>.98</v>
          </cell>
          <cell r="E5769">
            <v>131</v>
          </cell>
          <cell r="H5769">
            <v>33</v>
          </cell>
          <cell r="I5769">
            <v>100</v>
          </cell>
        </row>
        <row r="5770">
          <cell r="A5770" t="str">
            <v>3547100650676EF-0075+05000</v>
          </cell>
          <cell r="B5770" t="str">
            <v>X28</v>
          </cell>
          <cell r="C5770">
            <v>231332438</v>
          </cell>
          <cell r="D5770" t="str">
            <v>.72</v>
          </cell>
          <cell r="E5770">
            <v>85</v>
          </cell>
          <cell r="H5770">
            <v>24</v>
          </cell>
          <cell r="I5770">
            <v>85</v>
          </cell>
        </row>
        <row r="5771">
          <cell r="A5771" t="str">
            <v>3547100650676EF-0075+07500</v>
          </cell>
          <cell r="B5771" t="str">
            <v>X28</v>
          </cell>
          <cell r="C5771">
            <v>231332354</v>
          </cell>
          <cell r="D5771" t="str">
            <v>1.57</v>
          </cell>
          <cell r="E5771">
            <v>171</v>
          </cell>
          <cell r="H5771">
            <v>23</v>
          </cell>
          <cell r="I5771">
            <v>94</v>
          </cell>
        </row>
        <row r="5772">
          <cell r="A5772" t="str">
            <v>3547100650676EF-0100+00000</v>
          </cell>
          <cell r="B5772" t="str">
            <v>X28</v>
          </cell>
          <cell r="C5772">
            <v>231332685</v>
          </cell>
          <cell r="D5772" t="str">
            <v>1.61</v>
          </cell>
          <cell r="E5772">
            <v>125</v>
          </cell>
          <cell r="F5772">
            <v>62</v>
          </cell>
          <cell r="H5772">
            <v>24</v>
          </cell>
          <cell r="I5772">
            <v>101</v>
          </cell>
        </row>
        <row r="5773">
          <cell r="A5773" t="str">
            <v>3547100650676EF-0100+02500</v>
          </cell>
          <cell r="B5773" t="str">
            <v>X28</v>
          </cell>
          <cell r="C5773">
            <v>231332602</v>
          </cell>
          <cell r="D5773" t="str">
            <v>1.52</v>
          </cell>
          <cell r="E5773">
            <v>152</v>
          </cell>
          <cell r="H5773">
            <v>21</v>
          </cell>
          <cell r="I5773">
            <v>86</v>
          </cell>
        </row>
        <row r="5774">
          <cell r="A5774" t="str">
            <v>3547100650676EF-0100+05000</v>
          </cell>
          <cell r="B5774" t="str">
            <v>X28</v>
          </cell>
          <cell r="C5774">
            <v>231332529</v>
          </cell>
          <cell r="D5774" t="str">
            <v>1.21</v>
          </cell>
          <cell r="E5774">
            <v>128</v>
          </cell>
          <cell r="H5774">
            <v>20</v>
          </cell>
          <cell r="I5774">
            <v>89</v>
          </cell>
        </row>
        <row r="5775">
          <cell r="A5775" t="str">
            <v>3547100650676EF-0100+07500</v>
          </cell>
          <cell r="B5775" t="str">
            <v>X28</v>
          </cell>
          <cell r="C5775">
            <v>231332446</v>
          </cell>
          <cell r="D5775" t="str">
            <v>.45</v>
          </cell>
          <cell r="E5775">
            <v>33</v>
          </cell>
          <cell r="H5775">
            <v>13</v>
          </cell>
          <cell r="I5775">
            <v>44</v>
          </cell>
        </row>
        <row r="5776">
          <cell r="A5776" t="str">
            <v>3547100650676EF-0100+10000</v>
          </cell>
          <cell r="B5776" t="str">
            <v>X28</v>
          </cell>
          <cell r="C5776">
            <v>231332362</v>
          </cell>
          <cell r="D5776" t="str">
            <v>.55</v>
          </cell>
          <cell r="E5776">
            <v>43</v>
          </cell>
          <cell r="H5776">
            <v>12</v>
          </cell>
          <cell r="I5776">
            <v>56</v>
          </cell>
        </row>
        <row r="5777">
          <cell r="A5777" t="str">
            <v>3547100650676EF-0125+00000</v>
          </cell>
          <cell r="B5777" t="str">
            <v>X28</v>
          </cell>
          <cell r="C5777">
            <v>231332776</v>
          </cell>
          <cell r="D5777" t="str">
            <v>.63</v>
          </cell>
          <cell r="E5777">
            <v>79</v>
          </cell>
          <cell r="H5777">
            <v>17</v>
          </cell>
          <cell r="I5777">
            <v>98</v>
          </cell>
        </row>
        <row r="5778">
          <cell r="A5778" t="str">
            <v>3547100650676EF-0125+02500</v>
          </cell>
          <cell r="B5778" t="str">
            <v>X28</v>
          </cell>
          <cell r="C5778">
            <v>231332693</v>
          </cell>
          <cell r="D5778" t="str">
            <v>.14</v>
          </cell>
          <cell r="E5778">
            <v>38</v>
          </cell>
          <cell r="H5778">
            <v>27</v>
          </cell>
          <cell r="I5778">
            <v>79</v>
          </cell>
        </row>
        <row r="5779">
          <cell r="A5779" t="str">
            <v>3547100650676EF-0125+05000</v>
          </cell>
          <cell r="B5779" t="str">
            <v>X28</v>
          </cell>
          <cell r="C5779">
            <v>231332610</v>
          </cell>
          <cell r="D5779" t="str">
            <v>1.04</v>
          </cell>
          <cell r="E5779">
            <v>107</v>
          </cell>
          <cell r="H5779">
            <v>19</v>
          </cell>
          <cell r="I5779">
            <v>85</v>
          </cell>
        </row>
        <row r="5780">
          <cell r="A5780" t="str">
            <v>3547100650676EF-0125+07500</v>
          </cell>
          <cell r="B5780" t="str">
            <v>X28</v>
          </cell>
          <cell r="C5780">
            <v>231332537</v>
          </cell>
          <cell r="D5780" t="str">
            <v>1.2</v>
          </cell>
          <cell r="E5780">
            <v>70</v>
          </cell>
          <cell r="H5780">
            <v>11</v>
          </cell>
          <cell r="I5780">
            <v>49</v>
          </cell>
        </row>
        <row r="5781">
          <cell r="A5781" t="str">
            <v>3547100650676EF-0125+10000</v>
          </cell>
          <cell r="B5781" t="str">
            <v>X28</v>
          </cell>
          <cell r="C5781">
            <v>231332453</v>
          </cell>
          <cell r="D5781" t="str">
            <v>1.41</v>
          </cell>
          <cell r="E5781">
            <v>37</v>
          </cell>
          <cell r="H5781">
            <v>6</v>
          </cell>
          <cell r="I5781">
            <v>22</v>
          </cell>
        </row>
        <row r="5782">
          <cell r="A5782" t="str">
            <v>3547100650676EF-0125+12500</v>
          </cell>
          <cell r="B5782" t="str">
            <v>X28</v>
          </cell>
          <cell r="C5782">
            <v>231332370</v>
          </cell>
          <cell r="D5782" t="str">
            <v>1.43</v>
          </cell>
          <cell r="E5782">
            <v>58</v>
          </cell>
          <cell r="H5782">
            <v>8</v>
          </cell>
          <cell r="I5782">
            <v>35</v>
          </cell>
        </row>
        <row r="5783">
          <cell r="A5783" t="str">
            <v>3547100650676EF-0150+00000</v>
          </cell>
          <cell r="B5783" t="str">
            <v>X28</v>
          </cell>
          <cell r="C5783">
            <v>231332867</v>
          </cell>
          <cell r="D5783" t="str">
            <v>.95</v>
          </cell>
          <cell r="E5783">
            <v>101</v>
          </cell>
          <cell r="H5783">
            <v>19</v>
          </cell>
          <cell r="I5783">
            <v>86</v>
          </cell>
        </row>
        <row r="5784">
          <cell r="A5784" t="str">
            <v>3547100650676EF-0150+02500</v>
          </cell>
          <cell r="B5784" t="str">
            <v>X28</v>
          </cell>
          <cell r="C5784">
            <v>231332784</v>
          </cell>
          <cell r="D5784" t="str">
            <v>1.15</v>
          </cell>
          <cell r="E5784">
            <v>43</v>
          </cell>
          <cell r="F5784">
            <v>61</v>
          </cell>
          <cell r="H5784">
            <v>19</v>
          </cell>
          <cell r="I5784">
            <v>74</v>
          </cell>
        </row>
        <row r="5785">
          <cell r="A5785" t="str">
            <v>3547100650676EF-0150+05000</v>
          </cell>
          <cell r="B5785" t="str">
            <v>X28</v>
          </cell>
          <cell r="C5785">
            <v>231332701</v>
          </cell>
          <cell r="D5785" t="str">
            <v>1.64</v>
          </cell>
          <cell r="E5785">
            <v>31</v>
          </cell>
          <cell r="F5785">
            <v>113</v>
          </cell>
          <cell r="H5785">
            <v>16</v>
          </cell>
          <cell r="I5785">
            <v>78</v>
          </cell>
        </row>
        <row r="5786">
          <cell r="A5786" t="str">
            <v>3547100650676EF-0150+07500</v>
          </cell>
          <cell r="B5786" t="str">
            <v>X28</v>
          </cell>
          <cell r="C5786">
            <v>231332628</v>
          </cell>
          <cell r="D5786" t="str">
            <v>1.4</v>
          </cell>
          <cell r="E5786">
            <v>14</v>
          </cell>
          <cell r="F5786">
            <v>60</v>
          </cell>
          <cell r="H5786">
            <v>15</v>
          </cell>
          <cell r="I5786">
            <v>42</v>
          </cell>
        </row>
        <row r="5787">
          <cell r="A5787" t="str">
            <v>3547100650676EF-0150+10000</v>
          </cell>
          <cell r="B5787" t="str">
            <v>X28</v>
          </cell>
          <cell r="C5787">
            <v>231332545</v>
          </cell>
          <cell r="D5787" t="str">
            <v>1.14</v>
          </cell>
          <cell r="E5787">
            <v>34</v>
          </cell>
          <cell r="H5787">
            <v>9</v>
          </cell>
          <cell r="I5787">
            <v>22</v>
          </cell>
        </row>
        <row r="5788">
          <cell r="A5788" t="str">
            <v>3547100650676EF-0150+12500</v>
          </cell>
          <cell r="B5788" t="str">
            <v>X28</v>
          </cell>
          <cell r="C5788">
            <v>231332461</v>
          </cell>
          <cell r="D5788" t="str">
            <v>1.44</v>
          </cell>
          <cell r="E5788">
            <v>26</v>
          </cell>
          <cell r="H5788">
            <v>3</v>
          </cell>
          <cell r="I5788">
            <v>16</v>
          </cell>
        </row>
        <row r="5789">
          <cell r="A5789" t="str">
            <v>3547100650676EF-0150+15000</v>
          </cell>
          <cell r="B5789" t="str">
            <v>X28</v>
          </cell>
          <cell r="C5789">
            <v>231332388</v>
          </cell>
          <cell r="D5789" t="str">
            <v>.39</v>
          </cell>
          <cell r="E5789">
            <v>17</v>
          </cell>
          <cell r="H5789">
            <v>5</v>
          </cell>
          <cell r="I5789">
            <v>31</v>
          </cell>
        </row>
        <row r="5790">
          <cell r="A5790" t="str">
            <v>3547100650676EF-0175+00000</v>
          </cell>
          <cell r="B5790" t="str">
            <v>X28</v>
          </cell>
          <cell r="C5790">
            <v>231332958</v>
          </cell>
          <cell r="D5790" t="str">
            <v>1.34</v>
          </cell>
          <cell r="E5790">
            <v>118</v>
          </cell>
          <cell r="H5790">
            <v>16</v>
          </cell>
          <cell r="I5790">
            <v>76</v>
          </cell>
        </row>
        <row r="5791">
          <cell r="A5791" t="str">
            <v>3547100650676EF-0175+02500</v>
          </cell>
          <cell r="B5791" t="str">
            <v>X28</v>
          </cell>
          <cell r="C5791">
            <v>231332875</v>
          </cell>
          <cell r="D5791" t="str">
            <v>.24</v>
          </cell>
          <cell r="E5791">
            <v>30</v>
          </cell>
          <cell r="H5791">
            <v>16</v>
          </cell>
          <cell r="I5791">
            <v>58</v>
          </cell>
        </row>
        <row r="5792">
          <cell r="A5792" t="str">
            <v>3547100650676EF-0175+05000</v>
          </cell>
          <cell r="B5792" t="str">
            <v>X28</v>
          </cell>
          <cell r="C5792">
            <v>231332792</v>
          </cell>
          <cell r="D5792">
            <v>1</v>
          </cell>
          <cell r="E5792">
            <v>6</v>
          </cell>
          <cell r="F5792">
            <v>80</v>
          </cell>
          <cell r="H5792">
            <v>17</v>
          </cell>
          <cell r="I5792">
            <v>69</v>
          </cell>
        </row>
        <row r="5793">
          <cell r="A5793" t="str">
            <v>3547100650676EF-0175+07500</v>
          </cell>
          <cell r="B5793" t="str">
            <v>X28</v>
          </cell>
          <cell r="C5793">
            <v>231332719</v>
          </cell>
          <cell r="D5793" t="str">
            <v>.73</v>
          </cell>
          <cell r="E5793">
            <v>46</v>
          </cell>
          <cell r="H5793">
            <v>13</v>
          </cell>
          <cell r="I5793">
            <v>45</v>
          </cell>
        </row>
        <row r="5794">
          <cell r="A5794" t="str">
            <v>3547100650676EF-0175+10000</v>
          </cell>
          <cell r="B5794" t="str">
            <v>X28</v>
          </cell>
          <cell r="C5794">
            <v>231332636</v>
          </cell>
          <cell r="D5794" t="str">
            <v>1.13</v>
          </cell>
          <cell r="E5794">
            <v>32</v>
          </cell>
          <cell r="H5794">
            <v>6</v>
          </cell>
          <cell r="I5794">
            <v>23</v>
          </cell>
        </row>
        <row r="5795">
          <cell r="A5795" t="str">
            <v>3547100650676EF-0175+12500</v>
          </cell>
          <cell r="B5795" t="str">
            <v>X28</v>
          </cell>
          <cell r="C5795">
            <v>231332552</v>
          </cell>
          <cell r="D5795" t="str">
            <v>1.8</v>
          </cell>
          <cell r="E5795">
            <v>32</v>
          </cell>
          <cell r="F5795">
            <v>1</v>
          </cell>
          <cell r="H5795">
            <v>6</v>
          </cell>
          <cell r="I5795">
            <v>15</v>
          </cell>
        </row>
        <row r="5796">
          <cell r="A5796" t="str">
            <v>3547100650676EF-0175+15000</v>
          </cell>
          <cell r="B5796" t="str">
            <v>X28</v>
          </cell>
          <cell r="C5796">
            <v>231332479</v>
          </cell>
          <cell r="D5796" t="str">
            <v>2.46</v>
          </cell>
          <cell r="E5796">
            <v>35</v>
          </cell>
          <cell r="H5796">
            <v>3</v>
          </cell>
          <cell r="I5796">
            <v>13</v>
          </cell>
        </row>
        <row r="5797">
          <cell r="A5797" t="str">
            <v>3547100650676EF-0175+17500</v>
          </cell>
          <cell r="B5797" t="str">
            <v>X28</v>
          </cell>
          <cell r="C5797">
            <v>231332396</v>
          </cell>
          <cell r="D5797" t="str">
            <v>2.31</v>
          </cell>
          <cell r="E5797">
            <v>40</v>
          </cell>
          <cell r="H5797">
            <v>3</v>
          </cell>
          <cell r="I5797">
            <v>16</v>
          </cell>
        </row>
        <row r="5798">
          <cell r="A5798" t="str">
            <v>3547100650676EF-0200+00000</v>
          </cell>
          <cell r="B5798" t="str">
            <v>X28</v>
          </cell>
          <cell r="C5798">
            <v>231333048</v>
          </cell>
          <cell r="D5798" t="str">
            <v>1.23</v>
          </cell>
          <cell r="E5798">
            <v>100</v>
          </cell>
          <cell r="H5798">
            <v>15</v>
          </cell>
          <cell r="I5798">
            <v>69</v>
          </cell>
        </row>
        <row r="5799">
          <cell r="A5799" t="str">
            <v>3547100650676EF-0200+02500</v>
          </cell>
          <cell r="B5799" t="str">
            <v>X28</v>
          </cell>
          <cell r="C5799">
            <v>231332966</v>
          </cell>
          <cell r="D5799" t="str">
            <v>1.06</v>
          </cell>
          <cell r="E5799">
            <v>63</v>
          </cell>
          <cell r="H5799">
            <v>9</v>
          </cell>
          <cell r="I5799">
            <v>51</v>
          </cell>
        </row>
        <row r="5800">
          <cell r="A5800" t="str">
            <v>3547100650676EF-0200+05000</v>
          </cell>
          <cell r="B5800" t="str">
            <v>X28</v>
          </cell>
          <cell r="C5800">
            <v>231332883</v>
          </cell>
          <cell r="D5800" t="str">
            <v>.15</v>
          </cell>
          <cell r="E5800">
            <v>20</v>
          </cell>
          <cell r="H5800">
            <v>11</v>
          </cell>
          <cell r="I5800">
            <v>62</v>
          </cell>
        </row>
        <row r="5801">
          <cell r="A5801" t="str">
            <v>3547100650676EF-0200+07500</v>
          </cell>
          <cell r="B5801" t="str">
            <v>X28</v>
          </cell>
          <cell r="C5801">
            <v>231332800</v>
          </cell>
          <cell r="D5801" t="str">
            <v>1.1</v>
          </cell>
          <cell r="E5801">
            <v>54</v>
          </cell>
          <cell r="H5801">
            <v>9</v>
          </cell>
          <cell r="I5801">
            <v>41</v>
          </cell>
        </row>
        <row r="5802">
          <cell r="A5802" t="str">
            <v>3547100650676EF-0200+10000</v>
          </cell>
          <cell r="B5802" t="str">
            <v>X28</v>
          </cell>
          <cell r="C5802">
            <v>231332727</v>
          </cell>
          <cell r="D5802" t="str">
            <v>1.13</v>
          </cell>
          <cell r="E5802">
            <v>34</v>
          </cell>
          <cell r="H5802">
            <v>7</v>
          </cell>
          <cell r="I5802">
            <v>24</v>
          </cell>
        </row>
        <row r="5803">
          <cell r="A5803" t="str">
            <v>3547100650676EF-0200+12500</v>
          </cell>
          <cell r="B5803" t="str">
            <v>X28</v>
          </cell>
          <cell r="C5803">
            <v>231332644</v>
          </cell>
          <cell r="D5803" t="str">
            <v>2.46</v>
          </cell>
          <cell r="E5803">
            <v>37</v>
          </cell>
          <cell r="H5803">
            <v>5</v>
          </cell>
          <cell r="I5803">
            <v>13</v>
          </cell>
        </row>
        <row r="5804">
          <cell r="A5804" t="str">
            <v>3547100650676EF-0200+15000</v>
          </cell>
          <cell r="B5804" t="str">
            <v>X28</v>
          </cell>
          <cell r="C5804">
            <v>231332560</v>
          </cell>
          <cell r="D5804" t="str">
            <v>1.86</v>
          </cell>
          <cell r="E5804">
            <v>29</v>
          </cell>
          <cell r="H5804">
            <v>3</v>
          </cell>
          <cell r="I5804">
            <v>14</v>
          </cell>
        </row>
        <row r="5805">
          <cell r="A5805" t="str">
            <v>3547100650676EF-0200+17500</v>
          </cell>
          <cell r="B5805" t="str">
            <v>X28</v>
          </cell>
          <cell r="C5805">
            <v>231332487</v>
          </cell>
          <cell r="D5805" t="str">
            <v>1.17</v>
          </cell>
          <cell r="E5805">
            <v>15</v>
          </cell>
          <cell r="H5805">
            <v>1</v>
          </cell>
          <cell r="I5805">
            <v>12</v>
          </cell>
        </row>
        <row r="5806">
          <cell r="A5806" t="str">
            <v>3547100650676EF-0200+20000</v>
          </cell>
          <cell r="B5806" t="str">
            <v>X28</v>
          </cell>
          <cell r="C5806">
            <v>231332404</v>
          </cell>
          <cell r="D5806" t="str">
            <v>2.53</v>
          </cell>
          <cell r="E5806">
            <v>40</v>
          </cell>
          <cell r="H5806">
            <v>2</v>
          </cell>
          <cell r="I5806">
            <v>15</v>
          </cell>
        </row>
        <row r="5807">
          <cell r="A5807" t="str">
            <v>3547100650676EF-0225+00000</v>
          </cell>
          <cell r="B5807" t="str">
            <v>X28</v>
          </cell>
          <cell r="C5807">
            <v>231333139</v>
          </cell>
          <cell r="D5807" t="str">
            <v>.9</v>
          </cell>
          <cell r="E5807">
            <v>65</v>
          </cell>
          <cell r="H5807">
            <v>13</v>
          </cell>
          <cell r="I5807">
            <v>58</v>
          </cell>
        </row>
        <row r="5808">
          <cell r="A5808" t="str">
            <v>3547100650676EF-0225+02500</v>
          </cell>
          <cell r="B5808" t="str">
            <v>X28</v>
          </cell>
          <cell r="C5808">
            <v>231333055</v>
          </cell>
          <cell r="D5808" t="str">
            <v>1.22</v>
          </cell>
          <cell r="E5808">
            <v>68</v>
          </cell>
          <cell r="H5808">
            <v>13</v>
          </cell>
          <cell r="I5808">
            <v>45</v>
          </cell>
        </row>
        <row r="5809">
          <cell r="A5809" t="str">
            <v>3547100650676EF-0225+05000</v>
          </cell>
          <cell r="B5809" t="str">
            <v>X28</v>
          </cell>
          <cell r="C5809">
            <v>231332974</v>
          </cell>
          <cell r="D5809" t="str">
            <v>.71</v>
          </cell>
          <cell r="E5809">
            <v>49</v>
          </cell>
          <cell r="H5809">
            <v>9</v>
          </cell>
          <cell r="I5809">
            <v>56</v>
          </cell>
        </row>
        <row r="5810">
          <cell r="A5810" t="str">
            <v>3547100650676EF-0225+07500</v>
          </cell>
          <cell r="B5810" t="str">
            <v>X28</v>
          </cell>
          <cell r="C5810">
            <v>231332891</v>
          </cell>
          <cell r="D5810" t="str">
            <v>.74</v>
          </cell>
          <cell r="E5810">
            <v>34</v>
          </cell>
          <cell r="H5810">
            <v>9</v>
          </cell>
          <cell r="I5810">
            <v>34</v>
          </cell>
        </row>
        <row r="5811">
          <cell r="A5811" t="str">
            <v>3547100650676EF-0225+10000</v>
          </cell>
          <cell r="B5811" t="str">
            <v>X28</v>
          </cell>
          <cell r="C5811">
            <v>231332818</v>
          </cell>
          <cell r="D5811" t="str">
            <v>1.75</v>
          </cell>
          <cell r="E5811">
            <v>41</v>
          </cell>
          <cell r="H5811">
            <v>6</v>
          </cell>
          <cell r="I5811">
            <v>20</v>
          </cell>
        </row>
        <row r="5812">
          <cell r="A5812" t="str">
            <v>3547100650676EF-0225+12500</v>
          </cell>
          <cell r="B5812" t="str">
            <v>X28</v>
          </cell>
          <cell r="C5812">
            <v>231332735</v>
          </cell>
          <cell r="D5812" t="str">
            <v>1.08</v>
          </cell>
          <cell r="E5812">
            <v>17</v>
          </cell>
          <cell r="H5812">
            <v>3</v>
          </cell>
          <cell r="I5812">
            <v>13</v>
          </cell>
        </row>
        <row r="5813">
          <cell r="A5813" t="str">
            <v>3547100650676EF-0225+15000</v>
          </cell>
          <cell r="B5813" t="str">
            <v>X28</v>
          </cell>
          <cell r="C5813">
            <v>231332651</v>
          </cell>
          <cell r="D5813">
            <v>3</v>
          </cell>
          <cell r="E5813">
            <v>9</v>
          </cell>
          <cell r="F5813">
            <v>20</v>
          </cell>
          <cell r="H5813">
            <v>2</v>
          </cell>
          <cell r="I5813">
            <v>9</v>
          </cell>
        </row>
        <row r="5814">
          <cell r="A5814" t="str">
            <v>3547100650676EF-0225+17500</v>
          </cell>
          <cell r="B5814" t="str">
            <v>X28</v>
          </cell>
          <cell r="C5814">
            <v>231332578</v>
          </cell>
          <cell r="D5814" t="str">
            <v>1.86</v>
          </cell>
          <cell r="E5814">
            <v>14</v>
          </cell>
          <cell r="H5814">
            <v>1</v>
          </cell>
          <cell r="I5814">
            <v>7</v>
          </cell>
        </row>
        <row r="5815">
          <cell r="A5815" t="str">
            <v>3547100650676EF-0225+20000</v>
          </cell>
          <cell r="B5815" t="str">
            <v>X28</v>
          </cell>
          <cell r="C5815">
            <v>231332495</v>
          </cell>
          <cell r="D5815" t="str">
            <v>3.57</v>
          </cell>
          <cell r="E5815">
            <v>5</v>
          </cell>
          <cell r="F5815">
            <v>20</v>
          </cell>
          <cell r="H5815">
            <v>0</v>
          </cell>
          <cell r="I5815">
            <v>7</v>
          </cell>
        </row>
        <row r="5816">
          <cell r="A5816" t="str">
            <v>3547100650676EF-0250+00000</v>
          </cell>
          <cell r="B5816" t="str">
            <v>X28</v>
          </cell>
          <cell r="C5816">
            <v>231333220</v>
          </cell>
          <cell r="D5816" t="str">
            <v>1.92</v>
          </cell>
          <cell r="E5816">
            <v>58</v>
          </cell>
          <cell r="F5816">
            <v>47</v>
          </cell>
          <cell r="H5816">
            <v>9</v>
          </cell>
          <cell r="I5816">
            <v>50</v>
          </cell>
        </row>
        <row r="5817">
          <cell r="A5817" t="str">
            <v>3547100650676EF-0250+02500</v>
          </cell>
          <cell r="B5817" t="str">
            <v>X28</v>
          </cell>
          <cell r="C5817">
            <v>231333147</v>
          </cell>
          <cell r="D5817" t="str">
            <v>.74</v>
          </cell>
          <cell r="E5817">
            <v>37</v>
          </cell>
          <cell r="H5817">
            <v>8</v>
          </cell>
          <cell r="I5817">
            <v>39</v>
          </cell>
        </row>
        <row r="5818">
          <cell r="A5818" t="str">
            <v>3547100650676EF-0250+05000</v>
          </cell>
          <cell r="B5818" t="str">
            <v>X28</v>
          </cell>
          <cell r="C5818">
            <v>231333063</v>
          </cell>
          <cell r="D5818" t="str">
            <v>1.25</v>
          </cell>
          <cell r="E5818">
            <v>70</v>
          </cell>
          <cell r="H5818">
            <v>10</v>
          </cell>
          <cell r="I5818">
            <v>48</v>
          </cell>
        </row>
        <row r="5819">
          <cell r="A5819" t="str">
            <v>3547100650676EF-0250+07500</v>
          </cell>
          <cell r="B5819" t="str">
            <v>X28</v>
          </cell>
          <cell r="C5819">
            <v>231332982</v>
          </cell>
          <cell r="D5819" t="str">
            <v>1.31</v>
          </cell>
          <cell r="E5819">
            <v>45</v>
          </cell>
          <cell r="H5819">
            <v>7</v>
          </cell>
          <cell r="I5819">
            <v>29</v>
          </cell>
        </row>
        <row r="5820">
          <cell r="A5820" t="str">
            <v>3547100650676EF-0250+10000</v>
          </cell>
          <cell r="B5820" t="str">
            <v>X28</v>
          </cell>
          <cell r="C5820">
            <v>231332909</v>
          </cell>
          <cell r="D5820">
            <v>1</v>
          </cell>
          <cell r="E5820">
            <v>23</v>
          </cell>
          <cell r="H5820">
            <v>3</v>
          </cell>
          <cell r="I5820">
            <v>20</v>
          </cell>
        </row>
        <row r="5821">
          <cell r="A5821" t="str">
            <v>3547100650676EF-0250+12500</v>
          </cell>
          <cell r="B5821" t="str">
            <v>X28</v>
          </cell>
          <cell r="C5821">
            <v>231332826</v>
          </cell>
          <cell r="D5821" t="str">
            <v>1.38</v>
          </cell>
          <cell r="E5821">
            <v>12</v>
          </cell>
          <cell r="F5821">
            <v>20</v>
          </cell>
          <cell r="H5821">
            <v>3</v>
          </cell>
          <cell r="I5821">
            <v>21</v>
          </cell>
        </row>
        <row r="5822">
          <cell r="A5822" t="str">
            <v>3547100650676EF-0250+15000</v>
          </cell>
          <cell r="B5822" t="str">
            <v>X28</v>
          </cell>
          <cell r="C5822">
            <v>231332743</v>
          </cell>
          <cell r="D5822" t="str">
            <v>2.56</v>
          </cell>
          <cell r="E5822">
            <v>6</v>
          </cell>
          <cell r="F5822">
            <v>20</v>
          </cell>
          <cell r="H5822">
            <v>3</v>
          </cell>
          <cell r="I5822">
            <v>9</v>
          </cell>
        </row>
        <row r="5823">
          <cell r="A5823" t="str">
            <v>3547100650676EF-0250+17500</v>
          </cell>
          <cell r="B5823" t="str">
            <v>X28</v>
          </cell>
          <cell r="C5823">
            <v>231332669</v>
          </cell>
          <cell r="D5823" t="str">
            <v>1.29</v>
          </cell>
          <cell r="E5823">
            <v>11</v>
          </cell>
          <cell r="H5823">
            <v>2</v>
          </cell>
          <cell r="I5823">
            <v>7</v>
          </cell>
        </row>
        <row r="5824">
          <cell r="A5824" t="str">
            <v>3547100650676EF-0250+20000</v>
          </cell>
          <cell r="B5824" t="str">
            <v>X28</v>
          </cell>
          <cell r="C5824">
            <v>231332586</v>
          </cell>
          <cell r="D5824" t="str">
            <v>.57</v>
          </cell>
          <cell r="E5824">
            <v>5</v>
          </cell>
          <cell r="H5824">
            <v>1</v>
          </cell>
          <cell r="I5824">
            <v>7</v>
          </cell>
        </row>
        <row r="5825">
          <cell r="A5825" t="str">
            <v>3547100650676EF-0275+00000</v>
          </cell>
          <cell r="B5825" t="str">
            <v>X28</v>
          </cell>
          <cell r="C5825">
            <v>231333311</v>
          </cell>
          <cell r="D5825" t="str">
            <v>2.26</v>
          </cell>
          <cell r="E5825">
            <v>27</v>
          </cell>
          <cell r="F5825">
            <v>59</v>
          </cell>
          <cell r="H5825">
            <v>9</v>
          </cell>
          <cell r="I5825">
            <v>34</v>
          </cell>
        </row>
        <row r="5826">
          <cell r="A5826" t="str">
            <v>3547100650676EF-0275+02500</v>
          </cell>
          <cell r="B5826" t="str">
            <v>X28</v>
          </cell>
          <cell r="C5826">
            <v>231333238</v>
          </cell>
          <cell r="D5826" t="str">
            <v>1.55</v>
          </cell>
          <cell r="E5826">
            <v>54</v>
          </cell>
          <cell r="H5826">
            <v>6</v>
          </cell>
          <cell r="I5826">
            <v>31</v>
          </cell>
        </row>
        <row r="5827">
          <cell r="A5827" t="str">
            <v>3547100650676EF-0275+05000</v>
          </cell>
          <cell r="B5827" t="str">
            <v>X28</v>
          </cell>
          <cell r="C5827">
            <v>231333154</v>
          </cell>
          <cell r="D5827" t="str">
            <v>1.45</v>
          </cell>
          <cell r="E5827">
            <v>53</v>
          </cell>
          <cell r="F5827">
            <v>20</v>
          </cell>
          <cell r="H5827">
            <v>9</v>
          </cell>
          <cell r="I5827">
            <v>44</v>
          </cell>
        </row>
        <row r="5828">
          <cell r="A5828" t="str">
            <v>3547100650676EF-0275+07500</v>
          </cell>
          <cell r="B5828" t="str">
            <v>X28</v>
          </cell>
          <cell r="C5828">
            <v>231333071</v>
          </cell>
          <cell r="D5828" t="str">
            <v>1.61</v>
          </cell>
          <cell r="E5828">
            <v>38</v>
          </cell>
          <cell r="F5828">
            <v>20</v>
          </cell>
          <cell r="H5828">
            <v>8</v>
          </cell>
          <cell r="I5828">
            <v>31</v>
          </cell>
        </row>
        <row r="5829">
          <cell r="A5829" t="str">
            <v>3547100650676EF-0275+10000</v>
          </cell>
          <cell r="B5829" t="str">
            <v>X28</v>
          </cell>
          <cell r="C5829">
            <v>231332990</v>
          </cell>
          <cell r="D5829" t="str">
            <v>.59</v>
          </cell>
          <cell r="E5829">
            <v>15</v>
          </cell>
          <cell r="H5829">
            <v>5</v>
          </cell>
          <cell r="I5829">
            <v>17</v>
          </cell>
        </row>
        <row r="5830">
          <cell r="A5830" t="str">
            <v>3547100650676EF-0275+12500</v>
          </cell>
          <cell r="B5830" t="str">
            <v>X28</v>
          </cell>
          <cell r="C5830">
            <v>231332917</v>
          </cell>
          <cell r="D5830" t="str">
            <v>.82</v>
          </cell>
          <cell r="E5830">
            <v>14</v>
          </cell>
          <cell r="H5830">
            <v>5</v>
          </cell>
          <cell r="I5830">
            <v>11</v>
          </cell>
        </row>
        <row r="5831">
          <cell r="A5831" t="str">
            <v>3547100650676EF-0275+15000</v>
          </cell>
          <cell r="B5831" t="str">
            <v>X28</v>
          </cell>
          <cell r="C5831">
            <v>231332834</v>
          </cell>
          <cell r="D5831" t="str">
            <v>.9</v>
          </cell>
          <cell r="E5831">
            <v>10</v>
          </cell>
          <cell r="H5831">
            <v>1</v>
          </cell>
          <cell r="I5831">
            <v>10</v>
          </cell>
        </row>
        <row r="5832">
          <cell r="A5832" t="str">
            <v>3547100650676EF-0275+17500</v>
          </cell>
          <cell r="B5832" t="str">
            <v>X28</v>
          </cell>
          <cell r="C5832">
            <v>231332750</v>
          </cell>
          <cell r="D5832">
            <v>3</v>
          </cell>
          <cell r="E5832">
            <v>21</v>
          </cell>
          <cell r="H5832">
            <v>0</v>
          </cell>
          <cell r="I5832">
            <v>7</v>
          </cell>
        </row>
        <row r="5833">
          <cell r="A5833" t="str">
            <v>3547100650676EF-0275+20000</v>
          </cell>
          <cell r="B5833" t="str">
            <v>X28</v>
          </cell>
          <cell r="C5833">
            <v>231332677</v>
          </cell>
          <cell r="D5833" t="str">
            <v>2.67</v>
          </cell>
          <cell r="E5833">
            <v>17</v>
          </cell>
          <cell r="H5833">
            <v>1</v>
          </cell>
          <cell r="I5833">
            <v>6</v>
          </cell>
        </row>
        <row r="5834">
          <cell r="A5834" t="str">
            <v>3547100650676EF-0300+00000</v>
          </cell>
          <cell r="B5834" t="str">
            <v>X28</v>
          </cell>
          <cell r="C5834">
            <v>231333402</v>
          </cell>
          <cell r="D5834" t="str">
            <v>.52</v>
          </cell>
          <cell r="E5834">
            <v>25</v>
          </cell>
          <cell r="H5834">
            <v>8</v>
          </cell>
          <cell r="I5834">
            <v>33</v>
          </cell>
        </row>
        <row r="5835">
          <cell r="A5835" t="str">
            <v>3547100650676EF-0300+02500</v>
          </cell>
          <cell r="B5835" t="str">
            <v>X28</v>
          </cell>
          <cell r="C5835">
            <v>231333329</v>
          </cell>
          <cell r="D5835" t="str">
            <v>.79</v>
          </cell>
          <cell r="E5835">
            <v>29</v>
          </cell>
          <cell r="H5835">
            <v>7</v>
          </cell>
          <cell r="I5835">
            <v>28</v>
          </cell>
        </row>
        <row r="5836">
          <cell r="A5836" t="str">
            <v>3547100650676EF-0300+05000</v>
          </cell>
          <cell r="B5836" t="str">
            <v>X28</v>
          </cell>
          <cell r="C5836">
            <v>231333246</v>
          </cell>
          <cell r="D5836" t="str">
            <v>.59</v>
          </cell>
          <cell r="E5836">
            <v>32</v>
          </cell>
          <cell r="H5836">
            <v>10</v>
          </cell>
          <cell r="I5836">
            <v>37</v>
          </cell>
        </row>
        <row r="5837">
          <cell r="A5837" t="str">
            <v>3547100650676EF-0300+07500</v>
          </cell>
          <cell r="B5837" t="str">
            <v>X28</v>
          </cell>
          <cell r="C5837">
            <v>231333162</v>
          </cell>
          <cell r="D5837" t="str">
            <v>.76</v>
          </cell>
          <cell r="E5837">
            <v>22</v>
          </cell>
          <cell r="H5837">
            <v>3</v>
          </cell>
          <cell r="I5837">
            <v>25</v>
          </cell>
        </row>
        <row r="5838">
          <cell r="A5838" t="str">
            <v>3547100650676EF-0300+10000</v>
          </cell>
          <cell r="B5838" t="str">
            <v>X28</v>
          </cell>
          <cell r="C5838">
            <v>231333089</v>
          </cell>
          <cell r="D5838" t="str">
            <v>1.75</v>
          </cell>
          <cell r="E5838">
            <v>31</v>
          </cell>
          <cell r="H5838">
            <v>3</v>
          </cell>
          <cell r="I5838">
            <v>16</v>
          </cell>
        </row>
        <row r="5839">
          <cell r="A5839" t="str">
            <v>3547100650676EF-0300+12500</v>
          </cell>
          <cell r="B5839" t="str">
            <v>X28</v>
          </cell>
          <cell r="C5839">
            <v>231333006</v>
          </cell>
          <cell r="D5839" t="str">
            <v>.8</v>
          </cell>
          <cell r="E5839">
            <v>10</v>
          </cell>
          <cell r="H5839">
            <v>2</v>
          </cell>
          <cell r="I5839">
            <v>10</v>
          </cell>
        </row>
        <row r="5840">
          <cell r="A5840" t="str">
            <v>3547100650676EF-0300+15000</v>
          </cell>
          <cell r="B5840" t="str">
            <v>X28</v>
          </cell>
          <cell r="C5840">
            <v>231332925</v>
          </cell>
          <cell r="D5840">
            <v>2</v>
          </cell>
          <cell r="E5840">
            <v>19</v>
          </cell>
          <cell r="H5840">
            <v>1</v>
          </cell>
          <cell r="I5840">
            <v>9</v>
          </cell>
        </row>
        <row r="5841">
          <cell r="A5841" t="str">
            <v>3547100650676EF-0300+17500</v>
          </cell>
          <cell r="B5841" t="str">
            <v>X28</v>
          </cell>
          <cell r="C5841">
            <v>231332842</v>
          </cell>
          <cell r="D5841" t="str">
            <v>2.83</v>
          </cell>
          <cell r="E5841">
            <v>18</v>
          </cell>
          <cell r="H5841">
            <v>1</v>
          </cell>
          <cell r="I5841">
            <v>6</v>
          </cell>
        </row>
        <row r="5842">
          <cell r="A5842" t="str">
            <v>3547100650676EF-0300+20000</v>
          </cell>
          <cell r="B5842" t="str">
            <v>X28</v>
          </cell>
          <cell r="C5842">
            <v>231332768</v>
          </cell>
          <cell r="D5842" t="str">
            <v>.8</v>
          </cell>
          <cell r="E5842">
            <v>13</v>
          </cell>
          <cell r="H5842">
            <v>1</v>
          </cell>
          <cell r="I5842">
            <v>15</v>
          </cell>
        </row>
        <row r="5843">
          <cell r="A5843" t="str">
            <v>3547100650676EF-0325+00000</v>
          </cell>
          <cell r="B5843" t="str">
            <v>X28</v>
          </cell>
          <cell r="C5843">
            <v>231333493</v>
          </cell>
          <cell r="D5843">
            <v>1</v>
          </cell>
          <cell r="E5843">
            <v>26</v>
          </cell>
          <cell r="H5843">
            <v>5</v>
          </cell>
          <cell r="I5843">
            <v>21</v>
          </cell>
        </row>
        <row r="5844">
          <cell r="A5844" t="str">
            <v>3547100650676EF-0325+02500</v>
          </cell>
          <cell r="B5844" t="str">
            <v>X28</v>
          </cell>
          <cell r="C5844">
            <v>231333410</v>
          </cell>
          <cell r="D5844" t="str">
            <v>2.4</v>
          </cell>
          <cell r="E5844">
            <v>14</v>
          </cell>
          <cell r="F5844">
            <v>40</v>
          </cell>
          <cell r="H5844">
            <v>6</v>
          </cell>
          <cell r="I5844">
            <v>20</v>
          </cell>
        </row>
        <row r="5845">
          <cell r="A5845" t="str">
            <v>3547100650676EF-0325+05000</v>
          </cell>
          <cell r="B5845" t="str">
            <v>X28</v>
          </cell>
          <cell r="C5845">
            <v>231333337</v>
          </cell>
          <cell r="D5845" t="str">
            <v>1.36</v>
          </cell>
          <cell r="E5845">
            <v>44</v>
          </cell>
          <cell r="H5845">
            <v>6</v>
          </cell>
          <cell r="I5845">
            <v>28</v>
          </cell>
        </row>
        <row r="5846">
          <cell r="A5846" t="str">
            <v>3547100650676EF-0325+07500</v>
          </cell>
          <cell r="B5846" t="str">
            <v>X28</v>
          </cell>
          <cell r="C5846">
            <v>231333253</v>
          </cell>
          <cell r="D5846" t="str">
            <v>.33</v>
          </cell>
          <cell r="E5846">
            <v>12</v>
          </cell>
          <cell r="H5846">
            <v>4</v>
          </cell>
          <cell r="I5846">
            <v>24</v>
          </cell>
        </row>
        <row r="5847">
          <cell r="A5847" t="str">
            <v>3547100650676EF-0325+10000</v>
          </cell>
          <cell r="B5847" t="str">
            <v>X28</v>
          </cell>
          <cell r="C5847">
            <v>231333170</v>
          </cell>
          <cell r="D5847" t="str">
            <v>1.08</v>
          </cell>
          <cell r="E5847">
            <v>16</v>
          </cell>
          <cell r="H5847">
            <v>2</v>
          </cell>
          <cell r="I5847">
            <v>13</v>
          </cell>
        </row>
        <row r="5848">
          <cell r="A5848" t="str">
            <v>3547100650676EF-0325+12500</v>
          </cell>
          <cell r="B5848" t="str">
            <v>X28</v>
          </cell>
          <cell r="C5848">
            <v>231333097</v>
          </cell>
          <cell r="D5848" t="str">
            <v>.8</v>
          </cell>
          <cell r="E5848">
            <v>15</v>
          </cell>
          <cell r="H5848">
            <v>3</v>
          </cell>
          <cell r="I5848">
            <v>15</v>
          </cell>
        </row>
        <row r="5849">
          <cell r="A5849" t="str">
            <v>3547100650676EF-0325+15000</v>
          </cell>
          <cell r="B5849" t="str">
            <v>X28</v>
          </cell>
          <cell r="C5849">
            <v>231333014</v>
          </cell>
          <cell r="D5849" t="str">
            <v>1.44</v>
          </cell>
          <cell r="E5849">
            <v>13</v>
          </cell>
          <cell r="H5849">
            <v>0</v>
          </cell>
          <cell r="I5849">
            <v>9</v>
          </cell>
        </row>
        <row r="5850">
          <cell r="A5850" t="str">
            <v>3547100650676EF-0325+17500</v>
          </cell>
          <cell r="B5850" t="str">
            <v>X28</v>
          </cell>
          <cell r="C5850">
            <v>231332933</v>
          </cell>
          <cell r="D5850" t="str">
            <v>3.83</v>
          </cell>
          <cell r="E5850">
            <v>3</v>
          </cell>
          <cell r="F5850">
            <v>20</v>
          </cell>
          <cell r="H5850">
            <v>0</v>
          </cell>
          <cell r="I5850">
            <v>6</v>
          </cell>
        </row>
        <row r="5851">
          <cell r="A5851" t="str">
            <v>3547100650676EF-0325+20000</v>
          </cell>
          <cell r="B5851" t="str">
            <v>X28</v>
          </cell>
          <cell r="C5851">
            <v>231332859</v>
          </cell>
          <cell r="D5851" t="str">
            <v>4.4</v>
          </cell>
          <cell r="E5851">
            <v>22</v>
          </cell>
          <cell r="H5851">
            <v>0</v>
          </cell>
          <cell r="I5851">
            <v>5</v>
          </cell>
        </row>
        <row r="5852">
          <cell r="A5852" t="str">
            <v>3547100650676EF-0350+00000</v>
          </cell>
          <cell r="B5852" t="str">
            <v>X28</v>
          </cell>
          <cell r="C5852">
            <v>231333584</v>
          </cell>
          <cell r="D5852" t="str">
            <v>2.56</v>
          </cell>
          <cell r="E5852">
            <v>30</v>
          </cell>
          <cell r="F5852">
            <v>20</v>
          </cell>
          <cell r="H5852">
            <v>4</v>
          </cell>
          <cell r="I5852">
            <v>18</v>
          </cell>
        </row>
        <row r="5853">
          <cell r="A5853" t="str">
            <v>3547100650676EF-0350+02500</v>
          </cell>
          <cell r="B5853" t="str">
            <v>X28</v>
          </cell>
          <cell r="C5853">
            <v>231333501</v>
          </cell>
          <cell r="D5853" t="str">
            <v>2.12</v>
          </cell>
          <cell r="E5853">
            <v>40</v>
          </cell>
          <cell r="H5853">
            <v>4</v>
          </cell>
          <cell r="I5853">
            <v>17</v>
          </cell>
        </row>
        <row r="5854">
          <cell r="A5854" t="str">
            <v>3547100650676EF-0350+05000</v>
          </cell>
          <cell r="B5854" t="str">
            <v>X28</v>
          </cell>
          <cell r="C5854">
            <v>231333428</v>
          </cell>
          <cell r="D5854" t="str">
            <v>.79</v>
          </cell>
          <cell r="E5854">
            <v>30</v>
          </cell>
          <cell r="H5854">
            <v>7</v>
          </cell>
          <cell r="I5854">
            <v>29</v>
          </cell>
        </row>
        <row r="5855">
          <cell r="A5855" t="str">
            <v>3547100650676EF-0350+07500</v>
          </cell>
          <cell r="B5855" t="str">
            <v>X28</v>
          </cell>
          <cell r="C5855">
            <v>231333345</v>
          </cell>
          <cell r="D5855">
            <v>1</v>
          </cell>
          <cell r="E5855">
            <v>23</v>
          </cell>
          <cell r="H5855">
            <v>5</v>
          </cell>
          <cell r="I5855">
            <v>18</v>
          </cell>
        </row>
        <row r="5856">
          <cell r="A5856" t="str">
            <v>3547100650676EF-0350+10000</v>
          </cell>
          <cell r="B5856" t="str">
            <v>X28</v>
          </cell>
          <cell r="C5856">
            <v>231333261</v>
          </cell>
          <cell r="D5856" t="str">
            <v>2.73</v>
          </cell>
          <cell r="E5856">
            <v>4</v>
          </cell>
          <cell r="F5856">
            <v>40</v>
          </cell>
          <cell r="H5856">
            <v>3</v>
          </cell>
          <cell r="I5856">
            <v>15</v>
          </cell>
        </row>
        <row r="5857">
          <cell r="A5857" t="str">
            <v>3547100650676EF-0350+12500</v>
          </cell>
          <cell r="B5857" t="str">
            <v>X28</v>
          </cell>
          <cell r="C5857">
            <v>231333188</v>
          </cell>
          <cell r="D5857" t="str">
            <v>1.5</v>
          </cell>
          <cell r="E5857">
            <v>15</v>
          </cell>
          <cell r="H5857">
            <v>0</v>
          </cell>
          <cell r="I5857">
            <v>10</v>
          </cell>
        </row>
        <row r="5858">
          <cell r="A5858" t="str">
            <v>3547100650676EF-0350+15000</v>
          </cell>
          <cell r="B5858" t="str">
            <v>X28</v>
          </cell>
          <cell r="C5858">
            <v>231333105</v>
          </cell>
          <cell r="D5858" t="str">
            <v>.89</v>
          </cell>
          <cell r="E5858">
            <v>9</v>
          </cell>
          <cell r="H5858">
            <v>1</v>
          </cell>
          <cell r="I5858">
            <v>9</v>
          </cell>
        </row>
        <row r="5859">
          <cell r="A5859" t="str">
            <v>3547100650676EF-0350+17500</v>
          </cell>
          <cell r="B5859" t="str">
            <v>X28</v>
          </cell>
          <cell r="C5859">
            <v>231333022</v>
          </cell>
          <cell r="D5859" t="str">
            <v>1.8</v>
          </cell>
          <cell r="E5859">
            <v>9</v>
          </cell>
          <cell r="H5859">
            <v>0</v>
          </cell>
          <cell r="I5859">
            <v>5</v>
          </cell>
        </row>
        <row r="5860">
          <cell r="A5860" t="str">
            <v>3547100650676EF-0350+20000</v>
          </cell>
          <cell r="B5860" t="str">
            <v>X28</v>
          </cell>
          <cell r="C5860">
            <v>231332941</v>
          </cell>
          <cell r="D5860" t="str">
            <v>2.33</v>
          </cell>
          <cell r="E5860">
            <v>14</v>
          </cell>
          <cell r="H5860">
            <v>0</v>
          </cell>
          <cell r="I5860">
            <v>6</v>
          </cell>
        </row>
        <row r="5861">
          <cell r="A5861" t="str">
            <v>3547100650676EF-0375+00000</v>
          </cell>
          <cell r="B5861" t="str">
            <v>X28</v>
          </cell>
          <cell r="C5861">
            <v>231333675</v>
          </cell>
          <cell r="D5861" t="str">
            <v>.77</v>
          </cell>
          <cell r="E5861">
            <v>20</v>
          </cell>
          <cell r="H5861">
            <v>3</v>
          </cell>
          <cell r="I5861">
            <v>22</v>
          </cell>
        </row>
        <row r="5862">
          <cell r="A5862" t="str">
            <v>3547100650676EF-0375+02500</v>
          </cell>
          <cell r="B5862" t="str">
            <v>X28</v>
          </cell>
          <cell r="C5862">
            <v>231333592</v>
          </cell>
          <cell r="D5862" t="str">
            <v>.56</v>
          </cell>
          <cell r="E5862">
            <v>12</v>
          </cell>
          <cell r="H5862">
            <v>3</v>
          </cell>
          <cell r="I5862">
            <v>16</v>
          </cell>
        </row>
        <row r="5863">
          <cell r="A5863" t="str">
            <v>3547100650676EF-0375+05000</v>
          </cell>
          <cell r="B5863" t="str">
            <v>X28</v>
          </cell>
          <cell r="C5863">
            <v>231333519</v>
          </cell>
          <cell r="D5863" t="str">
            <v>1.09</v>
          </cell>
          <cell r="E5863">
            <v>27</v>
          </cell>
          <cell r="H5863">
            <v>3</v>
          </cell>
          <cell r="I5863">
            <v>22</v>
          </cell>
        </row>
        <row r="5864">
          <cell r="A5864" t="str">
            <v>3547100650676EF-0375+07500</v>
          </cell>
          <cell r="B5864" t="str">
            <v>X28</v>
          </cell>
          <cell r="C5864">
            <v>231333436</v>
          </cell>
          <cell r="D5864" t="str">
            <v>1.79</v>
          </cell>
          <cell r="E5864">
            <v>28</v>
          </cell>
          <cell r="H5864">
            <v>3</v>
          </cell>
          <cell r="I5864">
            <v>14</v>
          </cell>
        </row>
        <row r="5865">
          <cell r="A5865" t="str">
            <v>3547100650676EF-0375+10000</v>
          </cell>
          <cell r="B5865" t="str">
            <v>X28</v>
          </cell>
          <cell r="C5865">
            <v>231333352</v>
          </cell>
          <cell r="D5865" t="str">
            <v>2.5</v>
          </cell>
          <cell r="E5865">
            <v>32</v>
          </cell>
          <cell r="H5865">
            <v>2</v>
          </cell>
          <cell r="I5865">
            <v>12</v>
          </cell>
        </row>
        <row r="5866">
          <cell r="A5866" t="str">
            <v>3547100650676EF-0375+12500</v>
          </cell>
          <cell r="B5866" t="str">
            <v>X28</v>
          </cell>
          <cell r="C5866">
            <v>231333279</v>
          </cell>
          <cell r="D5866" t="str">
            <v>1.5</v>
          </cell>
          <cell r="E5866">
            <v>14</v>
          </cell>
          <cell r="H5866">
            <v>2</v>
          </cell>
          <cell r="I5866">
            <v>8</v>
          </cell>
        </row>
        <row r="5867">
          <cell r="A5867" t="str">
            <v>3547100650676EF-0375+15000</v>
          </cell>
          <cell r="B5867" t="str">
            <v>X28</v>
          </cell>
          <cell r="C5867">
            <v>231333196</v>
          </cell>
          <cell r="D5867" t="str">
            <v>2.5</v>
          </cell>
          <cell r="E5867">
            <v>15</v>
          </cell>
          <cell r="F5867">
            <v>1</v>
          </cell>
          <cell r="H5867">
            <v>1</v>
          </cell>
          <cell r="I5867">
            <v>6</v>
          </cell>
        </row>
        <row r="5868">
          <cell r="A5868" t="str">
            <v>3547100650676EF-0375+17500</v>
          </cell>
          <cell r="B5868" t="str">
            <v>X28</v>
          </cell>
          <cell r="C5868">
            <v>231333113</v>
          </cell>
          <cell r="D5868" t="str">
            <v>3.2</v>
          </cell>
          <cell r="E5868">
            <v>18</v>
          </cell>
          <cell r="H5868">
            <v>2</v>
          </cell>
          <cell r="I5868">
            <v>5</v>
          </cell>
        </row>
        <row r="5869">
          <cell r="A5869" t="str">
            <v>3547100650676EF-0375+20000</v>
          </cell>
          <cell r="B5869" t="str">
            <v>X28</v>
          </cell>
          <cell r="C5869">
            <v>231333030</v>
          </cell>
          <cell r="D5869">
            <v>5</v>
          </cell>
          <cell r="E5869">
            <v>15</v>
          </cell>
          <cell r="H5869">
            <v>0</v>
          </cell>
          <cell r="I5869">
            <v>3</v>
          </cell>
        </row>
        <row r="5870">
          <cell r="A5870" t="str">
            <v>3547100650676EF-0400+00000</v>
          </cell>
          <cell r="B5870" t="str">
            <v>X28</v>
          </cell>
          <cell r="C5870">
            <v>231333766</v>
          </cell>
          <cell r="D5870" t="str">
            <v>2.43</v>
          </cell>
          <cell r="E5870">
            <v>37</v>
          </cell>
          <cell r="H5870">
            <v>3</v>
          </cell>
          <cell r="I5870">
            <v>14</v>
          </cell>
        </row>
        <row r="5871">
          <cell r="A5871" t="str">
            <v>3547100650676EF-0400+02500</v>
          </cell>
          <cell r="B5871" t="str">
            <v>X28</v>
          </cell>
          <cell r="C5871">
            <v>231333683</v>
          </cell>
          <cell r="D5871">
            <v>2</v>
          </cell>
          <cell r="E5871">
            <v>4</v>
          </cell>
          <cell r="F5871">
            <v>20</v>
          </cell>
          <cell r="H5871">
            <v>2</v>
          </cell>
          <cell r="I5871">
            <v>11</v>
          </cell>
        </row>
        <row r="5872">
          <cell r="A5872" t="str">
            <v>3547100650676EF-0400+05000</v>
          </cell>
          <cell r="B5872" t="str">
            <v>X28</v>
          </cell>
          <cell r="C5872">
            <v>231333600</v>
          </cell>
          <cell r="D5872" t="str">
            <v>.78</v>
          </cell>
          <cell r="E5872">
            <v>17</v>
          </cell>
          <cell r="H5872">
            <v>3</v>
          </cell>
          <cell r="I5872">
            <v>18</v>
          </cell>
        </row>
        <row r="5873">
          <cell r="A5873" t="str">
            <v>3547100650676EF-0400+07500</v>
          </cell>
          <cell r="B5873" t="str">
            <v>X28</v>
          </cell>
          <cell r="C5873">
            <v>231333527</v>
          </cell>
          <cell r="D5873" t="str">
            <v>1.47</v>
          </cell>
          <cell r="E5873">
            <v>5</v>
          </cell>
          <cell r="F5873">
            <v>20</v>
          </cell>
          <cell r="H5873">
            <v>3</v>
          </cell>
          <cell r="I5873">
            <v>15</v>
          </cell>
        </row>
        <row r="5874">
          <cell r="A5874" t="str">
            <v>3547100650676EF-0400+10000</v>
          </cell>
          <cell r="B5874" t="str">
            <v>X28</v>
          </cell>
          <cell r="C5874">
            <v>231333444</v>
          </cell>
          <cell r="D5874" t="str">
            <v>1.38</v>
          </cell>
          <cell r="E5874">
            <v>11</v>
          </cell>
          <cell r="F5874">
            <v>20</v>
          </cell>
          <cell r="H5874">
            <v>2</v>
          </cell>
          <cell r="I5874">
            <v>21</v>
          </cell>
        </row>
        <row r="5875">
          <cell r="A5875" t="str">
            <v>3547100650676EF-0400+12500</v>
          </cell>
          <cell r="B5875" t="str">
            <v>X28</v>
          </cell>
          <cell r="C5875">
            <v>231333360</v>
          </cell>
          <cell r="D5875">
            <v>2</v>
          </cell>
          <cell r="E5875">
            <v>15</v>
          </cell>
          <cell r="H5875">
            <v>1</v>
          </cell>
          <cell r="I5875">
            <v>7</v>
          </cell>
        </row>
        <row r="5876">
          <cell r="A5876" t="str">
            <v>3547100650676EF-0400+15000</v>
          </cell>
          <cell r="B5876" t="str">
            <v>X28</v>
          </cell>
          <cell r="C5876">
            <v>231333287</v>
          </cell>
          <cell r="D5876" t="str">
            <v>.5</v>
          </cell>
          <cell r="E5876">
            <v>4</v>
          </cell>
          <cell r="H5876">
            <v>0</v>
          </cell>
          <cell r="I5876">
            <v>8</v>
          </cell>
        </row>
        <row r="5877">
          <cell r="A5877" t="str">
            <v>3547100650676EF-0400+17500</v>
          </cell>
          <cell r="B5877" t="str">
            <v>X28</v>
          </cell>
          <cell r="C5877">
            <v>231333204</v>
          </cell>
          <cell r="D5877" t="str">
            <v>5.75</v>
          </cell>
          <cell r="E5877">
            <v>23</v>
          </cell>
          <cell r="H5877">
            <v>0</v>
          </cell>
          <cell r="I5877">
            <v>4</v>
          </cell>
        </row>
        <row r="5878">
          <cell r="A5878" t="str">
            <v>3547100650676EF-0400+20000</v>
          </cell>
          <cell r="B5878" t="str">
            <v>X28</v>
          </cell>
          <cell r="C5878">
            <v>231333121</v>
          </cell>
          <cell r="D5878" t="str">
            <v>5.25</v>
          </cell>
          <cell r="E5878">
            <v>21</v>
          </cell>
          <cell r="H5878">
            <v>0</v>
          </cell>
          <cell r="I5878">
            <v>4</v>
          </cell>
        </row>
        <row r="5879">
          <cell r="A5879" t="str">
            <v>3547100650676EF-0425+00000</v>
          </cell>
          <cell r="B5879" t="str">
            <v>X28</v>
          </cell>
          <cell r="C5879">
            <v>231333857</v>
          </cell>
          <cell r="D5879" t="str">
            <v>1.5</v>
          </cell>
          <cell r="E5879">
            <v>17</v>
          </cell>
          <cell r="H5879">
            <v>2</v>
          </cell>
          <cell r="I5879">
            <v>10</v>
          </cell>
        </row>
        <row r="5880">
          <cell r="A5880" t="str">
            <v>3547100650676EF-0425+02500</v>
          </cell>
          <cell r="B5880" t="str">
            <v>X28</v>
          </cell>
          <cell r="C5880">
            <v>231333774</v>
          </cell>
          <cell r="D5880" t="str">
            <v>1.25</v>
          </cell>
          <cell r="E5880">
            <v>12</v>
          </cell>
          <cell r="H5880">
            <v>2</v>
          </cell>
          <cell r="I5880">
            <v>8</v>
          </cell>
        </row>
        <row r="5881">
          <cell r="A5881" t="str">
            <v>3547100650676EF-0425+05000</v>
          </cell>
          <cell r="B5881" t="str">
            <v>X28</v>
          </cell>
          <cell r="C5881">
            <v>231333691</v>
          </cell>
          <cell r="D5881" t="str">
            <v>1.36</v>
          </cell>
          <cell r="E5881">
            <v>22</v>
          </cell>
          <cell r="H5881">
            <v>3</v>
          </cell>
          <cell r="I5881">
            <v>14</v>
          </cell>
        </row>
        <row r="5882">
          <cell r="A5882" t="str">
            <v>3547100650676EF-0425+07500</v>
          </cell>
          <cell r="B5882" t="str">
            <v>X28</v>
          </cell>
          <cell r="C5882">
            <v>231333618</v>
          </cell>
          <cell r="D5882" t="str">
            <v>.63</v>
          </cell>
          <cell r="E5882">
            <v>13</v>
          </cell>
          <cell r="H5882">
            <v>3</v>
          </cell>
          <cell r="I5882">
            <v>16</v>
          </cell>
        </row>
        <row r="5883">
          <cell r="A5883" t="str">
            <v>3547100650676EF-0425+10000</v>
          </cell>
          <cell r="B5883" t="str">
            <v>X28</v>
          </cell>
          <cell r="C5883">
            <v>231333535</v>
          </cell>
          <cell r="D5883">
            <v>1</v>
          </cell>
          <cell r="E5883">
            <v>11</v>
          </cell>
          <cell r="H5883">
            <v>2</v>
          </cell>
          <cell r="I5883">
            <v>9</v>
          </cell>
        </row>
        <row r="5884">
          <cell r="A5884" t="str">
            <v>3547100650676EF-0425+12500</v>
          </cell>
          <cell r="B5884" t="str">
            <v>X28</v>
          </cell>
          <cell r="C5884">
            <v>231333451</v>
          </cell>
          <cell r="D5884" t="str">
            <v>2.5</v>
          </cell>
          <cell r="E5884">
            <v>26</v>
          </cell>
          <cell r="H5884">
            <v>1</v>
          </cell>
          <cell r="I5884">
            <v>10</v>
          </cell>
        </row>
        <row r="5885">
          <cell r="A5885" t="str">
            <v>3547100650676EF-0425+15000</v>
          </cell>
          <cell r="B5885" t="str">
            <v>X28</v>
          </cell>
          <cell r="C5885">
            <v>231333378</v>
          </cell>
          <cell r="D5885" t="str">
            <v>1.33</v>
          </cell>
          <cell r="E5885">
            <v>9</v>
          </cell>
          <cell r="H5885">
            <v>1</v>
          </cell>
          <cell r="I5885">
            <v>6</v>
          </cell>
        </row>
        <row r="5886">
          <cell r="A5886" t="str">
            <v>3547100650676EF-0425+17500</v>
          </cell>
          <cell r="B5886" t="str">
            <v>X28</v>
          </cell>
          <cell r="C5886">
            <v>231333295</v>
          </cell>
          <cell r="D5886" t="str">
            <v>4.33</v>
          </cell>
          <cell r="E5886">
            <v>14</v>
          </cell>
          <cell r="H5886">
            <v>1</v>
          </cell>
          <cell r="I5886">
            <v>3</v>
          </cell>
        </row>
        <row r="5887">
          <cell r="A5887" t="str">
            <v>3547100650676EF-0425+20000</v>
          </cell>
          <cell r="B5887" t="str">
            <v>X28</v>
          </cell>
          <cell r="C5887">
            <v>231333212</v>
          </cell>
          <cell r="D5887" t="str">
            <v>1.67</v>
          </cell>
          <cell r="E5887">
            <v>5</v>
          </cell>
          <cell r="H5887">
            <v>0</v>
          </cell>
          <cell r="I5887">
            <v>3</v>
          </cell>
        </row>
        <row r="5888">
          <cell r="A5888" t="str">
            <v>3547100650676EF-0450+00000</v>
          </cell>
          <cell r="B5888" t="str">
            <v>X28</v>
          </cell>
          <cell r="C5888">
            <v>231333931</v>
          </cell>
          <cell r="D5888" t="str">
            <v>1.3</v>
          </cell>
          <cell r="E5888">
            <v>14</v>
          </cell>
          <cell r="H5888">
            <v>1</v>
          </cell>
          <cell r="I5888">
            <v>10</v>
          </cell>
        </row>
        <row r="5889">
          <cell r="A5889" t="str">
            <v>3547100650676EF-0450+02500</v>
          </cell>
          <cell r="B5889" t="str">
            <v>X28</v>
          </cell>
          <cell r="C5889">
            <v>231333865</v>
          </cell>
          <cell r="D5889">
            <v>2</v>
          </cell>
          <cell r="E5889">
            <v>12</v>
          </cell>
          <cell r="H5889">
            <v>0</v>
          </cell>
          <cell r="I5889">
            <v>6</v>
          </cell>
        </row>
        <row r="5890">
          <cell r="A5890" t="str">
            <v>3547100650676EF-0450+05000</v>
          </cell>
          <cell r="B5890" t="str">
            <v>X28</v>
          </cell>
          <cell r="C5890">
            <v>231333782</v>
          </cell>
          <cell r="D5890" t="str">
            <v>2.38</v>
          </cell>
          <cell r="E5890">
            <v>33</v>
          </cell>
          <cell r="H5890">
            <v>2</v>
          </cell>
          <cell r="I5890">
            <v>13</v>
          </cell>
        </row>
        <row r="5891">
          <cell r="A5891" t="str">
            <v>3547100650676EF-0450+07500</v>
          </cell>
          <cell r="B5891" t="str">
            <v>X28</v>
          </cell>
          <cell r="C5891">
            <v>231333709</v>
          </cell>
          <cell r="D5891" t="str">
            <v>2.2</v>
          </cell>
          <cell r="E5891">
            <v>5</v>
          </cell>
          <cell r="F5891">
            <v>20</v>
          </cell>
          <cell r="H5891">
            <v>3</v>
          </cell>
          <cell r="I5891">
            <v>10</v>
          </cell>
        </row>
        <row r="5892">
          <cell r="A5892" t="str">
            <v>3547100650676EF-0450+10000</v>
          </cell>
          <cell r="B5892" t="str">
            <v>X28</v>
          </cell>
          <cell r="C5892">
            <v>231333626</v>
          </cell>
          <cell r="D5892">
            <v>2</v>
          </cell>
          <cell r="E5892">
            <v>16</v>
          </cell>
          <cell r="H5892">
            <v>0</v>
          </cell>
          <cell r="I5892">
            <v>8</v>
          </cell>
        </row>
        <row r="5893">
          <cell r="A5893" t="str">
            <v>3547100650676EF-0450+12500</v>
          </cell>
          <cell r="B5893" t="str">
            <v>X28</v>
          </cell>
          <cell r="C5893">
            <v>231333543</v>
          </cell>
          <cell r="D5893" t="str">
            <v>1.43</v>
          </cell>
          <cell r="E5893">
            <v>11</v>
          </cell>
          <cell r="H5893">
            <v>1</v>
          </cell>
          <cell r="I5893">
            <v>7</v>
          </cell>
        </row>
        <row r="5894">
          <cell r="A5894" t="str">
            <v>3547100650676EF-0450+15000</v>
          </cell>
          <cell r="B5894" t="str">
            <v>X28</v>
          </cell>
          <cell r="C5894">
            <v>231333469</v>
          </cell>
          <cell r="D5894" t="str">
            <v>1.67</v>
          </cell>
          <cell r="E5894">
            <v>5</v>
          </cell>
          <cell r="H5894">
            <v>0</v>
          </cell>
          <cell r="I5894">
            <v>3</v>
          </cell>
        </row>
        <row r="5895">
          <cell r="A5895" t="str">
            <v>3547100650676EF-0450+17500</v>
          </cell>
          <cell r="B5895" t="str">
            <v>X28</v>
          </cell>
          <cell r="C5895">
            <v>231333386</v>
          </cell>
          <cell r="D5895" t="str">
            <v>3.33</v>
          </cell>
          <cell r="E5895">
            <v>10</v>
          </cell>
          <cell r="H5895">
            <v>0</v>
          </cell>
          <cell r="I5895">
            <v>3</v>
          </cell>
        </row>
        <row r="5896">
          <cell r="A5896" t="str">
            <v>3547100650676EF-0450+20000</v>
          </cell>
          <cell r="B5896" t="str">
            <v>X28</v>
          </cell>
          <cell r="C5896">
            <v>231333303</v>
          </cell>
          <cell r="D5896">
            <v>7</v>
          </cell>
          <cell r="E5896">
            <v>21</v>
          </cell>
          <cell r="H5896">
            <v>0</v>
          </cell>
          <cell r="I5896">
            <v>3</v>
          </cell>
        </row>
        <row r="5897">
          <cell r="A5897" t="str">
            <v>3547100650676EF-0475+00000</v>
          </cell>
          <cell r="B5897" t="str">
            <v>X28</v>
          </cell>
          <cell r="C5897">
            <v>231334004</v>
          </cell>
          <cell r="D5897" t="str">
            <v>3.67</v>
          </cell>
          <cell r="E5897">
            <v>22</v>
          </cell>
          <cell r="H5897">
            <v>0</v>
          </cell>
          <cell r="I5897">
            <v>6</v>
          </cell>
        </row>
        <row r="5898">
          <cell r="A5898" t="str">
            <v>3547100650676EF-0475+02500</v>
          </cell>
          <cell r="B5898" t="str">
            <v>X28</v>
          </cell>
          <cell r="C5898">
            <v>231333949</v>
          </cell>
          <cell r="D5898" t="str">
            <v>3.2</v>
          </cell>
          <cell r="E5898">
            <v>17</v>
          </cell>
          <cell r="H5898">
            <v>1</v>
          </cell>
          <cell r="I5898">
            <v>5</v>
          </cell>
        </row>
        <row r="5899">
          <cell r="A5899" t="str">
            <v>3547100650676EF-0475+05000</v>
          </cell>
          <cell r="B5899" t="str">
            <v>X28</v>
          </cell>
          <cell r="C5899">
            <v>231333873</v>
          </cell>
          <cell r="D5899" t="str">
            <v>3.1</v>
          </cell>
          <cell r="E5899">
            <v>32</v>
          </cell>
          <cell r="H5899">
            <v>1</v>
          </cell>
          <cell r="I5899">
            <v>10</v>
          </cell>
        </row>
        <row r="5900">
          <cell r="A5900" t="str">
            <v>3547100650676EF-0475+07500</v>
          </cell>
          <cell r="B5900" t="str">
            <v>X28</v>
          </cell>
          <cell r="C5900">
            <v>231333790</v>
          </cell>
          <cell r="D5900" t="str">
            <v>3.63</v>
          </cell>
          <cell r="E5900">
            <v>30</v>
          </cell>
          <cell r="H5900">
            <v>1</v>
          </cell>
          <cell r="I5900">
            <v>8</v>
          </cell>
        </row>
        <row r="5901">
          <cell r="A5901" t="str">
            <v>3547100650676EF-0475+10000</v>
          </cell>
          <cell r="B5901" t="str">
            <v>X28</v>
          </cell>
          <cell r="C5901">
            <v>231333717</v>
          </cell>
          <cell r="D5901" t="str">
            <v>1.4</v>
          </cell>
          <cell r="E5901">
            <v>7</v>
          </cell>
          <cell r="H5901">
            <v>0</v>
          </cell>
          <cell r="I5901">
            <v>5</v>
          </cell>
        </row>
        <row r="5902">
          <cell r="A5902" t="str">
            <v>3547100650676EF-0475+12500</v>
          </cell>
          <cell r="B5902" t="str">
            <v>X28</v>
          </cell>
          <cell r="C5902">
            <v>231333634</v>
          </cell>
          <cell r="D5902" t="str">
            <v>3.5</v>
          </cell>
          <cell r="E5902">
            <v>21</v>
          </cell>
          <cell r="H5902">
            <v>0</v>
          </cell>
          <cell r="I5902">
            <v>6</v>
          </cell>
        </row>
        <row r="5903">
          <cell r="A5903" t="str">
            <v>3547100650676EF-0475+15000</v>
          </cell>
          <cell r="B5903" t="str">
            <v>X28</v>
          </cell>
          <cell r="C5903">
            <v>231333550</v>
          </cell>
          <cell r="D5903" t="str">
            <v>3.5</v>
          </cell>
          <cell r="E5903">
            <v>14</v>
          </cell>
          <cell r="H5903">
            <v>0</v>
          </cell>
          <cell r="I5903">
            <v>4</v>
          </cell>
        </row>
        <row r="5904">
          <cell r="A5904" t="str">
            <v>3547100650676EF-0475+17500</v>
          </cell>
          <cell r="B5904" t="str">
            <v>X28</v>
          </cell>
          <cell r="C5904">
            <v>231333477</v>
          </cell>
          <cell r="D5904">
            <v>4</v>
          </cell>
          <cell r="E5904">
            <v>13</v>
          </cell>
          <cell r="H5904">
            <v>1</v>
          </cell>
          <cell r="I5904">
            <v>3</v>
          </cell>
        </row>
        <row r="5905">
          <cell r="A5905" t="str">
            <v>3547100650676EF-0475+20000</v>
          </cell>
          <cell r="B5905" t="str">
            <v>X28</v>
          </cell>
          <cell r="C5905">
            <v>231333394</v>
          </cell>
          <cell r="D5905">
            <v>12</v>
          </cell>
          <cell r="E5905">
            <v>24</v>
          </cell>
          <cell r="H5905">
            <v>0</v>
          </cell>
          <cell r="I5905">
            <v>2</v>
          </cell>
        </row>
        <row r="5906">
          <cell r="A5906" t="str">
            <v>3547100650676EF-0500+00000</v>
          </cell>
          <cell r="B5906" t="str">
            <v>X28</v>
          </cell>
          <cell r="C5906">
            <v>231334061</v>
          </cell>
          <cell r="D5906" t="str">
            <v>2.2</v>
          </cell>
          <cell r="E5906">
            <v>11</v>
          </cell>
          <cell r="H5906">
            <v>0</v>
          </cell>
          <cell r="I5906">
            <v>5</v>
          </cell>
        </row>
        <row r="5907">
          <cell r="A5907" t="str">
            <v>3547100650676EF-0500+02500</v>
          </cell>
          <cell r="B5907" t="str">
            <v>X28</v>
          </cell>
          <cell r="C5907">
            <v>231334012</v>
          </cell>
          <cell r="D5907">
            <v>3</v>
          </cell>
          <cell r="E5907">
            <v>15</v>
          </cell>
          <cell r="H5907">
            <v>0</v>
          </cell>
          <cell r="I5907">
            <v>5</v>
          </cell>
        </row>
        <row r="5908">
          <cell r="A5908" t="str">
            <v>3547100650676EF-0500+05000</v>
          </cell>
          <cell r="B5908" t="str">
            <v>X28</v>
          </cell>
          <cell r="C5908">
            <v>231333956</v>
          </cell>
          <cell r="D5908" t="str">
            <v>2.38</v>
          </cell>
          <cell r="E5908">
            <v>20</v>
          </cell>
          <cell r="H5908">
            <v>1</v>
          </cell>
          <cell r="I5908">
            <v>8</v>
          </cell>
        </row>
        <row r="5909">
          <cell r="A5909" t="str">
            <v>3547100650676EF-0500+07500</v>
          </cell>
          <cell r="B5909" t="str">
            <v>X28</v>
          </cell>
          <cell r="C5909">
            <v>231333881</v>
          </cell>
          <cell r="D5909" t="str">
            <v>4.5</v>
          </cell>
          <cell r="E5909">
            <v>27</v>
          </cell>
          <cell r="H5909">
            <v>0</v>
          </cell>
          <cell r="I5909">
            <v>6</v>
          </cell>
        </row>
        <row r="5910">
          <cell r="A5910" t="str">
            <v>3547100650676EF-0500+10000</v>
          </cell>
          <cell r="B5910" t="str">
            <v>X28</v>
          </cell>
          <cell r="C5910">
            <v>231333808</v>
          </cell>
          <cell r="D5910">
            <v>3</v>
          </cell>
          <cell r="E5910">
            <v>10</v>
          </cell>
          <cell r="H5910">
            <v>1</v>
          </cell>
          <cell r="I5910">
            <v>3</v>
          </cell>
        </row>
        <row r="5911">
          <cell r="A5911" t="str">
            <v>3547100650676EF-0500+12500</v>
          </cell>
          <cell r="B5911" t="str">
            <v>X28</v>
          </cell>
          <cell r="C5911">
            <v>231333725</v>
          </cell>
          <cell r="D5911" t="str">
            <v>1.6</v>
          </cell>
          <cell r="E5911">
            <v>9</v>
          </cell>
          <cell r="H5911">
            <v>1</v>
          </cell>
          <cell r="I5911">
            <v>5</v>
          </cell>
        </row>
        <row r="5912">
          <cell r="A5912" t="str">
            <v>3547100650676EF-0500+15000</v>
          </cell>
          <cell r="B5912" t="str">
            <v>X28</v>
          </cell>
          <cell r="C5912">
            <v>231333642</v>
          </cell>
          <cell r="D5912" t="str">
            <v>2.5</v>
          </cell>
          <cell r="E5912">
            <v>10</v>
          </cell>
          <cell r="H5912">
            <v>0</v>
          </cell>
          <cell r="I5912">
            <v>4</v>
          </cell>
        </row>
        <row r="5913">
          <cell r="A5913" t="str">
            <v>3547100650676EF-0500+17500</v>
          </cell>
          <cell r="B5913" t="str">
            <v>X28</v>
          </cell>
          <cell r="C5913">
            <v>231333568</v>
          </cell>
          <cell r="D5913" t="str">
            <v>6.5</v>
          </cell>
          <cell r="E5913">
            <v>13</v>
          </cell>
          <cell r="H5913">
            <v>0</v>
          </cell>
          <cell r="I5913">
            <v>2</v>
          </cell>
        </row>
        <row r="5914">
          <cell r="A5914" t="str">
            <v>3547100650676EF-0500+20000</v>
          </cell>
          <cell r="B5914" t="str">
            <v>X28</v>
          </cell>
          <cell r="C5914">
            <v>231333485</v>
          </cell>
          <cell r="D5914">
            <v>3</v>
          </cell>
          <cell r="E5914">
            <v>6</v>
          </cell>
          <cell r="H5914">
            <v>0</v>
          </cell>
          <cell r="I5914">
            <v>2</v>
          </cell>
        </row>
        <row r="5915">
          <cell r="A5915" t="str">
            <v>3547100650676EF-0525+00000</v>
          </cell>
          <cell r="B5915" t="str">
            <v>X28</v>
          </cell>
          <cell r="C5915">
            <v>231334111</v>
          </cell>
          <cell r="D5915" t="str">
            <v>2.2</v>
          </cell>
          <cell r="E5915">
            <v>11</v>
          </cell>
          <cell r="H5915">
            <v>0</v>
          </cell>
          <cell r="I5915">
            <v>5</v>
          </cell>
        </row>
        <row r="5916">
          <cell r="A5916" t="str">
            <v>3547100650676EF-0525+02500</v>
          </cell>
          <cell r="B5916" t="str">
            <v>X28</v>
          </cell>
          <cell r="C5916">
            <v>231334079</v>
          </cell>
          <cell r="D5916" t="str">
            <v>4.5</v>
          </cell>
          <cell r="E5916">
            <v>9</v>
          </cell>
          <cell r="H5916">
            <v>0</v>
          </cell>
          <cell r="I5916">
            <v>2</v>
          </cell>
        </row>
        <row r="5917">
          <cell r="A5917" t="str">
            <v>3547100650676EF-0525+05000</v>
          </cell>
          <cell r="B5917" t="str">
            <v>X28</v>
          </cell>
          <cell r="C5917">
            <v>231334020</v>
          </cell>
          <cell r="D5917" t="str">
            <v>1.4</v>
          </cell>
          <cell r="E5917">
            <v>7</v>
          </cell>
          <cell r="H5917">
            <v>0</v>
          </cell>
          <cell r="I5917">
            <v>5</v>
          </cell>
        </row>
        <row r="5918">
          <cell r="A5918" t="str">
            <v>3547100650676EF-0525+07500</v>
          </cell>
          <cell r="B5918" t="str">
            <v>X28</v>
          </cell>
          <cell r="C5918">
            <v>231333964</v>
          </cell>
          <cell r="D5918">
            <v>5</v>
          </cell>
          <cell r="E5918">
            <v>1</v>
          </cell>
          <cell r="F5918">
            <v>20</v>
          </cell>
          <cell r="H5918">
            <v>1</v>
          </cell>
          <cell r="I5918">
            <v>4</v>
          </cell>
        </row>
        <row r="5919">
          <cell r="A5919" t="str">
            <v>3547100650676EF-0525+10000</v>
          </cell>
          <cell r="B5919" t="str">
            <v>X28</v>
          </cell>
          <cell r="C5919">
            <v>231333899</v>
          </cell>
          <cell r="D5919" t="str">
            <v>4.5</v>
          </cell>
          <cell r="E5919">
            <v>20</v>
          </cell>
          <cell r="H5919">
            <v>2</v>
          </cell>
          <cell r="I5919">
            <v>4</v>
          </cell>
        </row>
        <row r="5920">
          <cell r="A5920" t="str">
            <v>3547100650676EF-0525+12500</v>
          </cell>
          <cell r="B5920" t="str">
            <v>X28</v>
          </cell>
          <cell r="C5920">
            <v>231333816</v>
          </cell>
          <cell r="D5920" t="str">
            <v>.75</v>
          </cell>
          <cell r="E5920">
            <v>3</v>
          </cell>
          <cell r="H5920">
            <v>0</v>
          </cell>
          <cell r="I5920">
            <v>4</v>
          </cell>
        </row>
        <row r="5921">
          <cell r="A5921" t="str">
            <v>3547100650676EF-0525+15000</v>
          </cell>
          <cell r="B5921" t="str">
            <v>X28</v>
          </cell>
          <cell r="C5921">
            <v>231333733</v>
          </cell>
          <cell r="D5921" t="str">
            <v>2.25</v>
          </cell>
          <cell r="E5921">
            <v>9</v>
          </cell>
          <cell r="H5921">
            <v>0</v>
          </cell>
          <cell r="I5921">
            <v>4</v>
          </cell>
        </row>
        <row r="5922">
          <cell r="A5922" t="str">
            <v>3547100650676EF-0525+17500</v>
          </cell>
          <cell r="B5922" t="str">
            <v>X28</v>
          </cell>
          <cell r="C5922">
            <v>231333659</v>
          </cell>
          <cell r="D5922" t="str">
            <v>4.5</v>
          </cell>
          <cell r="E5922">
            <v>9</v>
          </cell>
          <cell r="H5922">
            <v>0</v>
          </cell>
          <cell r="I5922">
            <v>2</v>
          </cell>
        </row>
        <row r="5923">
          <cell r="A5923" t="str">
            <v>3547100650676EF-0525+20000</v>
          </cell>
          <cell r="B5923" t="str">
            <v>X28</v>
          </cell>
          <cell r="C5923">
            <v>231333576</v>
          </cell>
          <cell r="D5923" t="str">
            <v>7.5</v>
          </cell>
          <cell r="E5923">
            <v>15</v>
          </cell>
          <cell r="H5923">
            <v>0</v>
          </cell>
          <cell r="I5923">
            <v>2</v>
          </cell>
        </row>
        <row r="5924">
          <cell r="A5924" t="str">
            <v>3547100650676EF-0550+00000</v>
          </cell>
          <cell r="B5924" t="str">
            <v>X28</v>
          </cell>
          <cell r="C5924">
            <v>231334152</v>
          </cell>
          <cell r="D5924">
            <v>4</v>
          </cell>
          <cell r="E5924">
            <v>16</v>
          </cell>
          <cell r="H5924">
            <v>0</v>
          </cell>
          <cell r="I5924">
            <v>4</v>
          </cell>
        </row>
        <row r="5925">
          <cell r="A5925" t="str">
            <v>3547100650676EF-0550+02500</v>
          </cell>
          <cell r="B5925" t="str">
            <v>X28</v>
          </cell>
          <cell r="C5925">
            <v>231334129</v>
          </cell>
          <cell r="D5925">
            <v>7</v>
          </cell>
          <cell r="E5925">
            <v>14</v>
          </cell>
          <cell r="H5925">
            <v>0</v>
          </cell>
          <cell r="I5925">
            <v>2</v>
          </cell>
        </row>
        <row r="5926">
          <cell r="A5926" t="str">
            <v>3547100650676EF-0550+05000</v>
          </cell>
          <cell r="B5926" t="str">
            <v>X28</v>
          </cell>
          <cell r="C5926">
            <v>231334087</v>
          </cell>
          <cell r="D5926" t="str">
            <v>5.4</v>
          </cell>
          <cell r="E5926">
            <v>27</v>
          </cell>
          <cell r="H5926">
            <v>0</v>
          </cell>
          <cell r="I5926">
            <v>5</v>
          </cell>
        </row>
        <row r="5927">
          <cell r="A5927" t="str">
            <v>3547100650676EF-0550+07500</v>
          </cell>
          <cell r="B5927" t="str">
            <v>X28</v>
          </cell>
          <cell r="C5927">
            <v>231334038</v>
          </cell>
          <cell r="D5927" t="str">
            <v>.8</v>
          </cell>
          <cell r="E5927">
            <v>5</v>
          </cell>
          <cell r="H5927">
            <v>1</v>
          </cell>
          <cell r="I5927">
            <v>5</v>
          </cell>
        </row>
        <row r="5928">
          <cell r="A5928" t="str">
            <v>3547100650676EF-0550+10000</v>
          </cell>
          <cell r="B5928" t="str">
            <v>X28</v>
          </cell>
          <cell r="C5928">
            <v>231333972</v>
          </cell>
          <cell r="D5928">
            <v>5</v>
          </cell>
          <cell r="E5928">
            <v>25</v>
          </cell>
          <cell r="H5928">
            <v>0</v>
          </cell>
          <cell r="I5928">
            <v>5</v>
          </cell>
        </row>
        <row r="5929">
          <cell r="A5929" t="str">
            <v>3547100650676EF-0550+12500</v>
          </cell>
          <cell r="B5929" t="str">
            <v>X28</v>
          </cell>
          <cell r="C5929">
            <v>231333907</v>
          </cell>
          <cell r="D5929">
            <v>6</v>
          </cell>
          <cell r="E5929">
            <v>18</v>
          </cell>
          <cell r="H5929">
            <v>0</v>
          </cell>
          <cell r="I5929">
            <v>3</v>
          </cell>
        </row>
        <row r="5930">
          <cell r="A5930" t="str">
            <v>3547100650676EF-0550+15000</v>
          </cell>
          <cell r="B5930" t="str">
            <v>X28</v>
          </cell>
          <cell r="C5930">
            <v>231333824</v>
          </cell>
          <cell r="D5930">
            <v>8</v>
          </cell>
          <cell r="E5930">
            <v>24</v>
          </cell>
          <cell r="H5930">
            <v>0</v>
          </cell>
          <cell r="I5930">
            <v>3</v>
          </cell>
        </row>
        <row r="5931">
          <cell r="A5931" t="str">
            <v>3547100650676EF-0550+17500</v>
          </cell>
          <cell r="B5931" t="str">
            <v>X28</v>
          </cell>
          <cell r="C5931">
            <v>231333741</v>
          </cell>
          <cell r="D5931" t="str">
            <v>12.5</v>
          </cell>
          <cell r="E5931">
            <v>25</v>
          </cell>
          <cell r="H5931">
            <v>0</v>
          </cell>
          <cell r="I5931">
            <v>2</v>
          </cell>
        </row>
        <row r="5932">
          <cell r="A5932" t="str">
            <v>3547100650676EF-0550+20000</v>
          </cell>
          <cell r="B5932" t="str">
            <v>X28</v>
          </cell>
          <cell r="C5932">
            <v>231333667</v>
          </cell>
          <cell r="D5932" t="str">
            <v>11.5</v>
          </cell>
          <cell r="E5932">
            <v>3</v>
          </cell>
          <cell r="F5932">
            <v>20</v>
          </cell>
          <cell r="H5932">
            <v>0</v>
          </cell>
          <cell r="I5932">
            <v>2</v>
          </cell>
        </row>
        <row r="5933">
          <cell r="A5933" t="str">
            <v>3547100650676EF-0575+00000</v>
          </cell>
          <cell r="B5933" t="str">
            <v>X28</v>
          </cell>
          <cell r="C5933">
            <v>231334186</v>
          </cell>
          <cell r="D5933" t="str">
            <v>5.67</v>
          </cell>
          <cell r="E5933">
            <v>17</v>
          </cell>
          <cell r="H5933">
            <v>0</v>
          </cell>
          <cell r="I5933">
            <v>3</v>
          </cell>
        </row>
        <row r="5934">
          <cell r="A5934" t="str">
            <v>3547100650676EF-0575+02500</v>
          </cell>
          <cell r="B5934" t="str">
            <v>X28</v>
          </cell>
          <cell r="C5934">
            <v>231334160</v>
          </cell>
          <cell r="D5934" t="str">
            <v>11.5</v>
          </cell>
          <cell r="E5934">
            <v>23</v>
          </cell>
          <cell r="H5934">
            <v>0</v>
          </cell>
          <cell r="I5934">
            <v>2</v>
          </cell>
        </row>
        <row r="5935">
          <cell r="A5935" t="str">
            <v>3547100650676EF-0575+05000</v>
          </cell>
          <cell r="B5935" t="str">
            <v>X28</v>
          </cell>
          <cell r="C5935">
            <v>231334137</v>
          </cell>
          <cell r="D5935" t="str">
            <v>6.67</v>
          </cell>
          <cell r="E5935">
            <v>20</v>
          </cell>
          <cell r="H5935">
            <v>0</v>
          </cell>
          <cell r="I5935">
            <v>3</v>
          </cell>
        </row>
        <row r="5936">
          <cell r="A5936" t="str">
            <v>3547100650676EF-0575+07500</v>
          </cell>
          <cell r="B5936" t="str">
            <v>X28</v>
          </cell>
          <cell r="C5936">
            <v>231334095</v>
          </cell>
          <cell r="D5936" t="str">
            <v>3.67</v>
          </cell>
          <cell r="E5936">
            <v>11</v>
          </cell>
          <cell r="H5936">
            <v>0</v>
          </cell>
          <cell r="I5936">
            <v>3</v>
          </cell>
        </row>
        <row r="5937">
          <cell r="A5937" t="str">
            <v>3547100650676EF-0575+10000</v>
          </cell>
          <cell r="B5937" t="str">
            <v>X28</v>
          </cell>
          <cell r="C5937">
            <v>231334046</v>
          </cell>
          <cell r="D5937" t="str">
            <v>7.5</v>
          </cell>
          <cell r="E5937">
            <v>15</v>
          </cell>
          <cell r="H5937">
            <v>0</v>
          </cell>
          <cell r="I5937">
            <v>2</v>
          </cell>
        </row>
        <row r="5938">
          <cell r="A5938" t="str">
            <v>3547100650676EF-0575+12500</v>
          </cell>
          <cell r="B5938" t="str">
            <v>X28</v>
          </cell>
          <cell r="C5938">
            <v>231333980</v>
          </cell>
          <cell r="D5938">
            <v>5</v>
          </cell>
          <cell r="E5938">
            <v>15</v>
          </cell>
          <cell r="H5938">
            <v>0</v>
          </cell>
          <cell r="I5938">
            <v>3</v>
          </cell>
        </row>
        <row r="5939">
          <cell r="A5939" t="str">
            <v>3547100650676EF-0575+15000</v>
          </cell>
          <cell r="B5939" t="str">
            <v>X28</v>
          </cell>
          <cell r="C5939">
            <v>231333915</v>
          </cell>
          <cell r="D5939">
            <v>4</v>
          </cell>
          <cell r="E5939">
            <v>12</v>
          </cell>
          <cell r="H5939">
            <v>0</v>
          </cell>
          <cell r="I5939">
            <v>3</v>
          </cell>
        </row>
        <row r="5940">
          <cell r="A5940" t="str">
            <v>3547100650676EF-0575+17500</v>
          </cell>
          <cell r="B5940" t="str">
            <v>X28</v>
          </cell>
          <cell r="C5940">
            <v>231333832</v>
          </cell>
          <cell r="D5940">
            <v>21</v>
          </cell>
          <cell r="E5940">
            <v>21</v>
          </cell>
          <cell r="H5940">
            <v>0</v>
          </cell>
          <cell r="I5940">
            <v>1</v>
          </cell>
        </row>
        <row r="5941">
          <cell r="A5941" t="str">
            <v>3547100650676EF-0575+20000</v>
          </cell>
          <cell r="B5941" t="str">
            <v>X28</v>
          </cell>
          <cell r="C5941">
            <v>231333758</v>
          </cell>
          <cell r="D5941">
            <v>3</v>
          </cell>
          <cell r="E5941">
            <v>9</v>
          </cell>
          <cell r="H5941">
            <v>0</v>
          </cell>
          <cell r="I5941">
            <v>3</v>
          </cell>
        </row>
        <row r="5942">
          <cell r="A5942" t="str">
            <v>3547100650676EF-0600+00000</v>
          </cell>
          <cell r="B5942" t="str">
            <v>X28</v>
          </cell>
          <cell r="C5942">
            <v>231334202</v>
          </cell>
          <cell r="D5942" t="str">
            <v>4.5</v>
          </cell>
          <cell r="E5942">
            <v>18</v>
          </cell>
          <cell r="H5942">
            <v>0</v>
          </cell>
          <cell r="I5942">
            <v>4</v>
          </cell>
        </row>
        <row r="5943">
          <cell r="A5943" t="str">
            <v>3547100650676EF-0600+02500</v>
          </cell>
          <cell r="B5943" t="str">
            <v>X28</v>
          </cell>
          <cell r="C5943">
            <v>231334194</v>
          </cell>
          <cell r="D5943">
            <v>20</v>
          </cell>
          <cell r="E5943">
            <v>20</v>
          </cell>
          <cell r="H5943">
            <v>0</v>
          </cell>
          <cell r="I5943">
            <v>1</v>
          </cell>
        </row>
        <row r="5944">
          <cell r="A5944" t="str">
            <v>3547100650676EF-0600+05000</v>
          </cell>
          <cell r="B5944" t="str">
            <v>X28</v>
          </cell>
          <cell r="C5944">
            <v>231334178</v>
          </cell>
          <cell r="D5944">
            <v>7</v>
          </cell>
          <cell r="E5944">
            <v>21</v>
          </cell>
          <cell r="H5944">
            <v>0</v>
          </cell>
          <cell r="I5944">
            <v>3</v>
          </cell>
        </row>
        <row r="5945">
          <cell r="A5945" t="str">
            <v>3547100650676EF-0600+07500</v>
          </cell>
          <cell r="B5945" t="str">
            <v>X28</v>
          </cell>
          <cell r="C5945">
            <v>231334145</v>
          </cell>
          <cell r="D5945">
            <v>10</v>
          </cell>
          <cell r="E5945">
            <v>10</v>
          </cell>
          <cell r="H5945">
            <v>0</v>
          </cell>
          <cell r="I5945">
            <v>1</v>
          </cell>
        </row>
        <row r="5946">
          <cell r="A5946" t="str">
            <v>3547100650676EF-0600+10000</v>
          </cell>
          <cell r="B5946" t="str">
            <v>X28</v>
          </cell>
          <cell r="C5946">
            <v>231334103</v>
          </cell>
          <cell r="D5946">
            <v>19</v>
          </cell>
          <cell r="E5946">
            <v>19</v>
          </cell>
          <cell r="H5946">
            <v>0</v>
          </cell>
          <cell r="I5946">
            <v>1</v>
          </cell>
        </row>
        <row r="5947">
          <cell r="A5947" t="str">
            <v>3547100650676EF-0600+12500</v>
          </cell>
          <cell r="B5947" t="str">
            <v>X28</v>
          </cell>
          <cell r="C5947">
            <v>231334053</v>
          </cell>
          <cell r="D5947">
            <v>7</v>
          </cell>
          <cell r="E5947">
            <v>7</v>
          </cell>
          <cell r="H5947">
            <v>0</v>
          </cell>
          <cell r="I5947">
            <v>1</v>
          </cell>
        </row>
        <row r="5948">
          <cell r="A5948" t="str">
            <v>3547100650676EF-0600+15000</v>
          </cell>
          <cell r="B5948" t="str">
            <v>X28</v>
          </cell>
          <cell r="C5948">
            <v>231333998</v>
          </cell>
          <cell r="D5948" t="str">
            <v>5.33</v>
          </cell>
          <cell r="E5948">
            <v>16</v>
          </cell>
          <cell r="H5948">
            <v>0</v>
          </cell>
          <cell r="I5948">
            <v>3</v>
          </cell>
        </row>
        <row r="5949">
          <cell r="A5949" t="str">
            <v>3547100650676EF-0600+17500</v>
          </cell>
          <cell r="B5949" t="str">
            <v>X28</v>
          </cell>
          <cell r="C5949">
            <v>231333923</v>
          </cell>
          <cell r="D5949">
            <v>13</v>
          </cell>
          <cell r="E5949">
            <v>13</v>
          </cell>
          <cell r="H5949">
            <v>0</v>
          </cell>
          <cell r="I5949">
            <v>1</v>
          </cell>
        </row>
        <row r="5950">
          <cell r="A5950" t="str">
            <v>3547100650676EF-0600+20000</v>
          </cell>
          <cell r="B5950" t="str">
            <v>X28</v>
          </cell>
          <cell r="C5950">
            <v>231333840</v>
          </cell>
          <cell r="D5950">
            <v>12</v>
          </cell>
          <cell r="E5950">
            <v>24</v>
          </cell>
          <cell r="H5950">
            <v>0</v>
          </cell>
          <cell r="I5950">
            <v>2</v>
          </cell>
        </row>
        <row r="5951">
          <cell r="A5951" t="str">
            <v>3547100650770EF+0000+10000</v>
          </cell>
          <cell r="B5951" t="str">
            <v>X28</v>
          </cell>
          <cell r="C5951">
            <v>231065715</v>
          </cell>
          <cell r="D5951">
            <v>9</v>
          </cell>
          <cell r="E5951">
            <v>4</v>
          </cell>
          <cell r="H5951">
            <v>0</v>
          </cell>
          <cell r="I5951">
            <v>0</v>
          </cell>
        </row>
        <row r="5952">
          <cell r="A5952" t="str">
            <v>3547100650770EF+0000+12500</v>
          </cell>
          <cell r="B5952" t="str">
            <v>X28</v>
          </cell>
          <cell r="C5952">
            <v>231065632</v>
          </cell>
          <cell r="D5952">
            <v>9</v>
          </cell>
          <cell r="E5952">
            <v>3</v>
          </cell>
          <cell r="H5952">
            <v>0</v>
          </cell>
          <cell r="I5952">
            <v>0</v>
          </cell>
        </row>
        <row r="5953">
          <cell r="A5953" t="str">
            <v>3547100650770EF+0000+15000</v>
          </cell>
          <cell r="B5953" t="str">
            <v>X28</v>
          </cell>
          <cell r="C5953">
            <v>231065558</v>
          </cell>
          <cell r="D5953">
            <v>9</v>
          </cell>
          <cell r="E5953">
            <v>6</v>
          </cell>
          <cell r="H5953">
            <v>0</v>
          </cell>
          <cell r="I5953">
            <v>0</v>
          </cell>
        </row>
        <row r="5954">
          <cell r="A5954" t="str">
            <v>3547100650770EF+0000+17500</v>
          </cell>
          <cell r="B5954" t="str">
            <v>X28</v>
          </cell>
          <cell r="C5954">
            <v>231065475</v>
          </cell>
          <cell r="D5954">
            <v>9</v>
          </cell>
          <cell r="E5954">
            <v>12</v>
          </cell>
          <cell r="H5954">
            <v>0</v>
          </cell>
          <cell r="I5954">
            <v>0</v>
          </cell>
        </row>
        <row r="5955">
          <cell r="A5955" t="str">
            <v>3547100650770EF+0000+20000</v>
          </cell>
          <cell r="B5955" t="str">
            <v>X28</v>
          </cell>
          <cell r="C5955">
            <v>231065392</v>
          </cell>
          <cell r="D5955">
            <v>9</v>
          </cell>
          <cell r="E5955">
            <v>6</v>
          </cell>
          <cell r="H5955">
            <v>0</v>
          </cell>
          <cell r="I5955">
            <v>0</v>
          </cell>
        </row>
        <row r="5956">
          <cell r="A5956" t="str">
            <v>3547100650770EF+0025+07500</v>
          </cell>
          <cell r="B5956" t="str">
            <v>X28</v>
          </cell>
          <cell r="C5956">
            <v>231065707</v>
          </cell>
          <cell r="D5956">
            <v>9</v>
          </cell>
          <cell r="E5956">
            <v>4</v>
          </cell>
          <cell r="H5956">
            <v>0</v>
          </cell>
          <cell r="I5956">
            <v>0</v>
          </cell>
        </row>
        <row r="5957">
          <cell r="A5957" t="str">
            <v>3547100650770EF+0025+10000</v>
          </cell>
          <cell r="B5957" t="str">
            <v>X28</v>
          </cell>
          <cell r="C5957">
            <v>231065624</v>
          </cell>
          <cell r="D5957">
            <v>9</v>
          </cell>
          <cell r="E5957">
            <v>4</v>
          </cell>
          <cell r="H5957">
            <v>0</v>
          </cell>
          <cell r="I5957">
            <v>0</v>
          </cell>
        </row>
        <row r="5958">
          <cell r="A5958" t="str">
            <v>3547100650770EF+0025+12500</v>
          </cell>
          <cell r="B5958" t="str">
            <v>X28</v>
          </cell>
          <cell r="C5958">
            <v>231065541</v>
          </cell>
          <cell r="D5958">
            <v>9</v>
          </cell>
          <cell r="E5958">
            <v>34</v>
          </cell>
          <cell r="H5958">
            <v>0</v>
          </cell>
          <cell r="I5958">
            <v>0</v>
          </cell>
        </row>
        <row r="5959">
          <cell r="A5959" t="str">
            <v>3547100650770EF+0025+15000</v>
          </cell>
          <cell r="B5959" t="str">
            <v>X28</v>
          </cell>
          <cell r="C5959">
            <v>231065467</v>
          </cell>
          <cell r="D5959">
            <v>9</v>
          </cell>
          <cell r="E5959">
            <v>10</v>
          </cell>
          <cell r="H5959">
            <v>0</v>
          </cell>
          <cell r="I5959">
            <v>0</v>
          </cell>
        </row>
        <row r="5960">
          <cell r="A5960" t="str">
            <v>3547100650770EF+0025+17500</v>
          </cell>
          <cell r="B5960" t="str">
            <v>X28</v>
          </cell>
          <cell r="C5960">
            <v>231065384</v>
          </cell>
          <cell r="D5960">
            <v>9</v>
          </cell>
          <cell r="E5960">
            <v>12</v>
          </cell>
          <cell r="H5960">
            <v>0</v>
          </cell>
          <cell r="I5960">
            <v>0</v>
          </cell>
        </row>
        <row r="5961">
          <cell r="A5961" t="str">
            <v>3547100650770EF+0025+20000</v>
          </cell>
          <cell r="B5961" t="str">
            <v>X28</v>
          </cell>
          <cell r="C5961">
            <v>231065301</v>
          </cell>
          <cell r="D5961">
            <v>9</v>
          </cell>
          <cell r="E5961">
            <v>12</v>
          </cell>
          <cell r="H5961">
            <v>0</v>
          </cell>
          <cell r="I5961">
            <v>0</v>
          </cell>
        </row>
        <row r="5962">
          <cell r="A5962" t="str">
            <v>3547100650770EF+0050+05000</v>
          </cell>
          <cell r="B5962" t="str">
            <v>X28</v>
          </cell>
          <cell r="C5962">
            <v>231065699</v>
          </cell>
          <cell r="D5962">
            <v>9</v>
          </cell>
          <cell r="E5962">
            <v>3</v>
          </cell>
          <cell r="H5962">
            <v>0</v>
          </cell>
          <cell r="I5962">
            <v>0</v>
          </cell>
        </row>
        <row r="5963">
          <cell r="A5963" t="str">
            <v>3547100650770EF+0050+07500</v>
          </cell>
          <cell r="B5963" t="str">
            <v>X28</v>
          </cell>
          <cell r="C5963">
            <v>231065616</v>
          </cell>
          <cell r="D5963">
            <v>9</v>
          </cell>
          <cell r="E5963">
            <v>2</v>
          </cell>
          <cell r="H5963">
            <v>0</v>
          </cell>
          <cell r="I5963">
            <v>0</v>
          </cell>
        </row>
        <row r="5964">
          <cell r="A5964" t="str">
            <v>3547100650770EF+0050+10000</v>
          </cell>
          <cell r="B5964" t="str">
            <v>X28</v>
          </cell>
          <cell r="C5964">
            <v>231065533</v>
          </cell>
          <cell r="D5964">
            <v>9</v>
          </cell>
          <cell r="E5964">
            <v>2</v>
          </cell>
          <cell r="H5964">
            <v>0</v>
          </cell>
          <cell r="I5964">
            <v>0</v>
          </cell>
        </row>
        <row r="5965">
          <cell r="A5965" t="str">
            <v>3547100650770EF+0050+12500</v>
          </cell>
          <cell r="B5965" t="str">
            <v>X28</v>
          </cell>
          <cell r="C5965">
            <v>231065459</v>
          </cell>
          <cell r="D5965">
            <v>9</v>
          </cell>
          <cell r="E5965">
            <v>7</v>
          </cell>
          <cell r="H5965">
            <v>0</v>
          </cell>
          <cell r="I5965">
            <v>0</v>
          </cell>
        </row>
        <row r="5966">
          <cell r="A5966" t="str">
            <v>3547100650770EF+0050+15000</v>
          </cell>
          <cell r="B5966" t="str">
            <v>X28</v>
          </cell>
          <cell r="C5966">
            <v>231065376</v>
          </cell>
          <cell r="D5966">
            <v>9</v>
          </cell>
          <cell r="E5966">
            <v>22</v>
          </cell>
          <cell r="H5966">
            <v>0</v>
          </cell>
          <cell r="I5966">
            <v>0</v>
          </cell>
        </row>
        <row r="5967">
          <cell r="A5967" t="str">
            <v>3547100650770EF+0050+17500</v>
          </cell>
          <cell r="B5967" t="str">
            <v>X28</v>
          </cell>
          <cell r="C5967">
            <v>231065293</v>
          </cell>
          <cell r="D5967">
            <v>9</v>
          </cell>
          <cell r="E5967">
            <v>15</v>
          </cell>
          <cell r="H5967">
            <v>0</v>
          </cell>
          <cell r="I5967">
            <v>0</v>
          </cell>
        </row>
        <row r="5968">
          <cell r="A5968" t="str">
            <v>3547100650770EF+0050+20000</v>
          </cell>
          <cell r="B5968" t="str">
            <v>X28</v>
          </cell>
          <cell r="C5968">
            <v>231065210</v>
          </cell>
          <cell r="D5968">
            <v>9</v>
          </cell>
          <cell r="E5968">
            <v>12</v>
          </cell>
          <cell r="H5968">
            <v>0</v>
          </cell>
          <cell r="I5968">
            <v>0</v>
          </cell>
        </row>
        <row r="5969">
          <cell r="A5969" t="str">
            <v>3547100650770EF+0075+02500</v>
          </cell>
          <cell r="B5969" t="str">
            <v>X28</v>
          </cell>
          <cell r="C5969">
            <v>231065681</v>
          </cell>
          <cell r="D5969">
            <v>9</v>
          </cell>
          <cell r="E5969">
            <v>7</v>
          </cell>
          <cell r="H5969">
            <v>0</v>
          </cell>
          <cell r="I5969">
            <v>0</v>
          </cell>
        </row>
        <row r="5970">
          <cell r="A5970" t="str">
            <v>3547100650770EF+0075+05000</v>
          </cell>
          <cell r="B5970" t="str">
            <v>X28</v>
          </cell>
          <cell r="C5970">
            <v>231065608</v>
          </cell>
          <cell r="D5970">
            <v>9</v>
          </cell>
          <cell r="E5970">
            <v>4</v>
          </cell>
          <cell r="H5970">
            <v>0</v>
          </cell>
          <cell r="I5970">
            <v>0</v>
          </cell>
        </row>
        <row r="5971">
          <cell r="A5971" t="str">
            <v>3547100650770EF+0075+07500</v>
          </cell>
          <cell r="B5971" t="str">
            <v>X28</v>
          </cell>
          <cell r="C5971">
            <v>231065525</v>
          </cell>
          <cell r="D5971">
            <v>9</v>
          </cell>
          <cell r="E5971">
            <v>4</v>
          </cell>
          <cell r="H5971">
            <v>0</v>
          </cell>
          <cell r="I5971">
            <v>0</v>
          </cell>
        </row>
        <row r="5972">
          <cell r="A5972" t="str">
            <v>3547100650770EF+0075+10000</v>
          </cell>
          <cell r="B5972" t="str">
            <v>X28</v>
          </cell>
          <cell r="C5972">
            <v>231065442</v>
          </cell>
          <cell r="D5972">
            <v>9</v>
          </cell>
          <cell r="E5972">
            <v>1</v>
          </cell>
          <cell r="H5972">
            <v>0</v>
          </cell>
          <cell r="I5972">
            <v>0</v>
          </cell>
        </row>
        <row r="5973">
          <cell r="A5973" t="str">
            <v>3547100650770EF+0075+12500</v>
          </cell>
          <cell r="B5973" t="str">
            <v>X28</v>
          </cell>
          <cell r="C5973">
            <v>231065368</v>
          </cell>
          <cell r="D5973">
            <v>9</v>
          </cell>
          <cell r="E5973">
            <v>4</v>
          </cell>
          <cell r="H5973">
            <v>0</v>
          </cell>
          <cell r="I5973">
            <v>0</v>
          </cell>
        </row>
        <row r="5974">
          <cell r="A5974" t="str">
            <v>3547100650770EF+0075+15000</v>
          </cell>
          <cell r="B5974" t="str">
            <v>X28</v>
          </cell>
          <cell r="C5974">
            <v>231065285</v>
          </cell>
          <cell r="D5974">
            <v>9</v>
          </cell>
          <cell r="E5974">
            <v>10</v>
          </cell>
          <cell r="H5974">
            <v>0</v>
          </cell>
          <cell r="I5974">
            <v>0</v>
          </cell>
        </row>
        <row r="5975">
          <cell r="A5975" t="str">
            <v>3547100650770EF+0075+17500</v>
          </cell>
          <cell r="B5975" t="str">
            <v>X28</v>
          </cell>
          <cell r="C5975">
            <v>231065202</v>
          </cell>
          <cell r="D5975">
            <v>9</v>
          </cell>
          <cell r="E5975">
            <v>4</v>
          </cell>
          <cell r="H5975">
            <v>0</v>
          </cell>
          <cell r="I5975">
            <v>0</v>
          </cell>
        </row>
        <row r="5976">
          <cell r="A5976" t="str">
            <v>3547100650770EF+0075+20000</v>
          </cell>
          <cell r="B5976" t="str">
            <v>X28</v>
          </cell>
          <cell r="C5976">
            <v>231065129</v>
          </cell>
          <cell r="D5976">
            <v>9</v>
          </cell>
          <cell r="E5976">
            <v>12</v>
          </cell>
          <cell r="H5976">
            <v>0</v>
          </cell>
          <cell r="I5976">
            <v>0</v>
          </cell>
        </row>
        <row r="5977">
          <cell r="A5977" t="str">
            <v>3547100650770EF+0100+00000</v>
          </cell>
          <cell r="B5977" t="str">
            <v>X28</v>
          </cell>
          <cell r="C5977">
            <v>231065673</v>
          </cell>
          <cell r="D5977">
            <v>9</v>
          </cell>
          <cell r="E5977">
            <v>1</v>
          </cell>
          <cell r="H5977">
            <v>0</v>
          </cell>
          <cell r="I5977">
            <v>0</v>
          </cell>
        </row>
        <row r="5978">
          <cell r="A5978" t="str">
            <v>3547100650770EF+0100+02500</v>
          </cell>
          <cell r="B5978" t="str">
            <v>X28</v>
          </cell>
          <cell r="C5978">
            <v>231065590</v>
          </cell>
          <cell r="D5978">
            <v>9</v>
          </cell>
          <cell r="E5978">
            <v>6</v>
          </cell>
          <cell r="H5978">
            <v>0</v>
          </cell>
          <cell r="I5978">
            <v>0</v>
          </cell>
        </row>
        <row r="5979">
          <cell r="A5979" t="str">
            <v>3547100650770EF+0100+05000</v>
          </cell>
          <cell r="B5979" t="str">
            <v>X28</v>
          </cell>
          <cell r="C5979">
            <v>231065517</v>
          </cell>
          <cell r="D5979">
            <v>9</v>
          </cell>
          <cell r="E5979">
            <v>6</v>
          </cell>
          <cell r="H5979">
            <v>0</v>
          </cell>
          <cell r="I5979">
            <v>0</v>
          </cell>
        </row>
        <row r="5980">
          <cell r="A5980" t="str">
            <v>3547100650770EF+0100+07500</v>
          </cell>
          <cell r="B5980" t="str">
            <v>X28</v>
          </cell>
          <cell r="C5980">
            <v>231065434</v>
          </cell>
          <cell r="D5980">
            <v>9</v>
          </cell>
          <cell r="E5980">
            <v>6</v>
          </cell>
          <cell r="H5980">
            <v>0</v>
          </cell>
          <cell r="I5980">
            <v>0</v>
          </cell>
        </row>
        <row r="5981">
          <cell r="A5981" t="str">
            <v>3547100650770EF+0100+10000</v>
          </cell>
          <cell r="B5981" t="str">
            <v>X28</v>
          </cell>
          <cell r="C5981">
            <v>231065350</v>
          </cell>
          <cell r="D5981">
            <v>9</v>
          </cell>
          <cell r="E5981">
            <v>2</v>
          </cell>
          <cell r="H5981">
            <v>0</v>
          </cell>
          <cell r="I5981">
            <v>0</v>
          </cell>
        </row>
        <row r="5982">
          <cell r="A5982" t="str">
            <v>3547100650770EF+0100+12500</v>
          </cell>
          <cell r="B5982" t="str">
            <v>X28</v>
          </cell>
          <cell r="C5982">
            <v>231065277</v>
          </cell>
          <cell r="D5982">
            <v>9</v>
          </cell>
          <cell r="E5982">
            <v>12</v>
          </cell>
          <cell r="H5982">
            <v>0</v>
          </cell>
          <cell r="I5982">
            <v>0</v>
          </cell>
        </row>
        <row r="5983">
          <cell r="A5983" t="str">
            <v>3547100650770EF+0100+15000</v>
          </cell>
          <cell r="B5983" t="str">
            <v>X28</v>
          </cell>
          <cell r="C5983">
            <v>231065194</v>
          </cell>
          <cell r="D5983">
            <v>9</v>
          </cell>
          <cell r="E5983">
            <v>9</v>
          </cell>
          <cell r="H5983">
            <v>0</v>
          </cell>
          <cell r="I5983">
            <v>0</v>
          </cell>
        </row>
        <row r="5984">
          <cell r="A5984" t="str">
            <v>3547100650770EF+0100+17500</v>
          </cell>
          <cell r="B5984" t="str">
            <v>X28</v>
          </cell>
          <cell r="C5984">
            <v>231065111</v>
          </cell>
          <cell r="D5984">
            <v>9</v>
          </cell>
          <cell r="E5984">
            <v>5</v>
          </cell>
          <cell r="H5984">
            <v>0</v>
          </cell>
          <cell r="I5984">
            <v>0</v>
          </cell>
        </row>
        <row r="5985">
          <cell r="A5985" t="str">
            <v>3547100650770EF+0100+20000</v>
          </cell>
          <cell r="B5985" t="str">
            <v>X28</v>
          </cell>
          <cell r="C5985">
            <v>231065038</v>
          </cell>
          <cell r="D5985">
            <v>9</v>
          </cell>
          <cell r="E5985">
            <v>9</v>
          </cell>
          <cell r="H5985">
            <v>0</v>
          </cell>
          <cell r="I5985">
            <v>0</v>
          </cell>
        </row>
        <row r="5986">
          <cell r="A5986" t="str">
            <v>3547100650770EF+0125+00000</v>
          </cell>
          <cell r="B5986" t="str">
            <v>X28</v>
          </cell>
          <cell r="C5986">
            <v>231065582</v>
          </cell>
          <cell r="D5986">
            <v>9</v>
          </cell>
          <cell r="H5986">
            <v>0</v>
          </cell>
          <cell r="I5986">
            <v>0</v>
          </cell>
        </row>
        <row r="5987">
          <cell r="A5987" t="str">
            <v>3547100650770EF+0125+02500</v>
          </cell>
          <cell r="B5987" t="str">
            <v>X28</v>
          </cell>
          <cell r="C5987">
            <v>231065509</v>
          </cell>
          <cell r="D5987">
            <v>9</v>
          </cell>
          <cell r="E5987">
            <v>8</v>
          </cell>
          <cell r="H5987">
            <v>0</v>
          </cell>
          <cell r="I5987">
            <v>0</v>
          </cell>
        </row>
        <row r="5988">
          <cell r="A5988" t="str">
            <v>3547100650770EF+0125+05000</v>
          </cell>
          <cell r="B5988" t="str">
            <v>X28</v>
          </cell>
          <cell r="C5988">
            <v>231065426</v>
          </cell>
          <cell r="D5988">
            <v>9</v>
          </cell>
          <cell r="E5988">
            <v>6</v>
          </cell>
          <cell r="H5988">
            <v>0</v>
          </cell>
          <cell r="I5988">
            <v>0</v>
          </cell>
        </row>
        <row r="5989">
          <cell r="A5989" t="str">
            <v>3547100650770EF+0125+07500</v>
          </cell>
          <cell r="B5989" t="str">
            <v>X28</v>
          </cell>
          <cell r="C5989">
            <v>231065343</v>
          </cell>
          <cell r="D5989">
            <v>9</v>
          </cell>
          <cell r="E5989">
            <v>5</v>
          </cell>
          <cell r="H5989">
            <v>0</v>
          </cell>
          <cell r="I5989">
            <v>0</v>
          </cell>
        </row>
        <row r="5990">
          <cell r="A5990" t="str">
            <v>3547100650770EF+0125+10000</v>
          </cell>
          <cell r="B5990" t="str">
            <v>X28</v>
          </cell>
          <cell r="C5990">
            <v>231065269</v>
          </cell>
          <cell r="D5990">
            <v>9</v>
          </cell>
          <cell r="E5990">
            <v>8</v>
          </cell>
          <cell r="H5990">
            <v>0</v>
          </cell>
          <cell r="I5990">
            <v>0</v>
          </cell>
        </row>
        <row r="5991">
          <cell r="A5991" t="str">
            <v>3547100650770EF+0125+12500</v>
          </cell>
          <cell r="B5991" t="str">
            <v>X28</v>
          </cell>
          <cell r="C5991">
            <v>231065186</v>
          </cell>
          <cell r="D5991">
            <v>9</v>
          </cell>
          <cell r="E5991">
            <v>4</v>
          </cell>
          <cell r="H5991">
            <v>0</v>
          </cell>
          <cell r="I5991">
            <v>0</v>
          </cell>
        </row>
        <row r="5992">
          <cell r="A5992" t="str">
            <v>3547100650770EF+0125+15000</v>
          </cell>
          <cell r="B5992" t="str">
            <v>X28</v>
          </cell>
          <cell r="C5992">
            <v>231065103</v>
          </cell>
          <cell r="D5992">
            <v>9</v>
          </cell>
          <cell r="E5992">
            <v>11</v>
          </cell>
          <cell r="H5992">
            <v>0</v>
          </cell>
          <cell r="I5992">
            <v>0</v>
          </cell>
        </row>
        <row r="5993">
          <cell r="A5993" t="str">
            <v>3547100650770EF+0125+17500</v>
          </cell>
          <cell r="B5993" t="str">
            <v>X28</v>
          </cell>
          <cell r="C5993">
            <v>231065020</v>
          </cell>
          <cell r="D5993">
            <v>9</v>
          </cell>
          <cell r="E5993">
            <v>12</v>
          </cell>
          <cell r="H5993">
            <v>0</v>
          </cell>
          <cell r="I5993">
            <v>0</v>
          </cell>
        </row>
        <row r="5994">
          <cell r="A5994" t="str">
            <v>3547100650770EF+0125+20000</v>
          </cell>
          <cell r="B5994" t="str">
            <v>X28</v>
          </cell>
          <cell r="C5994">
            <v>231064940</v>
          </cell>
          <cell r="D5994">
            <v>9</v>
          </cell>
          <cell r="E5994">
            <v>10</v>
          </cell>
          <cell r="H5994">
            <v>0</v>
          </cell>
          <cell r="I5994">
            <v>0</v>
          </cell>
        </row>
        <row r="5995">
          <cell r="A5995" t="str">
            <v>3547100650770EF+0150+00000</v>
          </cell>
          <cell r="B5995" t="str">
            <v>X28</v>
          </cell>
          <cell r="C5995">
            <v>231065491</v>
          </cell>
          <cell r="D5995">
            <v>9</v>
          </cell>
          <cell r="E5995">
            <v>13</v>
          </cell>
          <cell r="H5995">
            <v>0</v>
          </cell>
          <cell r="I5995">
            <v>0</v>
          </cell>
        </row>
        <row r="5996">
          <cell r="A5996" t="str">
            <v>3547100650770EF+0150+02500</v>
          </cell>
          <cell r="B5996" t="str">
            <v>X28</v>
          </cell>
          <cell r="C5996">
            <v>231065418</v>
          </cell>
          <cell r="D5996">
            <v>9</v>
          </cell>
          <cell r="E5996">
            <v>7</v>
          </cell>
          <cell r="H5996">
            <v>0</v>
          </cell>
          <cell r="I5996">
            <v>0</v>
          </cell>
        </row>
        <row r="5997">
          <cell r="A5997" t="str">
            <v>3547100650770EF+0150+05000</v>
          </cell>
          <cell r="B5997" t="str">
            <v>X28</v>
          </cell>
          <cell r="C5997">
            <v>231065335</v>
          </cell>
          <cell r="D5997">
            <v>9</v>
          </cell>
          <cell r="E5997">
            <v>9</v>
          </cell>
          <cell r="H5997">
            <v>0</v>
          </cell>
          <cell r="I5997">
            <v>0</v>
          </cell>
        </row>
        <row r="5998">
          <cell r="A5998" t="str">
            <v>3547100650770EF+0150+07500</v>
          </cell>
          <cell r="B5998" t="str">
            <v>X28</v>
          </cell>
          <cell r="C5998">
            <v>231065251</v>
          </cell>
          <cell r="D5998">
            <v>9</v>
          </cell>
          <cell r="E5998">
            <v>4</v>
          </cell>
          <cell r="H5998">
            <v>0</v>
          </cell>
          <cell r="I5998">
            <v>0</v>
          </cell>
        </row>
        <row r="5999">
          <cell r="A5999" t="str">
            <v>3547100650770EF+0150+10000</v>
          </cell>
          <cell r="B5999" t="str">
            <v>X28</v>
          </cell>
          <cell r="C5999">
            <v>231065178</v>
          </cell>
          <cell r="D5999">
            <v>9</v>
          </cell>
          <cell r="E5999">
            <v>12</v>
          </cell>
          <cell r="H5999">
            <v>0</v>
          </cell>
          <cell r="I5999">
            <v>0</v>
          </cell>
        </row>
        <row r="6000">
          <cell r="A6000" t="str">
            <v>3547100650770EF+0150+12500</v>
          </cell>
          <cell r="B6000" t="str">
            <v>X28</v>
          </cell>
          <cell r="C6000">
            <v>231065095</v>
          </cell>
          <cell r="D6000">
            <v>9</v>
          </cell>
          <cell r="E6000">
            <v>5</v>
          </cell>
          <cell r="H6000">
            <v>0</v>
          </cell>
          <cell r="I6000">
            <v>0</v>
          </cell>
        </row>
        <row r="6001">
          <cell r="A6001" t="str">
            <v>3547100650770EF+0150+15000</v>
          </cell>
          <cell r="B6001" t="str">
            <v>X28</v>
          </cell>
          <cell r="C6001">
            <v>231065012</v>
          </cell>
          <cell r="D6001">
            <v>9</v>
          </cell>
          <cell r="E6001">
            <v>11</v>
          </cell>
          <cell r="H6001">
            <v>0</v>
          </cell>
          <cell r="I6001">
            <v>0</v>
          </cell>
        </row>
        <row r="6002">
          <cell r="A6002" t="str">
            <v>3547100650770EF+0150+17500</v>
          </cell>
          <cell r="B6002" t="str">
            <v>X28</v>
          </cell>
          <cell r="C6002">
            <v>231064932</v>
          </cell>
          <cell r="D6002">
            <v>9</v>
          </cell>
          <cell r="E6002">
            <v>12</v>
          </cell>
          <cell r="H6002">
            <v>0</v>
          </cell>
          <cell r="I6002">
            <v>0</v>
          </cell>
        </row>
        <row r="6003">
          <cell r="A6003" t="str">
            <v>3547100650770EF+0150+20000</v>
          </cell>
          <cell r="B6003" t="str">
            <v>X28</v>
          </cell>
          <cell r="C6003">
            <v>231064858</v>
          </cell>
          <cell r="D6003">
            <v>9</v>
          </cell>
          <cell r="E6003">
            <v>14</v>
          </cell>
          <cell r="H6003">
            <v>0</v>
          </cell>
          <cell r="I6003">
            <v>0</v>
          </cell>
        </row>
        <row r="6004">
          <cell r="A6004" t="str">
            <v>3547100650770EF+0175+00000</v>
          </cell>
          <cell r="B6004" t="str">
            <v>X28</v>
          </cell>
          <cell r="C6004">
            <v>231065400</v>
          </cell>
          <cell r="D6004">
            <v>9</v>
          </cell>
          <cell r="E6004">
            <v>3</v>
          </cell>
          <cell r="H6004">
            <v>0</v>
          </cell>
          <cell r="I6004">
            <v>0</v>
          </cell>
        </row>
        <row r="6005">
          <cell r="A6005" t="str">
            <v>3547100650770EF+0175+02500</v>
          </cell>
          <cell r="B6005" t="str">
            <v>X28</v>
          </cell>
          <cell r="C6005">
            <v>231065327</v>
          </cell>
          <cell r="D6005">
            <v>9</v>
          </cell>
          <cell r="E6005">
            <v>9</v>
          </cell>
          <cell r="H6005">
            <v>0</v>
          </cell>
          <cell r="I6005">
            <v>0</v>
          </cell>
        </row>
        <row r="6006">
          <cell r="A6006" t="str">
            <v>3547100650770EF+0175+05000</v>
          </cell>
          <cell r="B6006" t="str">
            <v>X28</v>
          </cell>
          <cell r="C6006">
            <v>231065244</v>
          </cell>
          <cell r="D6006">
            <v>9</v>
          </cell>
          <cell r="E6006">
            <v>10</v>
          </cell>
          <cell r="H6006">
            <v>0</v>
          </cell>
          <cell r="I6006">
            <v>0</v>
          </cell>
        </row>
        <row r="6007">
          <cell r="A6007" t="str">
            <v>3547100650770EF+0175+07500</v>
          </cell>
          <cell r="B6007" t="str">
            <v>X28</v>
          </cell>
          <cell r="C6007">
            <v>231065160</v>
          </cell>
          <cell r="D6007">
            <v>9</v>
          </cell>
          <cell r="E6007">
            <v>3</v>
          </cell>
          <cell r="H6007">
            <v>0</v>
          </cell>
          <cell r="I6007">
            <v>0</v>
          </cell>
        </row>
        <row r="6008">
          <cell r="A6008" t="str">
            <v>3547100650770EF+0175+10000</v>
          </cell>
          <cell r="B6008" t="str">
            <v>X28</v>
          </cell>
          <cell r="C6008">
            <v>231065087</v>
          </cell>
          <cell r="D6008">
            <v>9</v>
          </cell>
          <cell r="E6008">
            <v>5</v>
          </cell>
          <cell r="H6008">
            <v>0</v>
          </cell>
          <cell r="I6008">
            <v>0</v>
          </cell>
        </row>
        <row r="6009">
          <cell r="A6009" t="str">
            <v>3547100650770EF+0175+12500</v>
          </cell>
          <cell r="B6009" t="str">
            <v>X28</v>
          </cell>
          <cell r="C6009">
            <v>231065004</v>
          </cell>
          <cell r="D6009">
            <v>9</v>
          </cell>
          <cell r="E6009">
            <v>2</v>
          </cell>
          <cell r="H6009">
            <v>0</v>
          </cell>
          <cell r="I6009">
            <v>0</v>
          </cell>
        </row>
        <row r="6010">
          <cell r="A6010" t="str">
            <v>3547100650770EF+0175+15000</v>
          </cell>
          <cell r="B6010" t="str">
            <v>X28</v>
          </cell>
          <cell r="C6010">
            <v>231064924</v>
          </cell>
          <cell r="D6010">
            <v>9</v>
          </cell>
          <cell r="E6010">
            <v>12</v>
          </cell>
          <cell r="H6010">
            <v>0</v>
          </cell>
          <cell r="I6010">
            <v>0</v>
          </cell>
        </row>
        <row r="6011">
          <cell r="A6011" t="str">
            <v>3547100650770EF+0175+17500</v>
          </cell>
          <cell r="B6011" t="str">
            <v>X28</v>
          </cell>
          <cell r="C6011">
            <v>231064841</v>
          </cell>
          <cell r="D6011">
            <v>9</v>
          </cell>
          <cell r="E6011">
            <v>11</v>
          </cell>
          <cell r="H6011">
            <v>0</v>
          </cell>
          <cell r="I6011">
            <v>0</v>
          </cell>
        </row>
        <row r="6012">
          <cell r="A6012" t="str">
            <v>3547100650770EF+0175+20000</v>
          </cell>
          <cell r="B6012" t="str">
            <v>X28</v>
          </cell>
          <cell r="C6012">
            <v>231064767</v>
          </cell>
          <cell r="D6012">
            <v>9</v>
          </cell>
          <cell r="E6012">
            <v>12</v>
          </cell>
          <cell r="H6012">
            <v>0</v>
          </cell>
          <cell r="I6012">
            <v>0</v>
          </cell>
        </row>
        <row r="6013">
          <cell r="A6013" t="str">
            <v>3547100650770EF+0200+00000</v>
          </cell>
          <cell r="B6013" t="str">
            <v>X28</v>
          </cell>
          <cell r="C6013">
            <v>231065319</v>
          </cell>
          <cell r="D6013">
            <v>9</v>
          </cell>
          <cell r="E6013">
            <v>12</v>
          </cell>
          <cell r="H6013">
            <v>0</v>
          </cell>
          <cell r="I6013">
            <v>0</v>
          </cell>
        </row>
        <row r="6014">
          <cell r="A6014" t="str">
            <v>3547100650770EF+0200+02500</v>
          </cell>
          <cell r="B6014" t="str">
            <v>X28</v>
          </cell>
          <cell r="C6014">
            <v>231065236</v>
          </cell>
          <cell r="D6014">
            <v>9</v>
          </cell>
          <cell r="E6014">
            <v>4</v>
          </cell>
          <cell r="H6014">
            <v>0</v>
          </cell>
          <cell r="I6014">
            <v>0</v>
          </cell>
        </row>
        <row r="6015">
          <cell r="A6015" t="str">
            <v>3547100650770EF+0200+05000</v>
          </cell>
          <cell r="B6015" t="str">
            <v>X28</v>
          </cell>
          <cell r="C6015">
            <v>231065152</v>
          </cell>
          <cell r="D6015">
            <v>9</v>
          </cell>
          <cell r="E6015">
            <v>6</v>
          </cell>
          <cell r="H6015">
            <v>0</v>
          </cell>
          <cell r="I6015">
            <v>0</v>
          </cell>
        </row>
        <row r="6016">
          <cell r="A6016" t="str">
            <v>3547100650770EF+0200+07500</v>
          </cell>
          <cell r="B6016" t="str">
            <v>X28</v>
          </cell>
          <cell r="C6016">
            <v>231065079</v>
          </cell>
          <cell r="D6016">
            <v>9</v>
          </cell>
          <cell r="E6016">
            <v>10</v>
          </cell>
          <cell r="H6016">
            <v>0</v>
          </cell>
          <cell r="I6016">
            <v>0</v>
          </cell>
        </row>
        <row r="6017">
          <cell r="A6017" t="str">
            <v>3547100650770EF+0200+10000</v>
          </cell>
          <cell r="B6017" t="str">
            <v>X28</v>
          </cell>
          <cell r="C6017">
            <v>231064999</v>
          </cell>
          <cell r="D6017">
            <v>9</v>
          </cell>
          <cell r="E6017">
            <v>5</v>
          </cell>
          <cell r="H6017">
            <v>0</v>
          </cell>
          <cell r="I6017">
            <v>0</v>
          </cell>
        </row>
        <row r="6018">
          <cell r="A6018" t="str">
            <v>3547100650770EF+0200+12500</v>
          </cell>
          <cell r="B6018" t="str">
            <v>X28</v>
          </cell>
          <cell r="C6018">
            <v>231064916</v>
          </cell>
          <cell r="D6018">
            <v>9</v>
          </cell>
          <cell r="E6018">
            <v>3</v>
          </cell>
          <cell r="H6018">
            <v>0</v>
          </cell>
          <cell r="I6018">
            <v>0</v>
          </cell>
        </row>
        <row r="6019">
          <cell r="A6019" t="str">
            <v>3547100650770EF+0200+15000</v>
          </cell>
          <cell r="B6019" t="str">
            <v>X28</v>
          </cell>
          <cell r="C6019">
            <v>231064833</v>
          </cell>
          <cell r="D6019">
            <v>9</v>
          </cell>
          <cell r="E6019">
            <v>10</v>
          </cell>
          <cell r="H6019">
            <v>0</v>
          </cell>
          <cell r="I6019">
            <v>0</v>
          </cell>
        </row>
        <row r="6020">
          <cell r="A6020" t="str">
            <v>3547100650770EF+0200+17500</v>
          </cell>
          <cell r="B6020" t="str">
            <v>X28</v>
          </cell>
          <cell r="C6020">
            <v>231064759</v>
          </cell>
          <cell r="D6020">
            <v>9</v>
          </cell>
          <cell r="E6020">
            <v>10</v>
          </cell>
          <cell r="H6020">
            <v>0</v>
          </cell>
          <cell r="I6020">
            <v>0</v>
          </cell>
        </row>
        <row r="6021">
          <cell r="A6021" t="str">
            <v>3547100650770EF+0200+20000</v>
          </cell>
          <cell r="B6021" t="str">
            <v>X28</v>
          </cell>
          <cell r="C6021">
            <v>231064676</v>
          </cell>
          <cell r="D6021">
            <v>9</v>
          </cell>
          <cell r="E6021">
            <v>11</v>
          </cell>
          <cell r="H6021">
            <v>0</v>
          </cell>
          <cell r="I6021">
            <v>0</v>
          </cell>
        </row>
        <row r="6022">
          <cell r="A6022" t="str">
            <v>3547100650770EF+0225+00000</v>
          </cell>
          <cell r="B6022" t="str">
            <v>X28</v>
          </cell>
          <cell r="C6022">
            <v>231065228</v>
          </cell>
          <cell r="D6022">
            <v>9</v>
          </cell>
          <cell r="E6022">
            <v>4</v>
          </cell>
          <cell r="H6022">
            <v>0</v>
          </cell>
          <cell r="I6022">
            <v>0</v>
          </cell>
        </row>
        <row r="6023">
          <cell r="A6023" t="str">
            <v>3547100650770EF+0225+02500</v>
          </cell>
          <cell r="B6023" t="str">
            <v>X28</v>
          </cell>
          <cell r="C6023">
            <v>231065145</v>
          </cell>
          <cell r="D6023">
            <v>9</v>
          </cell>
          <cell r="E6023">
            <v>4</v>
          </cell>
          <cell r="H6023">
            <v>0</v>
          </cell>
          <cell r="I6023">
            <v>0</v>
          </cell>
        </row>
        <row r="6024">
          <cell r="A6024" t="str">
            <v>3547100650770EF+0225+05000</v>
          </cell>
          <cell r="B6024" t="str">
            <v>X28</v>
          </cell>
          <cell r="C6024">
            <v>231065061</v>
          </cell>
          <cell r="D6024">
            <v>9</v>
          </cell>
          <cell r="E6024">
            <v>8</v>
          </cell>
          <cell r="H6024">
            <v>0</v>
          </cell>
          <cell r="I6024">
            <v>0</v>
          </cell>
        </row>
        <row r="6025">
          <cell r="A6025" t="str">
            <v>3547100650770EF+0225+07500</v>
          </cell>
          <cell r="B6025" t="str">
            <v>X28</v>
          </cell>
          <cell r="C6025">
            <v>231064981</v>
          </cell>
          <cell r="D6025">
            <v>9</v>
          </cell>
          <cell r="E6025">
            <v>2</v>
          </cell>
          <cell r="H6025">
            <v>0</v>
          </cell>
          <cell r="I6025">
            <v>0</v>
          </cell>
        </row>
        <row r="6026">
          <cell r="A6026" t="str">
            <v>3547100650770EF+0225+10000</v>
          </cell>
          <cell r="B6026" t="str">
            <v>X28</v>
          </cell>
          <cell r="C6026">
            <v>231064908</v>
          </cell>
          <cell r="D6026">
            <v>9</v>
          </cell>
          <cell r="E6026">
            <v>8</v>
          </cell>
          <cell r="H6026">
            <v>0</v>
          </cell>
          <cell r="I6026">
            <v>0</v>
          </cell>
        </row>
        <row r="6027">
          <cell r="A6027" t="str">
            <v>3547100650770EF+0225+12500</v>
          </cell>
          <cell r="B6027" t="str">
            <v>X28</v>
          </cell>
          <cell r="C6027">
            <v>231064825</v>
          </cell>
          <cell r="D6027">
            <v>9</v>
          </cell>
          <cell r="E6027">
            <v>15</v>
          </cell>
          <cell r="H6027">
            <v>0</v>
          </cell>
          <cell r="I6027">
            <v>0</v>
          </cell>
        </row>
        <row r="6028">
          <cell r="A6028" t="str">
            <v>3547100650770EF+0225+15000</v>
          </cell>
          <cell r="B6028" t="str">
            <v>X28</v>
          </cell>
          <cell r="C6028">
            <v>231064742</v>
          </cell>
          <cell r="D6028">
            <v>9</v>
          </cell>
          <cell r="E6028">
            <v>8</v>
          </cell>
          <cell r="H6028">
            <v>0</v>
          </cell>
          <cell r="I6028">
            <v>0</v>
          </cell>
        </row>
        <row r="6029">
          <cell r="A6029" t="str">
            <v>3547100650770EF+0225+17500</v>
          </cell>
          <cell r="B6029" t="str">
            <v>X28</v>
          </cell>
          <cell r="C6029">
            <v>231064668</v>
          </cell>
          <cell r="D6029">
            <v>9</v>
          </cell>
          <cell r="E6029">
            <v>11</v>
          </cell>
          <cell r="H6029">
            <v>0</v>
          </cell>
          <cell r="I6029">
            <v>0</v>
          </cell>
        </row>
        <row r="6030">
          <cell r="A6030" t="str">
            <v>3547100650770EF+0250+00000</v>
          </cell>
          <cell r="B6030" t="str">
            <v>X28</v>
          </cell>
          <cell r="C6030">
            <v>231065137</v>
          </cell>
          <cell r="D6030">
            <v>9</v>
          </cell>
          <cell r="E6030">
            <v>4</v>
          </cell>
          <cell r="H6030">
            <v>0</v>
          </cell>
          <cell r="I6030">
            <v>0</v>
          </cell>
        </row>
        <row r="6031">
          <cell r="A6031" t="str">
            <v>3547100650770EF+0250+02500</v>
          </cell>
          <cell r="B6031" t="str">
            <v>X28</v>
          </cell>
          <cell r="C6031">
            <v>231065053</v>
          </cell>
          <cell r="D6031">
            <v>9</v>
          </cell>
          <cell r="E6031">
            <v>9</v>
          </cell>
          <cell r="H6031">
            <v>0</v>
          </cell>
          <cell r="I6031">
            <v>0</v>
          </cell>
        </row>
        <row r="6032">
          <cell r="A6032" t="str">
            <v>3547100650770EF+0250+05000</v>
          </cell>
          <cell r="B6032" t="str">
            <v>X28</v>
          </cell>
          <cell r="C6032">
            <v>231064973</v>
          </cell>
          <cell r="D6032">
            <v>9</v>
          </cell>
          <cell r="E6032">
            <v>5</v>
          </cell>
          <cell r="H6032">
            <v>0</v>
          </cell>
          <cell r="I6032">
            <v>0</v>
          </cell>
        </row>
        <row r="6033">
          <cell r="A6033" t="str">
            <v>3547100650770EF+0250+07500</v>
          </cell>
          <cell r="B6033" t="str">
            <v>X28</v>
          </cell>
          <cell r="C6033">
            <v>231064890</v>
          </cell>
          <cell r="D6033">
            <v>9</v>
          </cell>
          <cell r="E6033">
            <v>5</v>
          </cell>
          <cell r="H6033">
            <v>0</v>
          </cell>
          <cell r="I6033">
            <v>0</v>
          </cell>
        </row>
        <row r="6034">
          <cell r="A6034" t="str">
            <v>3547100650770EF+0250+10000</v>
          </cell>
          <cell r="B6034" t="str">
            <v>X28</v>
          </cell>
          <cell r="C6034">
            <v>231064817</v>
          </cell>
          <cell r="D6034">
            <v>9</v>
          </cell>
          <cell r="E6034">
            <v>8</v>
          </cell>
          <cell r="H6034">
            <v>0</v>
          </cell>
          <cell r="I6034">
            <v>0</v>
          </cell>
        </row>
        <row r="6035">
          <cell r="A6035" t="str">
            <v>3547100650770EF+0250+12500</v>
          </cell>
          <cell r="B6035" t="str">
            <v>X28</v>
          </cell>
          <cell r="C6035">
            <v>231064734</v>
          </cell>
          <cell r="D6035">
            <v>9</v>
          </cell>
          <cell r="E6035">
            <v>12</v>
          </cell>
          <cell r="H6035">
            <v>0</v>
          </cell>
          <cell r="I6035">
            <v>0</v>
          </cell>
        </row>
        <row r="6036">
          <cell r="A6036" t="str">
            <v>3547100650770EF+0250+15000</v>
          </cell>
          <cell r="B6036" t="str">
            <v>X28</v>
          </cell>
          <cell r="C6036">
            <v>231064650</v>
          </cell>
          <cell r="D6036">
            <v>9</v>
          </cell>
          <cell r="E6036">
            <v>6</v>
          </cell>
          <cell r="H6036">
            <v>0</v>
          </cell>
          <cell r="I6036">
            <v>0</v>
          </cell>
        </row>
        <row r="6037">
          <cell r="A6037" t="str">
            <v>3547100650770EF+0275+00000</v>
          </cell>
          <cell r="B6037" t="str">
            <v>X28</v>
          </cell>
          <cell r="C6037">
            <v>231065046</v>
          </cell>
          <cell r="D6037">
            <v>9</v>
          </cell>
          <cell r="E6037">
            <v>7</v>
          </cell>
          <cell r="H6037">
            <v>0</v>
          </cell>
          <cell r="I6037">
            <v>0</v>
          </cell>
        </row>
        <row r="6038">
          <cell r="A6038" t="str">
            <v>3547100650770EF+0275+02500</v>
          </cell>
          <cell r="B6038" t="str">
            <v>X28</v>
          </cell>
          <cell r="C6038">
            <v>231064965</v>
          </cell>
          <cell r="D6038">
            <v>9</v>
          </cell>
          <cell r="E6038">
            <v>18</v>
          </cell>
          <cell r="H6038">
            <v>0</v>
          </cell>
          <cell r="I6038">
            <v>0</v>
          </cell>
        </row>
        <row r="6039">
          <cell r="A6039" t="str">
            <v>3547100650770EF+0275+05000</v>
          </cell>
          <cell r="B6039" t="str">
            <v>X28</v>
          </cell>
          <cell r="C6039">
            <v>231064882</v>
          </cell>
          <cell r="D6039">
            <v>9</v>
          </cell>
          <cell r="E6039">
            <v>18</v>
          </cell>
          <cell r="H6039">
            <v>0</v>
          </cell>
          <cell r="I6039">
            <v>0</v>
          </cell>
        </row>
        <row r="6040">
          <cell r="A6040" t="str">
            <v>3547100650770EF+0275+07500</v>
          </cell>
          <cell r="B6040" t="str">
            <v>X28</v>
          </cell>
          <cell r="C6040">
            <v>231064809</v>
          </cell>
          <cell r="D6040">
            <v>9</v>
          </cell>
          <cell r="E6040">
            <v>5</v>
          </cell>
          <cell r="H6040">
            <v>0</v>
          </cell>
          <cell r="I6040">
            <v>0</v>
          </cell>
        </row>
        <row r="6041">
          <cell r="A6041" t="str">
            <v>3547100650770EF+0275+10000</v>
          </cell>
          <cell r="B6041" t="str">
            <v>X28</v>
          </cell>
          <cell r="C6041">
            <v>231064726</v>
          </cell>
          <cell r="D6041">
            <v>9</v>
          </cell>
          <cell r="E6041">
            <v>11</v>
          </cell>
          <cell r="H6041">
            <v>0</v>
          </cell>
          <cell r="I6041">
            <v>0</v>
          </cell>
        </row>
        <row r="6042">
          <cell r="A6042" t="str">
            <v>3547100650770EF+0275+12500</v>
          </cell>
          <cell r="B6042" t="str">
            <v>X28</v>
          </cell>
          <cell r="C6042">
            <v>231064643</v>
          </cell>
          <cell r="D6042">
            <v>9</v>
          </cell>
          <cell r="E6042">
            <v>15</v>
          </cell>
          <cell r="H6042">
            <v>0</v>
          </cell>
          <cell r="I6042">
            <v>0</v>
          </cell>
        </row>
        <row r="6043">
          <cell r="A6043" t="str">
            <v>3547100650770EF+0300+00000</v>
          </cell>
          <cell r="B6043" t="str">
            <v>X28</v>
          </cell>
          <cell r="C6043">
            <v>231064957</v>
          </cell>
          <cell r="D6043">
            <v>9</v>
          </cell>
          <cell r="E6043">
            <v>9</v>
          </cell>
          <cell r="H6043">
            <v>0</v>
          </cell>
          <cell r="I6043">
            <v>0</v>
          </cell>
        </row>
        <row r="6044">
          <cell r="A6044" t="str">
            <v>3547100650770EF+0300+02500</v>
          </cell>
          <cell r="B6044" t="str">
            <v>X28</v>
          </cell>
          <cell r="C6044">
            <v>231064874</v>
          </cell>
          <cell r="D6044">
            <v>9</v>
          </cell>
          <cell r="E6044">
            <v>12</v>
          </cell>
          <cell r="H6044">
            <v>0</v>
          </cell>
          <cell r="I6044">
            <v>0</v>
          </cell>
        </row>
        <row r="6045">
          <cell r="A6045" t="str">
            <v>3547100650770EF+0300+05000</v>
          </cell>
          <cell r="B6045" t="str">
            <v>X28</v>
          </cell>
          <cell r="C6045">
            <v>231064791</v>
          </cell>
          <cell r="D6045">
            <v>9</v>
          </cell>
          <cell r="E6045">
            <v>3</v>
          </cell>
          <cell r="H6045">
            <v>0</v>
          </cell>
          <cell r="I6045">
            <v>0</v>
          </cell>
        </row>
        <row r="6046">
          <cell r="A6046" t="str">
            <v>3547100650770EF+0300+07500</v>
          </cell>
          <cell r="B6046" t="str">
            <v>X28</v>
          </cell>
          <cell r="C6046">
            <v>231064718</v>
          </cell>
          <cell r="D6046">
            <v>9</v>
          </cell>
          <cell r="E6046">
            <v>8</v>
          </cell>
          <cell r="H6046">
            <v>0</v>
          </cell>
          <cell r="I6046">
            <v>0</v>
          </cell>
        </row>
        <row r="6047">
          <cell r="A6047" t="str">
            <v>3547100650770EF+0300+10000</v>
          </cell>
          <cell r="B6047" t="str">
            <v>X28</v>
          </cell>
          <cell r="C6047">
            <v>231064635</v>
          </cell>
          <cell r="D6047">
            <v>9</v>
          </cell>
          <cell r="E6047">
            <v>10</v>
          </cell>
          <cell r="H6047">
            <v>0</v>
          </cell>
          <cell r="I6047">
            <v>0</v>
          </cell>
        </row>
        <row r="6048">
          <cell r="A6048" t="str">
            <v>3547100650770EF+0325+00000</v>
          </cell>
          <cell r="B6048" t="str">
            <v>X28</v>
          </cell>
          <cell r="C6048">
            <v>231064866</v>
          </cell>
          <cell r="D6048">
            <v>9</v>
          </cell>
          <cell r="E6048">
            <v>3</v>
          </cell>
          <cell r="H6048">
            <v>0</v>
          </cell>
          <cell r="I6048">
            <v>0</v>
          </cell>
        </row>
        <row r="6049">
          <cell r="A6049" t="str">
            <v>3547100650770EF+0325+02500</v>
          </cell>
          <cell r="B6049" t="str">
            <v>X28</v>
          </cell>
          <cell r="C6049">
            <v>231064783</v>
          </cell>
          <cell r="D6049">
            <v>9</v>
          </cell>
          <cell r="E6049">
            <v>36</v>
          </cell>
          <cell r="H6049">
            <v>0</v>
          </cell>
          <cell r="I6049">
            <v>0</v>
          </cell>
        </row>
        <row r="6050">
          <cell r="A6050" t="str">
            <v>3547100650770EF+0325+05000</v>
          </cell>
          <cell r="B6050" t="str">
            <v>X28</v>
          </cell>
          <cell r="C6050">
            <v>231064700</v>
          </cell>
          <cell r="D6050">
            <v>9</v>
          </cell>
          <cell r="E6050">
            <v>6</v>
          </cell>
          <cell r="H6050">
            <v>0</v>
          </cell>
          <cell r="I6050">
            <v>0</v>
          </cell>
        </row>
        <row r="6051">
          <cell r="A6051" t="str">
            <v>3547100650770EF+0325+07500</v>
          </cell>
          <cell r="B6051" t="str">
            <v>X28</v>
          </cell>
          <cell r="C6051">
            <v>231064627</v>
          </cell>
          <cell r="D6051">
            <v>9</v>
          </cell>
          <cell r="E6051">
            <v>4</v>
          </cell>
          <cell r="H6051">
            <v>0</v>
          </cell>
          <cell r="I6051">
            <v>0</v>
          </cell>
        </row>
        <row r="6052">
          <cell r="A6052" t="str">
            <v>3547100650770EF+0350+00000</v>
          </cell>
          <cell r="B6052" t="str">
            <v>X28</v>
          </cell>
          <cell r="C6052">
            <v>231064775</v>
          </cell>
          <cell r="D6052">
            <v>9</v>
          </cell>
          <cell r="E6052">
            <v>8</v>
          </cell>
          <cell r="H6052">
            <v>0</v>
          </cell>
          <cell r="I6052">
            <v>0</v>
          </cell>
        </row>
        <row r="6053">
          <cell r="A6053" t="str">
            <v>3547100650770EF+0350+02500</v>
          </cell>
          <cell r="B6053" t="str">
            <v>X28</v>
          </cell>
          <cell r="C6053">
            <v>231064692</v>
          </cell>
          <cell r="D6053">
            <v>9</v>
          </cell>
          <cell r="E6053">
            <v>7</v>
          </cell>
          <cell r="H6053">
            <v>0</v>
          </cell>
          <cell r="I6053">
            <v>0</v>
          </cell>
        </row>
        <row r="6054">
          <cell r="A6054" t="str">
            <v>3547100650770EF+0350+05000</v>
          </cell>
          <cell r="B6054" t="str">
            <v>X28</v>
          </cell>
          <cell r="C6054">
            <v>231064619</v>
          </cell>
          <cell r="D6054">
            <v>9</v>
          </cell>
          <cell r="E6054">
            <v>12</v>
          </cell>
          <cell r="H6054">
            <v>0</v>
          </cell>
          <cell r="I6054">
            <v>0</v>
          </cell>
        </row>
        <row r="6055">
          <cell r="A6055" t="str">
            <v>3547100650770EF+0375+00000</v>
          </cell>
          <cell r="B6055" t="str">
            <v>X28</v>
          </cell>
          <cell r="C6055">
            <v>231064684</v>
          </cell>
          <cell r="D6055">
            <v>9</v>
          </cell>
          <cell r="E6055">
            <v>9</v>
          </cell>
          <cell r="H6055">
            <v>0</v>
          </cell>
          <cell r="I6055">
            <v>0</v>
          </cell>
        </row>
        <row r="6056">
          <cell r="A6056" t="str">
            <v>3547100650770EF+0375+02500</v>
          </cell>
          <cell r="B6056" t="str">
            <v>X28</v>
          </cell>
          <cell r="C6056">
            <v>231064601</v>
          </cell>
          <cell r="D6056">
            <v>9</v>
          </cell>
          <cell r="E6056">
            <v>11</v>
          </cell>
          <cell r="H6056">
            <v>0</v>
          </cell>
          <cell r="I6056">
            <v>0</v>
          </cell>
        </row>
        <row r="6057">
          <cell r="A6057" t="str">
            <v>3547100650770EF+0400+00000</v>
          </cell>
          <cell r="B6057" t="str">
            <v>X28</v>
          </cell>
          <cell r="C6057">
            <v>231064593</v>
          </cell>
          <cell r="D6057">
            <v>9</v>
          </cell>
          <cell r="E6057">
            <v>7</v>
          </cell>
          <cell r="H6057">
            <v>0</v>
          </cell>
          <cell r="I6057">
            <v>0</v>
          </cell>
        </row>
        <row r="6058">
          <cell r="A6058" t="str">
            <v>3547100650770EF-0025+12500</v>
          </cell>
          <cell r="B6058" t="str">
            <v>X28</v>
          </cell>
          <cell r="C6058">
            <v>231065723</v>
          </cell>
          <cell r="D6058">
            <v>9</v>
          </cell>
          <cell r="E6058">
            <v>3</v>
          </cell>
          <cell r="H6058">
            <v>0</v>
          </cell>
          <cell r="I6058">
            <v>0</v>
          </cell>
        </row>
        <row r="6059">
          <cell r="A6059" t="str">
            <v>3547100650770EF-0025+15000</v>
          </cell>
          <cell r="B6059" t="str">
            <v>X28</v>
          </cell>
          <cell r="C6059">
            <v>231065640</v>
          </cell>
          <cell r="D6059">
            <v>9</v>
          </cell>
          <cell r="E6059">
            <v>6</v>
          </cell>
          <cell r="H6059">
            <v>0</v>
          </cell>
          <cell r="I6059">
            <v>0</v>
          </cell>
        </row>
        <row r="6060">
          <cell r="A6060" t="str">
            <v>3547100650770EF-0025+17500</v>
          </cell>
          <cell r="B6060" t="str">
            <v>X28</v>
          </cell>
          <cell r="C6060">
            <v>231065566</v>
          </cell>
          <cell r="D6060">
            <v>9</v>
          </cell>
          <cell r="E6060">
            <v>12</v>
          </cell>
          <cell r="H6060">
            <v>0</v>
          </cell>
          <cell r="I6060">
            <v>0</v>
          </cell>
        </row>
        <row r="6061">
          <cell r="A6061" t="str">
            <v>3547100650770EF-0025+20000</v>
          </cell>
          <cell r="B6061" t="str">
            <v>X28</v>
          </cell>
          <cell r="C6061">
            <v>231065483</v>
          </cell>
          <cell r="D6061">
            <v>9</v>
          </cell>
          <cell r="E6061">
            <v>5</v>
          </cell>
          <cell r="H6061">
            <v>0</v>
          </cell>
          <cell r="I6061">
            <v>0</v>
          </cell>
        </row>
        <row r="6062">
          <cell r="A6062" t="str">
            <v>3547100650770EF-0050+15000</v>
          </cell>
          <cell r="B6062" t="str">
            <v>X28</v>
          </cell>
          <cell r="C6062">
            <v>231065731</v>
          </cell>
          <cell r="D6062">
            <v>9</v>
          </cell>
          <cell r="E6062">
            <v>12</v>
          </cell>
          <cell r="H6062">
            <v>0</v>
          </cell>
          <cell r="I6062">
            <v>0</v>
          </cell>
        </row>
        <row r="6063">
          <cell r="A6063" t="str">
            <v>3547100650770EF-0050+17500</v>
          </cell>
          <cell r="B6063" t="str">
            <v>X28</v>
          </cell>
          <cell r="C6063">
            <v>231065657</v>
          </cell>
          <cell r="D6063">
            <v>9</v>
          </cell>
          <cell r="E6063">
            <v>11</v>
          </cell>
          <cell r="H6063">
            <v>0</v>
          </cell>
          <cell r="I6063">
            <v>0</v>
          </cell>
        </row>
        <row r="6064">
          <cell r="A6064" t="str">
            <v>3547100650770EF-0050+20000</v>
          </cell>
          <cell r="B6064" t="str">
            <v>X28</v>
          </cell>
          <cell r="C6064">
            <v>231065574</v>
          </cell>
          <cell r="D6064">
            <v>9</v>
          </cell>
          <cell r="E6064">
            <v>6</v>
          </cell>
          <cell r="H6064">
            <v>0</v>
          </cell>
          <cell r="I6064">
            <v>0</v>
          </cell>
        </row>
        <row r="6065">
          <cell r="A6065" t="str">
            <v>3547100650770EF-0075+17500</v>
          </cell>
          <cell r="B6065" t="str">
            <v>X28</v>
          </cell>
          <cell r="C6065">
            <v>231065749</v>
          </cell>
          <cell r="D6065">
            <v>9</v>
          </cell>
          <cell r="E6065">
            <v>29</v>
          </cell>
          <cell r="H6065">
            <v>0</v>
          </cell>
          <cell r="I6065">
            <v>0</v>
          </cell>
        </row>
        <row r="6066">
          <cell r="A6066" t="str">
            <v>3547100650770EF-0075+20000</v>
          </cell>
          <cell r="B6066" t="str">
            <v>X28</v>
          </cell>
          <cell r="C6066">
            <v>231065665</v>
          </cell>
          <cell r="D6066">
            <v>9</v>
          </cell>
          <cell r="E6066">
            <v>12</v>
          </cell>
          <cell r="H6066">
            <v>0</v>
          </cell>
          <cell r="I6066">
            <v>0</v>
          </cell>
        </row>
        <row r="6067">
          <cell r="A6067" t="str">
            <v>3547100650770EF-0100+20000</v>
          </cell>
          <cell r="B6067" t="str">
            <v>X28</v>
          </cell>
          <cell r="C6067">
            <v>231065756</v>
          </cell>
          <cell r="D6067">
            <v>9</v>
          </cell>
          <cell r="E6067">
            <v>13</v>
          </cell>
          <cell r="H6067">
            <v>0</v>
          </cell>
          <cell r="I6067">
            <v>0</v>
          </cell>
        </row>
        <row r="6068">
          <cell r="A6068" t="str">
            <v>354710065087NEF+0000+10000</v>
          </cell>
          <cell r="B6068" t="str">
            <v>X28</v>
          </cell>
          <cell r="C6068">
            <v>265250894</v>
          </cell>
          <cell r="D6068" t="str">
            <v>1.75</v>
          </cell>
          <cell r="E6068">
            <v>7</v>
          </cell>
          <cell r="H6068">
            <v>0</v>
          </cell>
          <cell r="I6068">
            <v>4</v>
          </cell>
        </row>
        <row r="6069">
          <cell r="A6069" t="str">
            <v>354710065087NEF+0000+12500</v>
          </cell>
          <cell r="B6069" t="str">
            <v>X28</v>
          </cell>
          <cell r="C6069">
            <v>265250811</v>
          </cell>
          <cell r="D6069">
            <v>2</v>
          </cell>
          <cell r="E6069">
            <v>8</v>
          </cell>
          <cell r="H6069">
            <v>0</v>
          </cell>
          <cell r="I6069">
            <v>4</v>
          </cell>
        </row>
        <row r="6070">
          <cell r="A6070" t="str">
            <v>354710065087NEF+0000+15000</v>
          </cell>
          <cell r="B6070" t="str">
            <v>X28</v>
          </cell>
          <cell r="C6070">
            <v>265250738</v>
          </cell>
          <cell r="D6070">
            <v>2</v>
          </cell>
          <cell r="E6070">
            <v>8</v>
          </cell>
          <cell r="H6070">
            <v>0</v>
          </cell>
          <cell r="I6070">
            <v>4</v>
          </cell>
        </row>
        <row r="6071">
          <cell r="A6071" t="str">
            <v>354710065087NEF+0000+17500</v>
          </cell>
          <cell r="B6071" t="str">
            <v>X28</v>
          </cell>
          <cell r="C6071">
            <v>265250654</v>
          </cell>
          <cell r="D6071" t="str">
            <v>1.75</v>
          </cell>
          <cell r="E6071">
            <v>7</v>
          </cell>
          <cell r="H6071">
            <v>0</v>
          </cell>
          <cell r="I6071">
            <v>4</v>
          </cell>
        </row>
        <row r="6072">
          <cell r="A6072" t="str">
            <v>354710065087NEF+0000+20000</v>
          </cell>
          <cell r="B6072" t="str">
            <v>X28</v>
          </cell>
          <cell r="C6072">
            <v>265250571</v>
          </cell>
          <cell r="D6072">
            <v>3</v>
          </cell>
          <cell r="E6072">
            <v>9</v>
          </cell>
          <cell r="H6072">
            <v>0</v>
          </cell>
          <cell r="I6072">
            <v>3</v>
          </cell>
        </row>
        <row r="6073">
          <cell r="A6073" t="str">
            <v>354710065087NEF+0025+07500</v>
          </cell>
          <cell r="B6073" t="str">
            <v>X28</v>
          </cell>
          <cell r="C6073">
            <v>265250886</v>
          </cell>
          <cell r="D6073" t="str">
            <v>2.67</v>
          </cell>
          <cell r="E6073">
            <v>8</v>
          </cell>
          <cell r="H6073">
            <v>0</v>
          </cell>
          <cell r="I6073">
            <v>3</v>
          </cell>
        </row>
        <row r="6074">
          <cell r="A6074" t="str">
            <v>354710065087NEF+0025+10000</v>
          </cell>
          <cell r="B6074" t="str">
            <v>X28</v>
          </cell>
          <cell r="C6074">
            <v>265250803</v>
          </cell>
          <cell r="D6074" t="str">
            <v>2.5</v>
          </cell>
          <cell r="E6074">
            <v>10</v>
          </cell>
          <cell r="H6074">
            <v>0</v>
          </cell>
          <cell r="I6074">
            <v>4</v>
          </cell>
        </row>
        <row r="6075">
          <cell r="A6075" t="str">
            <v>354710065087NEF+0025+12500</v>
          </cell>
          <cell r="B6075" t="str">
            <v>X28</v>
          </cell>
          <cell r="C6075">
            <v>265250720</v>
          </cell>
          <cell r="D6075" t="str">
            <v>2.67</v>
          </cell>
          <cell r="E6075">
            <v>8</v>
          </cell>
          <cell r="H6075">
            <v>0</v>
          </cell>
          <cell r="I6075">
            <v>3</v>
          </cell>
        </row>
        <row r="6076">
          <cell r="A6076" t="str">
            <v>354710065087NEF+0025+15000</v>
          </cell>
          <cell r="B6076" t="str">
            <v>X28</v>
          </cell>
          <cell r="C6076">
            <v>265250647</v>
          </cell>
          <cell r="D6076" t="str">
            <v>1.5</v>
          </cell>
          <cell r="E6076">
            <v>6</v>
          </cell>
          <cell r="H6076">
            <v>0</v>
          </cell>
          <cell r="I6076">
            <v>4</v>
          </cell>
        </row>
        <row r="6077">
          <cell r="A6077" t="str">
            <v>354710065087NEF+0025+17500</v>
          </cell>
          <cell r="B6077" t="str">
            <v>X28</v>
          </cell>
          <cell r="C6077">
            <v>265250563</v>
          </cell>
          <cell r="D6077">
            <v>3</v>
          </cell>
          <cell r="E6077">
            <v>9</v>
          </cell>
          <cell r="H6077">
            <v>0</v>
          </cell>
          <cell r="I6077">
            <v>3</v>
          </cell>
        </row>
        <row r="6078">
          <cell r="A6078" t="str">
            <v>354710065087NEF+0025+20000</v>
          </cell>
          <cell r="B6078" t="str">
            <v>X28</v>
          </cell>
          <cell r="C6078">
            <v>265250480</v>
          </cell>
          <cell r="D6078" t="str">
            <v>2.5</v>
          </cell>
          <cell r="E6078">
            <v>10</v>
          </cell>
          <cell r="H6078">
            <v>0</v>
          </cell>
          <cell r="I6078">
            <v>4</v>
          </cell>
        </row>
        <row r="6079">
          <cell r="A6079" t="str">
            <v>354710065087NEF+0050+05000</v>
          </cell>
          <cell r="B6079" t="str">
            <v>X28</v>
          </cell>
          <cell r="C6079">
            <v>265250878</v>
          </cell>
          <cell r="D6079" t="str">
            <v>1.6</v>
          </cell>
          <cell r="E6079">
            <v>9</v>
          </cell>
          <cell r="H6079">
            <v>1</v>
          </cell>
          <cell r="I6079">
            <v>5</v>
          </cell>
        </row>
        <row r="6080">
          <cell r="A6080" t="str">
            <v>354710065087NEF+0050+07500</v>
          </cell>
          <cell r="B6080" t="str">
            <v>X28</v>
          </cell>
          <cell r="C6080">
            <v>265250795</v>
          </cell>
          <cell r="D6080" t="str">
            <v>2.75</v>
          </cell>
          <cell r="E6080">
            <v>11</v>
          </cell>
          <cell r="H6080">
            <v>0</v>
          </cell>
          <cell r="I6080">
            <v>4</v>
          </cell>
        </row>
        <row r="6081">
          <cell r="A6081" t="str">
            <v>354710065087NEF+0050+10000</v>
          </cell>
          <cell r="B6081" t="str">
            <v>X28</v>
          </cell>
          <cell r="C6081">
            <v>265250712</v>
          </cell>
          <cell r="D6081" t="str">
            <v>2.25</v>
          </cell>
          <cell r="E6081">
            <v>9</v>
          </cell>
          <cell r="H6081">
            <v>0</v>
          </cell>
          <cell r="I6081">
            <v>4</v>
          </cell>
        </row>
        <row r="6082">
          <cell r="A6082" t="str">
            <v>354710065087NEF+0050+12500</v>
          </cell>
          <cell r="B6082" t="str">
            <v>X28</v>
          </cell>
          <cell r="C6082">
            <v>265250639</v>
          </cell>
          <cell r="D6082">
            <v>3</v>
          </cell>
          <cell r="E6082">
            <v>9</v>
          </cell>
          <cell r="H6082">
            <v>0</v>
          </cell>
          <cell r="I6082">
            <v>3</v>
          </cell>
        </row>
        <row r="6083">
          <cell r="A6083" t="str">
            <v>354710065087NEF+0050+15000</v>
          </cell>
          <cell r="B6083" t="str">
            <v>X28</v>
          </cell>
          <cell r="C6083">
            <v>265250555</v>
          </cell>
          <cell r="D6083" t="str">
            <v>2.25</v>
          </cell>
          <cell r="E6083">
            <v>9</v>
          </cell>
          <cell r="H6083">
            <v>0</v>
          </cell>
          <cell r="I6083">
            <v>4</v>
          </cell>
        </row>
        <row r="6084">
          <cell r="A6084" t="str">
            <v>354710065087NEF+0050+17500</v>
          </cell>
          <cell r="B6084" t="str">
            <v>X28</v>
          </cell>
          <cell r="C6084">
            <v>265250472</v>
          </cell>
          <cell r="D6084" t="str">
            <v>1.33</v>
          </cell>
          <cell r="E6084">
            <v>4</v>
          </cell>
          <cell r="H6084">
            <v>0</v>
          </cell>
          <cell r="I6084">
            <v>3</v>
          </cell>
        </row>
        <row r="6085">
          <cell r="A6085" t="str">
            <v>354710065087NEF+0050+20000</v>
          </cell>
          <cell r="B6085" t="str">
            <v>X28</v>
          </cell>
          <cell r="C6085">
            <v>265250399</v>
          </cell>
          <cell r="D6085">
            <v>2</v>
          </cell>
          <cell r="E6085">
            <v>6</v>
          </cell>
          <cell r="H6085">
            <v>0</v>
          </cell>
          <cell r="I6085">
            <v>3</v>
          </cell>
        </row>
        <row r="6086">
          <cell r="A6086" t="str">
            <v>354710065087NEF+0075+02500</v>
          </cell>
          <cell r="B6086" t="str">
            <v>X28</v>
          </cell>
          <cell r="C6086">
            <v>265250860</v>
          </cell>
          <cell r="D6086">
            <v>1</v>
          </cell>
          <cell r="E6086">
            <v>5</v>
          </cell>
          <cell r="F6086">
            <v>1</v>
          </cell>
          <cell r="H6086">
            <v>1</v>
          </cell>
          <cell r="I6086">
            <v>5</v>
          </cell>
        </row>
        <row r="6087">
          <cell r="A6087" t="str">
            <v>354710065087NEF+0075+05000</v>
          </cell>
          <cell r="B6087" t="str">
            <v>X28</v>
          </cell>
          <cell r="C6087">
            <v>265250787</v>
          </cell>
          <cell r="D6087">
            <v>2</v>
          </cell>
          <cell r="E6087">
            <v>8</v>
          </cell>
          <cell r="H6087">
            <v>0</v>
          </cell>
          <cell r="I6087">
            <v>4</v>
          </cell>
        </row>
        <row r="6088">
          <cell r="A6088" t="str">
            <v>354710065087NEF+0075+07500</v>
          </cell>
          <cell r="B6088" t="str">
            <v>X28</v>
          </cell>
          <cell r="C6088">
            <v>265250704</v>
          </cell>
          <cell r="D6088" t="str">
            <v>3.33</v>
          </cell>
          <cell r="E6088">
            <v>10</v>
          </cell>
          <cell r="H6088">
            <v>0</v>
          </cell>
          <cell r="I6088">
            <v>3</v>
          </cell>
        </row>
        <row r="6089">
          <cell r="A6089" t="str">
            <v>354710065087NEF+0075+10000</v>
          </cell>
          <cell r="B6089" t="str">
            <v>X28</v>
          </cell>
          <cell r="C6089">
            <v>265250621</v>
          </cell>
          <cell r="D6089">
            <v>2</v>
          </cell>
          <cell r="E6089">
            <v>8</v>
          </cell>
          <cell r="H6089">
            <v>0</v>
          </cell>
          <cell r="I6089">
            <v>4</v>
          </cell>
        </row>
        <row r="6090">
          <cell r="A6090" t="str">
            <v>354710065087NEF+0075+12500</v>
          </cell>
          <cell r="B6090" t="str">
            <v>X28</v>
          </cell>
          <cell r="C6090">
            <v>265250548</v>
          </cell>
          <cell r="D6090" t="str">
            <v>2.33</v>
          </cell>
          <cell r="E6090">
            <v>7</v>
          </cell>
          <cell r="H6090">
            <v>0</v>
          </cell>
          <cell r="I6090">
            <v>3</v>
          </cell>
        </row>
        <row r="6091">
          <cell r="A6091" t="str">
            <v>354710065087NEF+0075+15000</v>
          </cell>
          <cell r="B6091" t="str">
            <v>X28</v>
          </cell>
          <cell r="C6091">
            <v>265250464</v>
          </cell>
          <cell r="D6091" t="str">
            <v>3.33</v>
          </cell>
          <cell r="E6091">
            <v>10</v>
          </cell>
          <cell r="H6091">
            <v>0</v>
          </cell>
          <cell r="I6091">
            <v>3</v>
          </cell>
        </row>
        <row r="6092">
          <cell r="A6092" t="str">
            <v>354710065087NEF+0075+17500</v>
          </cell>
          <cell r="B6092" t="str">
            <v>X28</v>
          </cell>
          <cell r="C6092">
            <v>265250381</v>
          </cell>
          <cell r="D6092" t="str">
            <v>2.67</v>
          </cell>
          <cell r="E6092">
            <v>8</v>
          </cell>
          <cell r="H6092">
            <v>0</v>
          </cell>
          <cell r="I6092">
            <v>3</v>
          </cell>
        </row>
        <row r="6093">
          <cell r="A6093" t="str">
            <v>354710065087NEF+0075+20000</v>
          </cell>
          <cell r="B6093" t="str">
            <v>X28</v>
          </cell>
          <cell r="C6093">
            <v>265250308</v>
          </cell>
          <cell r="D6093">
            <v>2</v>
          </cell>
          <cell r="E6093">
            <v>6</v>
          </cell>
          <cell r="H6093">
            <v>0</v>
          </cell>
          <cell r="I6093">
            <v>3</v>
          </cell>
        </row>
        <row r="6094">
          <cell r="A6094" t="str">
            <v>354710065087NEF+0100+00000</v>
          </cell>
          <cell r="B6094" t="str">
            <v>X28</v>
          </cell>
          <cell r="C6094">
            <v>265250852</v>
          </cell>
          <cell r="D6094" t="str">
            <v>2.6</v>
          </cell>
          <cell r="E6094">
            <v>14</v>
          </cell>
          <cell r="H6094">
            <v>1</v>
          </cell>
          <cell r="I6094">
            <v>5</v>
          </cell>
        </row>
        <row r="6095">
          <cell r="A6095" t="str">
            <v>354710065087NEF+0100+02500</v>
          </cell>
          <cell r="B6095" t="str">
            <v>X28</v>
          </cell>
          <cell r="C6095">
            <v>265250779</v>
          </cell>
          <cell r="D6095" t="str">
            <v>1.6</v>
          </cell>
          <cell r="E6095">
            <v>9</v>
          </cell>
          <cell r="H6095">
            <v>1</v>
          </cell>
          <cell r="I6095">
            <v>5</v>
          </cell>
        </row>
        <row r="6096">
          <cell r="A6096" t="str">
            <v>354710065087NEF+0100+05000</v>
          </cell>
          <cell r="B6096" t="str">
            <v>X28</v>
          </cell>
          <cell r="C6096">
            <v>265250696</v>
          </cell>
          <cell r="D6096" t="str">
            <v>2.2</v>
          </cell>
          <cell r="E6096">
            <v>12</v>
          </cell>
          <cell r="H6096">
            <v>1</v>
          </cell>
          <cell r="I6096">
            <v>5</v>
          </cell>
        </row>
        <row r="6097">
          <cell r="A6097" t="str">
            <v>354710065087NEF+0100+07500</v>
          </cell>
          <cell r="B6097" t="str">
            <v>X28</v>
          </cell>
          <cell r="C6097">
            <v>265250613</v>
          </cell>
          <cell r="D6097" t="str">
            <v>2.25</v>
          </cell>
          <cell r="E6097">
            <v>9</v>
          </cell>
          <cell r="H6097">
            <v>0</v>
          </cell>
          <cell r="I6097">
            <v>4</v>
          </cell>
        </row>
        <row r="6098">
          <cell r="A6098" t="str">
            <v>354710065087NEF+0100+10000</v>
          </cell>
          <cell r="B6098" t="str">
            <v>X28</v>
          </cell>
          <cell r="C6098">
            <v>265250530</v>
          </cell>
          <cell r="D6098" t="str">
            <v>2.67</v>
          </cell>
          <cell r="E6098">
            <v>8</v>
          </cell>
          <cell r="H6098">
            <v>0</v>
          </cell>
          <cell r="I6098">
            <v>3</v>
          </cell>
        </row>
        <row r="6099">
          <cell r="A6099" t="str">
            <v>354710065087NEF+0100+12500</v>
          </cell>
          <cell r="B6099" t="str">
            <v>X28</v>
          </cell>
          <cell r="C6099">
            <v>265250456</v>
          </cell>
          <cell r="D6099" t="str">
            <v>1.67</v>
          </cell>
          <cell r="E6099">
            <v>5</v>
          </cell>
          <cell r="H6099">
            <v>0</v>
          </cell>
          <cell r="I6099">
            <v>3</v>
          </cell>
        </row>
        <row r="6100">
          <cell r="A6100" t="str">
            <v>354710065087NEF+0100+15000</v>
          </cell>
          <cell r="B6100" t="str">
            <v>X28</v>
          </cell>
          <cell r="C6100">
            <v>265250373</v>
          </cell>
          <cell r="D6100">
            <v>3</v>
          </cell>
          <cell r="E6100">
            <v>9</v>
          </cell>
          <cell r="H6100">
            <v>0</v>
          </cell>
          <cell r="I6100">
            <v>3</v>
          </cell>
        </row>
        <row r="6101">
          <cell r="A6101" t="str">
            <v>354710065087NEF+0100+17500</v>
          </cell>
          <cell r="B6101" t="str">
            <v>X28</v>
          </cell>
          <cell r="C6101">
            <v>265250290</v>
          </cell>
          <cell r="D6101" t="str">
            <v>2.5</v>
          </cell>
          <cell r="E6101">
            <v>10</v>
          </cell>
          <cell r="H6101">
            <v>0</v>
          </cell>
          <cell r="I6101">
            <v>4</v>
          </cell>
        </row>
        <row r="6102">
          <cell r="A6102" t="str">
            <v>354710065087NEF+0100+20000</v>
          </cell>
          <cell r="B6102" t="str">
            <v>X28</v>
          </cell>
          <cell r="C6102">
            <v>265250217</v>
          </cell>
          <cell r="D6102" t="str">
            <v>2.67</v>
          </cell>
          <cell r="E6102">
            <v>8</v>
          </cell>
          <cell r="H6102">
            <v>0</v>
          </cell>
          <cell r="I6102">
            <v>3</v>
          </cell>
        </row>
        <row r="6103">
          <cell r="A6103" t="str">
            <v>354710065087NEF+0125+00000</v>
          </cell>
          <cell r="B6103" t="str">
            <v>X28</v>
          </cell>
          <cell r="C6103">
            <v>265250761</v>
          </cell>
          <cell r="D6103" t="str">
            <v>2.4</v>
          </cell>
          <cell r="E6103">
            <v>13</v>
          </cell>
          <cell r="H6103">
            <v>1</v>
          </cell>
          <cell r="I6103">
            <v>5</v>
          </cell>
        </row>
        <row r="6104">
          <cell r="A6104" t="str">
            <v>354710065087NEF+0125+02500</v>
          </cell>
          <cell r="B6104" t="str">
            <v>X28</v>
          </cell>
          <cell r="C6104">
            <v>265250688</v>
          </cell>
          <cell r="D6104" t="str">
            <v>1.6</v>
          </cell>
          <cell r="E6104">
            <v>9</v>
          </cell>
          <cell r="H6104">
            <v>1</v>
          </cell>
          <cell r="I6104">
            <v>5</v>
          </cell>
        </row>
        <row r="6105">
          <cell r="A6105" t="str">
            <v>354710065087NEF+0125+05000</v>
          </cell>
          <cell r="B6105" t="str">
            <v>X28</v>
          </cell>
          <cell r="C6105">
            <v>265250605</v>
          </cell>
          <cell r="D6105" t="str">
            <v>1.4</v>
          </cell>
          <cell r="E6105">
            <v>8</v>
          </cell>
          <cell r="H6105">
            <v>1</v>
          </cell>
          <cell r="I6105">
            <v>5</v>
          </cell>
        </row>
        <row r="6106">
          <cell r="A6106" t="str">
            <v>354710065087NEF+0125+07500</v>
          </cell>
          <cell r="B6106" t="str">
            <v>X28</v>
          </cell>
          <cell r="C6106">
            <v>265250522</v>
          </cell>
          <cell r="D6106" t="str">
            <v>1.4</v>
          </cell>
          <cell r="E6106">
            <v>8</v>
          </cell>
          <cell r="H6106">
            <v>1</v>
          </cell>
          <cell r="I6106">
            <v>5</v>
          </cell>
        </row>
        <row r="6107">
          <cell r="A6107" t="str">
            <v>354710065087NEF+0125+10000</v>
          </cell>
          <cell r="B6107" t="str">
            <v>X28</v>
          </cell>
          <cell r="C6107">
            <v>265250449</v>
          </cell>
          <cell r="D6107">
            <v>3</v>
          </cell>
          <cell r="E6107">
            <v>9</v>
          </cell>
          <cell r="H6107">
            <v>0</v>
          </cell>
          <cell r="I6107">
            <v>3</v>
          </cell>
        </row>
        <row r="6108">
          <cell r="A6108" t="str">
            <v>354710065087NEF+0125+12500</v>
          </cell>
          <cell r="B6108" t="str">
            <v>X28</v>
          </cell>
          <cell r="C6108">
            <v>265250365</v>
          </cell>
          <cell r="D6108" t="str">
            <v>2.67</v>
          </cell>
          <cell r="E6108">
            <v>8</v>
          </cell>
          <cell r="H6108">
            <v>0</v>
          </cell>
          <cell r="I6108">
            <v>3</v>
          </cell>
        </row>
        <row r="6109">
          <cell r="A6109" t="str">
            <v>354710065087NEF+0125+15000</v>
          </cell>
          <cell r="B6109" t="str">
            <v>X28</v>
          </cell>
          <cell r="C6109">
            <v>265250282</v>
          </cell>
          <cell r="D6109" t="str">
            <v>2.33</v>
          </cell>
          <cell r="E6109">
            <v>7</v>
          </cell>
          <cell r="H6109">
            <v>0</v>
          </cell>
          <cell r="I6109">
            <v>3</v>
          </cell>
        </row>
        <row r="6110">
          <cell r="A6110" t="str">
            <v>354710065087NEF+0125+17500</v>
          </cell>
          <cell r="B6110" t="str">
            <v>X28</v>
          </cell>
          <cell r="C6110">
            <v>265250209</v>
          </cell>
          <cell r="D6110" t="str">
            <v>1.67</v>
          </cell>
          <cell r="E6110">
            <v>5</v>
          </cell>
          <cell r="H6110">
            <v>0</v>
          </cell>
          <cell r="I6110">
            <v>3</v>
          </cell>
        </row>
        <row r="6111">
          <cell r="A6111" t="str">
            <v>354710065087NEF+0125+20000</v>
          </cell>
          <cell r="B6111" t="str">
            <v>X28</v>
          </cell>
          <cell r="C6111">
            <v>265250126</v>
          </cell>
          <cell r="D6111">
            <v>2</v>
          </cell>
          <cell r="E6111">
            <v>6</v>
          </cell>
          <cell r="H6111">
            <v>0</v>
          </cell>
          <cell r="I6111">
            <v>3</v>
          </cell>
        </row>
        <row r="6112">
          <cell r="A6112" t="str">
            <v>354710065087NEF+0150+00000</v>
          </cell>
          <cell r="B6112" t="str">
            <v>X28</v>
          </cell>
          <cell r="C6112">
            <v>265250670</v>
          </cell>
          <cell r="D6112" t="str">
            <v>3.2</v>
          </cell>
          <cell r="E6112">
            <v>16</v>
          </cell>
          <cell r="F6112">
            <v>1</v>
          </cell>
          <cell r="H6112">
            <v>1</v>
          </cell>
          <cell r="I6112">
            <v>5</v>
          </cell>
        </row>
        <row r="6113">
          <cell r="A6113" t="str">
            <v>354710065087NEF+0150+02500</v>
          </cell>
          <cell r="B6113" t="str">
            <v>X28</v>
          </cell>
          <cell r="C6113">
            <v>265250597</v>
          </cell>
          <cell r="D6113">
            <v>4</v>
          </cell>
          <cell r="E6113">
            <v>21</v>
          </cell>
          <cell r="H6113">
            <v>1</v>
          </cell>
          <cell r="I6113">
            <v>5</v>
          </cell>
        </row>
        <row r="6114">
          <cell r="A6114" t="str">
            <v>354710065087NEF+0150+05000</v>
          </cell>
          <cell r="B6114" t="str">
            <v>X28</v>
          </cell>
          <cell r="C6114">
            <v>265250514</v>
          </cell>
          <cell r="D6114" t="str">
            <v>1.4</v>
          </cell>
          <cell r="E6114">
            <v>8</v>
          </cell>
          <cell r="H6114">
            <v>1</v>
          </cell>
          <cell r="I6114">
            <v>5</v>
          </cell>
        </row>
        <row r="6115">
          <cell r="A6115" t="str">
            <v>354710065087NEF+0150+07500</v>
          </cell>
          <cell r="B6115" t="str">
            <v>X28</v>
          </cell>
          <cell r="C6115">
            <v>265250431</v>
          </cell>
          <cell r="D6115" t="str">
            <v>1.5</v>
          </cell>
          <cell r="E6115">
            <v>6</v>
          </cell>
          <cell r="H6115">
            <v>0</v>
          </cell>
          <cell r="I6115">
            <v>4</v>
          </cell>
        </row>
        <row r="6116">
          <cell r="A6116" t="str">
            <v>354710065087NEF+0150+10000</v>
          </cell>
          <cell r="B6116" t="str">
            <v>X28</v>
          </cell>
          <cell r="C6116">
            <v>265250357</v>
          </cell>
          <cell r="D6116">
            <v>2</v>
          </cell>
          <cell r="E6116">
            <v>6</v>
          </cell>
          <cell r="H6116">
            <v>0</v>
          </cell>
          <cell r="I6116">
            <v>3</v>
          </cell>
        </row>
        <row r="6117">
          <cell r="A6117" t="str">
            <v>354710065087NEF+0150+12500</v>
          </cell>
          <cell r="B6117" t="str">
            <v>X28</v>
          </cell>
          <cell r="C6117">
            <v>265250274</v>
          </cell>
          <cell r="D6117">
            <v>2</v>
          </cell>
          <cell r="E6117">
            <v>12</v>
          </cell>
          <cell r="H6117">
            <v>0</v>
          </cell>
          <cell r="I6117">
            <v>6</v>
          </cell>
        </row>
        <row r="6118">
          <cell r="A6118" t="str">
            <v>354710065087NEF+0150+15000</v>
          </cell>
          <cell r="B6118" t="str">
            <v>X28</v>
          </cell>
          <cell r="C6118">
            <v>265250191</v>
          </cell>
          <cell r="D6118" t="str">
            <v>2.67</v>
          </cell>
          <cell r="E6118">
            <v>8</v>
          </cell>
          <cell r="H6118">
            <v>0</v>
          </cell>
          <cell r="I6118">
            <v>3</v>
          </cell>
        </row>
        <row r="6119">
          <cell r="A6119" t="str">
            <v>354710065087NEF+0150+17500</v>
          </cell>
          <cell r="B6119" t="str">
            <v>X28</v>
          </cell>
          <cell r="C6119">
            <v>265250118</v>
          </cell>
          <cell r="D6119" t="str">
            <v>2.33</v>
          </cell>
          <cell r="E6119">
            <v>7</v>
          </cell>
          <cell r="H6119">
            <v>0</v>
          </cell>
          <cell r="I6119">
            <v>3</v>
          </cell>
        </row>
        <row r="6120">
          <cell r="A6120" t="str">
            <v>354710065087NEF+0150+20000</v>
          </cell>
          <cell r="B6120" t="str">
            <v>X28</v>
          </cell>
          <cell r="C6120">
            <v>265250035</v>
          </cell>
          <cell r="D6120">
            <v>3</v>
          </cell>
          <cell r="E6120">
            <v>9</v>
          </cell>
          <cell r="H6120">
            <v>0</v>
          </cell>
          <cell r="I6120">
            <v>3</v>
          </cell>
        </row>
        <row r="6121">
          <cell r="A6121" t="str">
            <v>354710065087NEF+0175+00000</v>
          </cell>
          <cell r="B6121" t="str">
            <v>X28</v>
          </cell>
          <cell r="C6121">
            <v>265250589</v>
          </cell>
          <cell r="D6121" t="str">
            <v>1.4</v>
          </cell>
          <cell r="E6121">
            <v>8</v>
          </cell>
          <cell r="H6121">
            <v>1</v>
          </cell>
          <cell r="I6121">
            <v>5</v>
          </cell>
        </row>
        <row r="6122">
          <cell r="A6122" t="str">
            <v>354710065087NEF+0175+02500</v>
          </cell>
          <cell r="B6122" t="str">
            <v>X28</v>
          </cell>
          <cell r="C6122">
            <v>265250506</v>
          </cell>
          <cell r="D6122" t="str">
            <v>2.25</v>
          </cell>
          <cell r="E6122">
            <v>9</v>
          </cell>
          <cell r="H6122">
            <v>0</v>
          </cell>
          <cell r="I6122">
            <v>4</v>
          </cell>
        </row>
        <row r="6123">
          <cell r="A6123" t="str">
            <v>354710065087NEF+0175+05000</v>
          </cell>
          <cell r="B6123" t="str">
            <v>X28</v>
          </cell>
          <cell r="C6123">
            <v>265250423</v>
          </cell>
          <cell r="D6123" t="str">
            <v>1.4</v>
          </cell>
          <cell r="E6123">
            <v>7</v>
          </cell>
          <cell r="H6123">
            <v>0</v>
          </cell>
          <cell r="I6123">
            <v>5</v>
          </cell>
        </row>
        <row r="6124">
          <cell r="A6124" t="str">
            <v>354710065087NEF+0175+07500</v>
          </cell>
          <cell r="B6124" t="str">
            <v>X28</v>
          </cell>
          <cell r="C6124">
            <v>265250340</v>
          </cell>
          <cell r="D6124" t="str">
            <v>2.67</v>
          </cell>
          <cell r="E6124">
            <v>8</v>
          </cell>
          <cell r="H6124">
            <v>0</v>
          </cell>
          <cell r="I6124">
            <v>3</v>
          </cell>
        </row>
        <row r="6125">
          <cell r="A6125" t="str">
            <v>354710065087NEF+0175+10000</v>
          </cell>
          <cell r="B6125" t="str">
            <v>X28</v>
          </cell>
          <cell r="C6125">
            <v>265250266</v>
          </cell>
          <cell r="D6125" t="str">
            <v>3.33</v>
          </cell>
          <cell r="E6125">
            <v>10</v>
          </cell>
          <cell r="H6125">
            <v>0</v>
          </cell>
          <cell r="I6125">
            <v>3</v>
          </cell>
        </row>
        <row r="6126">
          <cell r="A6126" t="str">
            <v>354710065087NEF+0175+12500</v>
          </cell>
          <cell r="B6126" t="str">
            <v>X28</v>
          </cell>
          <cell r="C6126">
            <v>265250183</v>
          </cell>
          <cell r="D6126">
            <v>2</v>
          </cell>
          <cell r="E6126">
            <v>6</v>
          </cell>
          <cell r="H6126">
            <v>0</v>
          </cell>
          <cell r="I6126">
            <v>3</v>
          </cell>
        </row>
        <row r="6127">
          <cell r="A6127" t="str">
            <v>354710065087NEF+0175+15000</v>
          </cell>
          <cell r="B6127" t="str">
            <v>X28</v>
          </cell>
          <cell r="C6127">
            <v>265250100</v>
          </cell>
          <cell r="D6127" t="str">
            <v>2.67</v>
          </cell>
          <cell r="E6127">
            <v>8</v>
          </cell>
          <cell r="H6127">
            <v>0</v>
          </cell>
          <cell r="I6127">
            <v>3</v>
          </cell>
        </row>
        <row r="6128">
          <cell r="A6128" t="str">
            <v>354710065087NEF+0175+17500</v>
          </cell>
          <cell r="B6128" t="str">
            <v>X28</v>
          </cell>
          <cell r="C6128">
            <v>265250027</v>
          </cell>
          <cell r="D6128" t="str">
            <v>2.33</v>
          </cell>
          <cell r="E6128">
            <v>7</v>
          </cell>
          <cell r="H6128">
            <v>0</v>
          </cell>
          <cell r="I6128">
            <v>3</v>
          </cell>
        </row>
        <row r="6129">
          <cell r="A6129" t="str">
            <v>354710065087NEF+0175+20000</v>
          </cell>
          <cell r="B6129" t="str">
            <v>X28</v>
          </cell>
          <cell r="C6129">
            <v>265249946</v>
          </cell>
          <cell r="D6129" t="str">
            <v>2.67</v>
          </cell>
          <cell r="E6129">
            <v>8</v>
          </cell>
          <cell r="H6129">
            <v>0</v>
          </cell>
          <cell r="I6129">
            <v>3</v>
          </cell>
        </row>
        <row r="6130">
          <cell r="A6130" t="str">
            <v>354710065087NEF+0200+00000</v>
          </cell>
          <cell r="B6130" t="str">
            <v>X28</v>
          </cell>
          <cell r="C6130">
            <v>265250498</v>
          </cell>
          <cell r="D6130" t="str">
            <v>1.8</v>
          </cell>
          <cell r="E6130">
            <v>10</v>
          </cell>
          <cell r="H6130">
            <v>1</v>
          </cell>
          <cell r="I6130">
            <v>5</v>
          </cell>
        </row>
        <row r="6131">
          <cell r="A6131" t="str">
            <v>354710065087NEF+0200+02500</v>
          </cell>
          <cell r="B6131" t="str">
            <v>X28</v>
          </cell>
          <cell r="C6131">
            <v>265250415</v>
          </cell>
          <cell r="D6131" t="str">
            <v>1.2</v>
          </cell>
          <cell r="E6131">
            <v>7</v>
          </cell>
          <cell r="H6131">
            <v>1</v>
          </cell>
          <cell r="I6131">
            <v>5</v>
          </cell>
        </row>
        <row r="6132">
          <cell r="A6132" t="str">
            <v>354710065087NEF+0200+05000</v>
          </cell>
          <cell r="B6132" t="str">
            <v>X28</v>
          </cell>
          <cell r="C6132">
            <v>265250332</v>
          </cell>
          <cell r="D6132" t="str">
            <v>.17</v>
          </cell>
          <cell r="E6132">
            <v>1</v>
          </cell>
          <cell r="H6132">
            <v>0</v>
          </cell>
          <cell r="I6132">
            <v>6</v>
          </cell>
        </row>
        <row r="6133">
          <cell r="A6133" t="str">
            <v>354710065087NEF+0200+07500</v>
          </cell>
          <cell r="B6133" t="str">
            <v>X28</v>
          </cell>
          <cell r="C6133">
            <v>265250258</v>
          </cell>
          <cell r="D6133" t="str">
            <v>1.4</v>
          </cell>
          <cell r="E6133">
            <v>8</v>
          </cell>
          <cell r="H6133">
            <v>1</v>
          </cell>
          <cell r="I6133">
            <v>5</v>
          </cell>
        </row>
        <row r="6134">
          <cell r="A6134" t="str">
            <v>354710065087NEF+0200+10000</v>
          </cell>
          <cell r="B6134" t="str">
            <v>X28</v>
          </cell>
          <cell r="C6134">
            <v>265250175</v>
          </cell>
          <cell r="D6134" t="str">
            <v>1.67</v>
          </cell>
          <cell r="E6134">
            <v>5</v>
          </cell>
          <cell r="H6134">
            <v>0</v>
          </cell>
          <cell r="I6134">
            <v>3</v>
          </cell>
        </row>
        <row r="6135">
          <cell r="A6135" t="str">
            <v>354710065087NEF+0200+12500</v>
          </cell>
          <cell r="B6135" t="str">
            <v>X28</v>
          </cell>
          <cell r="C6135">
            <v>265250092</v>
          </cell>
          <cell r="D6135">
            <v>2</v>
          </cell>
          <cell r="E6135">
            <v>6</v>
          </cell>
          <cell r="H6135">
            <v>0</v>
          </cell>
          <cell r="I6135">
            <v>3</v>
          </cell>
        </row>
        <row r="6136">
          <cell r="A6136" t="str">
            <v>354710065087NEF+0200+15000</v>
          </cell>
          <cell r="B6136" t="str">
            <v>X28</v>
          </cell>
          <cell r="C6136">
            <v>265250019</v>
          </cell>
          <cell r="D6136">
            <v>2</v>
          </cell>
          <cell r="E6136">
            <v>6</v>
          </cell>
          <cell r="H6136">
            <v>0</v>
          </cell>
          <cell r="I6136">
            <v>3</v>
          </cell>
        </row>
        <row r="6137">
          <cell r="A6137" t="str">
            <v>354710065087NEF+0200+17500</v>
          </cell>
          <cell r="B6137" t="str">
            <v>X28</v>
          </cell>
          <cell r="C6137">
            <v>265249938</v>
          </cell>
          <cell r="D6137">
            <v>3</v>
          </cell>
          <cell r="E6137">
            <v>9</v>
          </cell>
          <cell r="H6137">
            <v>0</v>
          </cell>
          <cell r="I6137">
            <v>3</v>
          </cell>
        </row>
        <row r="6138">
          <cell r="A6138" t="str">
            <v>354710065087NEF+0200+20000</v>
          </cell>
          <cell r="B6138" t="str">
            <v>X28</v>
          </cell>
          <cell r="C6138">
            <v>265249854</v>
          </cell>
          <cell r="D6138">
            <v>2</v>
          </cell>
          <cell r="E6138">
            <v>6</v>
          </cell>
          <cell r="H6138">
            <v>0</v>
          </cell>
          <cell r="I6138">
            <v>3</v>
          </cell>
        </row>
        <row r="6139">
          <cell r="A6139" t="str">
            <v>354710065087NEF+0225+00000</v>
          </cell>
          <cell r="B6139" t="str">
            <v>X28</v>
          </cell>
          <cell r="C6139">
            <v>265250407</v>
          </cell>
          <cell r="D6139" t="str">
            <v>1.5</v>
          </cell>
          <cell r="E6139">
            <v>10</v>
          </cell>
          <cell r="H6139">
            <v>1</v>
          </cell>
          <cell r="I6139">
            <v>6</v>
          </cell>
        </row>
        <row r="6140">
          <cell r="A6140" t="str">
            <v>354710065087NEF+0225+02500</v>
          </cell>
          <cell r="B6140" t="str">
            <v>X28</v>
          </cell>
          <cell r="C6140">
            <v>265250324</v>
          </cell>
          <cell r="D6140" t="str">
            <v>2.33</v>
          </cell>
          <cell r="E6140">
            <v>7</v>
          </cell>
          <cell r="H6140">
            <v>0</v>
          </cell>
          <cell r="I6140">
            <v>3</v>
          </cell>
        </row>
        <row r="6141">
          <cell r="A6141" t="str">
            <v>354710065087NEF+0225+05000</v>
          </cell>
          <cell r="B6141" t="str">
            <v>X28</v>
          </cell>
          <cell r="C6141">
            <v>265250241</v>
          </cell>
          <cell r="D6141" t="str">
            <v>1.17</v>
          </cell>
          <cell r="E6141">
            <v>7</v>
          </cell>
          <cell r="H6141">
            <v>0</v>
          </cell>
          <cell r="I6141">
            <v>6</v>
          </cell>
        </row>
        <row r="6142">
          <cell r="A6142" t="str">
            <v>354710065087NEF+0225+07500</v>
          </cell>
          <cell r="B6142" t="str">
            <v>X28</v>
          </cell>
          <cell r="C6142">
            <v>265250167</v>
          </cell>
          <cell r="D6142" t="str">
            <v>1.67</v>
          </cell>
          <cell r="E6142">
            <v>5</v>
          </cell>
          <cell r="H6142">
            <v>0</v>
          </cell>
          <cell r="I6142">
            <v>3</v>
          </cell>
        </row>
        <row r="6143">
          <cell r="A6143" t="str">
            <v>354710065087NEF+0225+10000</v>
          </cell>
          <cell r="B6143" t="str">
            <v>X28</v>
          </cell>
          <cell r="C6143">
            <v>265250084</v>
          </cell>
          <cell r="D6143" t="str">
            <v>1.67</v>
          </cell>
          <cell r="E6143">
            <v>5</v>
          </cell>
          <cell r="H6143">
            <v>0</v>
          </cell>
          <cell r="I6143">
            <v>3</v>
          </cell>
        </row>
        <row r="6144">
          <cell r="A6144" t="str">
            <v>354710065087NEF+0225+12500</v>
          </cell>
          <cell r="B6144" t="str">
            <v>X28</v>
          </cell>
          <cell r="C6144">
            <v>265250001</v>
          </cell>
          <cell r="D6144" t="str">
            <v>2.33</v>
          </cell>
          <cell r="E6144">
            <v>7</v>
          </cell>
          <cell r="H6144">
            <v>0</v>
          </cell>
          <cell r="I6144">
            <v>3</v>
          </cell>
        </row>
        <row r="6145">
          <cell r="A6145" t="str">
            <v>354710065087NEF+0225+15000</v>
          </cell>
          <cell r="B6145" t="str">
            <v>X28</v>
          </cell>
          <cell r="C6145">
            <v>265249920</v>
          </cell>
          <cell r="D6145" t="str">
            <v>2.67</v>
          </cell>
          <cell r="E6145">
            <v>8</v>
          </cell>
          <cell r="H6145">
            <v>0</v>
          </cell>
          <cell r="I6145">
            <v>3</v>
          </cell>
        </row>
        <row r="6146">
          <cell r="A6146" t="str">
            <v>354710065087NEF+0225+17500</v>
          </cell>
          <cell r="B6146" t="str">
            <v>X28</v>
          </cell>
          <cell r="C6146">
            <v>265249847</v>
          </cell>
          <cell r="D6146">
            <v>2</v>
          </cell>
          <cell r="E6146">
            <v>6</v>
          </cell>
          <cell r="H6146">
            <v>0</v>
          </cell>
          <cell r="I6146">
            <v>3</v>
          </cell>
        </row>
        <row r="6147">
          <cell r="A6147" t="str">
            <v>354710065087NEF+0225+20000</v>
          </cell>
          <cell r="B6147" t="str">
            <v>X28</v>
          </cell>
          <cell r="C6147">
            <v>265249763</v>
          </cell>
          <cell r="D6147">
            <v>9</v>
          </cell>
          <cell r="H6147">
            <v>0</v>
          </cell>
          <cell r="I6147">
            <v>0</v>
          </cell>
        </row>
        <row r="6148">
          <cell r="A6148" t="str">
            <v>354710065087NEF+0250+00000</v>
          </cell>
          <cell r="B6148" t="str">
            <v>X28</v>
          </cell>
          <cell r="C6148">
            <v>265250316</v>
          </cell>
          <cell r="D6148" t="str">
            <v>1.14</v>
          </cell>
          <cell r="E6148">
            <v>10</v>
          </cell>
          <cell r="H6148">
            <v>2</v>
          </cell>
          <cell r="I6148">
            <v>7</v>
          </cell>
        </row>
        <row r="6149">
          <cell r="A6149" t="str">
            <v>354710065087NEF+0250+02500</v>
          </cell>
          <cell r="B6149" t="str">
            <v>X28</v>
          </cell>
          <cell r="C6149">
            <v>265250233</v>
          </cell>
          <cell r="D6149" t="str">
            <v>1.33</v>
          </cell>
          <cell r="E6149">
            <v>4</v>
          </cell>
          <cell r="H6149">
            <v>0</v>
          </cell>
          <cell r="I6149">
            <v>3</v>
          </cell>
        </row>
        <row r="6150">
          <cell r="A6150" t="str">
            <v>354710065087NEF+0250+05000</v>
          </cell>
          <cell r="B6150" t="str">
            <v>X28</v>
          </cell>
          <cell r="C6150">
            <v>265250159</v>
          </cell>
          <cell r="D6150" t="str">
            <v>2.17</v>
          </cell>
          <cell r="E6150">
            <v>14</v>
          </cell>
          <cell r="H6150">
            <v>1</v>
          </cell>
          <cell r="I6150">
            <v>6</v>
          </cell>
        </row>
        <row r="6151">
          <cell r="A6151" t="str">
            <v>354710065087NEF+0250+07500</v>
          </cell>
          <cell r="B6151" t="str">
            <v>X28</v>
          </cell>
          <cell r="C6151">
            <v>265250076</v>
          </cell>
          <cell r="D6151">
            <v>3</v>
          </cell>
          <cell r="E6151">
            <v>9</v>
          </cell>
          <cell r="H6151">
            <v>0</v>
          </cell>
          <cell r="I6151">
            <v>3</v>
          </cell>
        </row>
        <row r="6152">
          <cell r="A6152" t="str">
            <v>354710065087NEF+0250+10000</v>
          </cell>
          <cell r="B6152" t="str">
            <v>X28</v>
          </cell>
          <cell r="C6152">
            <v>265249995</v>
          </cell>
          <cell r="D6152">
            <v>2</v>
          </cell>
          <cell r="E6152">
            <v>6</v>
          </cell>
          <cell r="H6152">
            <v>0</v>
          </cell>
          <cell r="I6152">
            <v>3</v>
          </cell>
        </row>
        <row r="6153">
          <cell r="A6153" t="str">
            <v>354710065087NEF+0250+12500</v>
          </cell>
          <cell r="B6153" t="str">
            <v>X28</v>
          </cell>
          <cell r="C6153">
            <v>265249912</v>
          </cell>
          <cell r="D6153">
            <v>3</v>
          </cell>
          <cell r="E6153">
            <v>9</v>
          </cell>
          <cell r="H6153">
            <v>0</v>
          </cell>
          <cell r="I6153">
            <v>3</v>
          </cell>
        </row>
        <row r="6154">
          <cell r="A6154" t="str">
            <v>354710065087NEF+0250+15000</v>
          </cell>
          <cell r="B6154" t="str">
            <v>X28</v>
          </cell>
          <cell r="C6154">
            <v>265249839</v>
          </cell>
          <cell r="D6154">
            <v>3</v>
          </cell>
          <cell r="E6154">
            <v>9</v>
          </cell>
          <cell r="H6154">
            <v>0</v>
          </cell>
          <cell r="I6154">
            <v>3</v>
          </cell>
        </row>
        <row r="6155">
          <cell r="A6155" t="str">
            <v>354710065087NEF+0250+17500</v>
          </cell>
          <cell r="B6155" t="str">
            <v>X28</v>
          </cell>
          <cell r="C6155">
            <v>265249755</v>
          </cell>
          <cell r="D6155">
            <v>9</v>
          </cell>
          <cell r="H6155">
            <v>0</v>
          </cell>
          <cell r="I6155">
            <v>0</v>
          </cell>
        </row>
        <row r="6156">
          <cell r="A6156" t="str">
            <v>354710065087NEF+0250+20000</v>
          </cell>
          <cell r="B6156" t="str">
            <v>X28</v>
          </cell>
          <cell r="C6156">
            <v>265249672</v>
          </cell>
          <cell r="D6156">
            <v>9</v>
          </cell>
          <cell r="H6156">
            <v>0</v>
          </cell>
          <cell r="I6156">
            <v>0</v>
          </cell>
        </row>
        <row r="6157">
          <cell r="A6157" t="str">
            <v>354710065087NEF+0275+00000</v>
          </cell>
          <cell r="B6157" t="str">
            <v>X28</v>
          </cell>
          <cell r="C6157">
            <v>265250225</v>
          </cell>
          <cell r="D6157">
            <v>2</v>
          </cell>
          <cell r="E6157">
            <v>10</v>
          </cell>
          <cell r="H6157">
            <v>0</v>
          </cell>
          <cell r="I6157">
            <v>5</v>
          </cell>
        </row>
        <row r="6158">
          <cell r="A6158" t="str">
            <v>354710065087NEF+0275+02500</v>
          </cell>
          <cell r="B6158" t="str">
            <v>X28</v>
          </cell>
          <cell r="C6158">
            <v>265250142</v>
          </cell>
          <cell r="D6158" t="str">
            <v>1.4</v>
          </cell>
          <cell r="E6158">
            <v>7</v>
          </cell>
          <cell r="H6158">
            <v>0</v>
          </cell>
          <cell r="I6158">
            <v>5</v>
          </cell>
        </row>
        <row r="6159">
          <cell r="A6159" t="str">
            <v>354710065087NEF+0275+05000</v>
          </cell>
          <cell r="B6159" t="str">
            <v>X28</v>
          </cell>
          <cell r="C6159">
            <v>265250068</v>
          </cell>
          <cell r="D6159">
            <v>1</v>
          </cell>
          <cell r="E6159">
            <v>3</v>
          </cell>
          <cell r="H6159">
            <v>0</v>
          </cell>
          <cell r="I6159">
            <v>3</v>
          </cell>
        </row>
        <row r="6160">
          <cell r="A6160" t="str">
            <v>354710065087NEF+0275+07500</v>
          </cell>
          <cell r="B6160" t="str">
            <v>X28</v>
          </cell>
          <cell r="C6160">
            <v>265249987</v>
          </cell>
          <cell r="D6160" t="str">
            <v>1.67</v>
          </cell>
          <cell r="E6160">
            <v>10</v>
          </cell>
          <cell r="H6160">
            <v>0</v>
          </cell>
          <cell r="I6160">
            <v>6</v>
          </cell>
        </row>
        <row r="6161">
          <cell r="A6161" t="str">
            <v>354710065087NEF+0275+10000</v>
          </cell>
          <cell r="B6161" t="str">
            <v>X28</v>
          </cell>
          <cell r="C6161">
            <v>265249904</v>
          </cell>
          <cell r="D6161" t="str">
            <v>2.67</v>
          </cell>
          <cell r="E6161">
            <v>8</v>
          </cell>
          <cell r="H6161">
            <v>0</v>
          </cell>
          <cell r="I6161">
            <v>3</v>
          </cell>
        </row>
        <row r="6162">
          <cell r="A6162" t="str">
            <v>354710065087NEF+0275+12500</v>
          </cell>
          <cell r="B6162" t="str">
            <v>X28</v>
          </cell>
          <cell r="C6162">
            <v>265249821</v>
          </cell>
          <cell r="D6162">
            <v>2</v>
          </cell>
          <cell r="E6162">
            <v>6</v>
          </cell>
          <cell r="H6162">
            <v>0</v>
          </cell>
          <cell r="I6162">
            <v>3</v>
          </cell>
        </row>
        <row r="6163">
          <cell r="A6163" t="str">
            <v>354710065087NEF+0275+15000</v>
          </cell>
          <cell r="B6163" t="str">
            <v>X28</v>
          </cell>
          <cell r="C6163">
            <v>265249748</v>
          </cell>
          <cell r="D6163">
            <v>9</v>
          </cell>
          <cell r="H6163">
            <v>0</v>
          </cell>
          <cell r="I6163">
            <v>0</v>
          </cell>
        </row>
        <row r="6164">
          <cell r="A6164" t="str">
            <v>354710065087NEF+0275+17500</v>
          </cell>
          <cell r="B6164" t="str">
            <v>X28</v>
          </cell>
          <cell r="C6164">
            <v>265249664</v>
          </cell>
          <cell r="D6164">
            <v>9</v>
          </cell>
          <cell r="H6164">
            <v>0</v>
          </cell>
          <cell r="I6164">
            <v>0</v>
          </cell>
        </row>
        <row r="6165">
          <cell r="A6165" t="str">
            <v>354710065087NEF+0275+20000</v>
          </cell>
          <cell r="B6165" t="str">
            <v>X28</v>
          </cell>
          <cell r="C6165">
            <v>265249581</v>
          </cell>
          <cell r="D6165">
            <v>9</v>
          </cell>
          <cell r="H6165">
            <v>0</v>
          </cell>
          <cell r="I6165">
            <v>0</v>
          </cell>
        </row>
        <row r="6166">
          <cell r="A6166" t="str">
            <v>354710065087NEF+0300+00000</v>
          </cell>
          <cell r="B6166" t="str">
            <v>X28</v>
          </cell>
          <cell r="C6166">
            <v>265250134</v>
          </cell>
          <cell r="D6166" t="str">
            <v>1.6</v>
          </cell>
          <cell r="E6166">
            <v>8</v>
          </cell>
          <cell r="H6166">
            <v>0</v>
          </cell>
          <cell r="I6166">
            <v>5</v>
          </cell>
        </row>
        <row r="6167">
          <cell r="A6167" t="str">
            <v>354710065087NEF+0300+02500</v>
          </cell>
          <cell r="B6167" t="str">
            <v>X28</v>
          </cell>
          <cell r="C6167">
            <v>265250050</v>
          </cell>
          <cell r="D6167" t="str">
            <v>2.67</v>
          </cell>
          <cell r="E6167">
            <v>8</v>
          </cell>
          <cell r="H6167">
            <v>0</v>
          </cell>
          <cell r="I6167">
            <v>3</v>
          </cell>
        </row>
        <row r="6168">
          <cell r="A6168" t="str">
            <v>354710065087NEF+0300+05000</v>
          </cell>
          <cell r="B6168" t="str">
            <v>X28</v>
          </cell>
          <cell r="C6168">
            <v>265249979</v>
          </cell>
          <cell r="D6168">
            <v>2</v>
          </cell>
          <cell r="E6168">
            <v>10</v>
          </cell>
          <cell r="H6168">
            <v>0</v>
          </cell>
          <cell r="I6168">
            <v>5</v>
          </cell>
        </row>
        <row r="6169">
          <cell r="A6169" t="str">
            <v>354710065087NEF+0300+07500</v>
          </cell>
          <cell r="B6169" t="str">
            <v>X28</v>
          </cell>
          <cell r="C6169">
            <v>265249896</v>
          </cell>
          <cell r="D6169">
            <v>2</v>
          </cell>
          <cell r="E6169">
            <v>6</v>
          </cell>
          <cell r="H6169">
            <v>0</v>
          </cell>
          <cell r="I6169">
            <v>3</v>
          </cell>
        </row>
        <row r="6170">
          <cell r="A6170" t="str">
            <v>354710065087NEF+0300+10000</v>
          </cell>
          <cell r="B6170" t="str">
            <v>X28</v>
          </cell>
          <cell r="C6170">
            <v>265249813</v>
          </cell>
          <cell r="D6170" t="str">
            <v>3.33</v>
          </cell>
          <cell r="E6170">
            <v>10</v>
          </cell>
          <cell r="H6170">
            <v>0</v>
          </cell>
          <cell r="I6170">
            <v>3</v>
          </cell>
        </row>
        <row r="6171">
          <cell r="A6171" t="str">
            <v>354710065087NEF+0300+12500</v>
          </cell>
          <cell r="B6171" t="str">
            <v>X28</v>
          </cell>
          <cell r="C6171">
            <v>265249730</v>
          </cell>
          <cell r="D6171">
            <v>9</v>
          </cell>
          <cell r="H6171">
            <v>0</v>
          </cell>
          <cell r="I6171">
            <v>0</v>
          </cell>
        </row>
        <row r="6172">
          <cell r="A6172" t="str">
            <v>354710065087NEF+0300+15000</v>
          </cell>
          <cell r="B6172" t="str">
            <v>X28</v>
          </cell>
          <cell r="C6172">
            <v>265249656</v>
          </cell>
          <cell r="D6172">
            <v>9</v>
          </cell>
          <cell r="H6172">
            <v>0</v>
          </cell>
          <cell r="I6172">
            <v>0</v>
          </cell>
        </row>
        <row r="6173">
          <cell r="A6173" t="str">
            <v>354710065087NEF+0300+17500</v>
          </cell>
          <cell r="B6173" t="str">
            <v>X28</v>
          </cell>
          <cell r="C6173">
            <v>265249573</v>
          </cell>
          <cell r="D6173">
            <v>9</v>
          </cell>
          <cell r="H6173">
            <v>0</v>
          </cell>
          <cell r="I6173">
            <v>0</v>
          </cell>
        </row>
        <row r="6174">
          <cell r="A6174" t="str">
            <v>354710065087NEF+0300+20000</v>
          </cell>
          <cell r="B6174" t="str">
            <v>X28</v>
          </cell>
          <cell r="C6174">
            <v>265249490</v>
          </cell>
          <cell r="D6174">
            <v>9</v>
          </cell>
          <cell r="H6174">
            <v>0</v>
          </cell>
          <cell r="I6174">
            <v>0</v>
          </cell>
        </row>
        <row r="6175">
          <cell r="A6175" t="str">
            <v>354710065087NEF+0325+00000</v>
          </cell>
          <cell r="B6175" t="str">
            <v>X28</v>
          </cell>
          <cell r="C6175">
            <v>265250043</v>
          </cell>
          <cell r="D6175">
            <v>1</v>
          </cell>
          <cell r="E6175">
            <v>3</v>
          </cell>
          <cell r="H6175">
            <v>0</v>
          </cell>
          <cell r="I6175">
            <v>3</v>
          </cell>
        </row>
        <row r="6176">
          <cell r="A6176" t="str">
            <v>354710065087NEF+0325+02500</v>
          </cell>
          <cell r="B6176" t="str">
            <v>X28</v>
          </cell>
          <cell r="C6176">
            <v>265249961</v>
          </cell>
          <cell r="D6176">
            <v>2</v>
          </cell>
          <cell r="E6176">
            <v>6</v>
          </cell>
          <cell r="H6176">
            <v>0</v>
          </cell>
          <cell r="I6176">
            <v>3</v>
          </cell>
        </row>
        <row r="6177">
          <cell r="A6177" t="str">
            <v>354710065087NEF+0325+05000</v>
          </cell>
          <cell r="B6177" t="str">
            <v>X28</v>
          </cell>
          <cell r="C6177">
            <v>265249888</v>
          </cell>
          <cell r="D6177">
            <v>1</v>
          </cell>
          <cell r="E6177">
            <v>3</v>
          </cell>
          <cell r="H6177">
            <v>0</v>
          </cell>
          <cell r="I6177">
            <v>3</v>
          </cell>
        </row>
        <row r="6178">
          <cell r="A6178" t="str">
            <v>354710065087NEF+0325+07500</v>
          </cell>
          <cell r="B6178" t="str">
            <v>X28</v>
          </cell>
          <cell r="C6178">
            <v>265249805</v>
          </cell>
          <cell r="D6178">
            <v>2</v>
          </cell>
          <cell r="E6178">
            <v>6</v>
          </cell>
          <cell r="H6178">
            <v>0</v>
          </cell>
          <cell r="I6178">
            <v>3</v>
          </cell>
        </row>
        <row r="6179">
          <cell r="A6179" t="str">
            <v>354710065087NEF+0325+10000</v>
          </cell>
          <cell r="B6179" t="str">
            <v>X28</v>
          </cell>
          <cell r="C6179">
            <v>265249722</v>
          </cell>
          <cell r="D6179">
            <v>9</v>
          </cell>
          <cell r="H6179">
            <v>0</v>
          </cell>
          <cell r="I6179">
            <v>0</v>
          </cell>
        </row>
        <row r="6180">
          <cell r="A6180" t="str">
            <v>354710065087NEF+0325+12500</v>
          </cell>
          <cell r="B6180" t="str">
            <v>X28</v>
          </cell>
          <cell r="C6180">
            <v>265249649</v>
          </cell>
          <cell r="D6180">
            <v>9</v>
          </cell>
          <cell r="H6180">
            <v>0</v>
          </cell>
          <cell r="I6180">
            <v>0</v>
          </cell>
        </row>
        <row r="6181">
          <cell r="A6181" t="str">
            <v>354710065087NEF+0325+15000</v>
          </cell>
          <cell r="B6181" t="str">
            <v>X28</v>
          </cell>
          <cell r="C6181">
            <v>265249565</v>
          </cell>
          <cell r="D6181">
            <v>9</v>
          </cell>
          <cell r="H6181">
            <v>0</v>
          </cell>
          <cell r="I6181">
            <v>0</v>
          </cell>
        </row>
        <row r="6182">
          <cell r="A6182" t="str">
            <v>354710065087NEF+0325+17500</v>
          </cell>
          <cell r="B6182" t="str">
            <v>X28</v>
          </cell>
          <cell r="C6182">
            <v>265249482</v>
          </cell>
          <cell r="D6182">
            <v>9</v>
          </cell>
          <cell r="H6182">
            <v>0</v>
          </cell>
          <cell r="I6182">
            <v>0</v>
          </cell>
        </row>
        <row r="6183">
          <cell r="A6183" t="str">
            <v>354710065087NEF+0325+20000</v>
          </cell>
          <cell r="B6183" t="str">
            <v>X28</v>
          </cell>
          <cell r="C6183">
            <v>265249409</v>
          </cell>
          <cell r="D6183">
            <v>9</v>
          </cell>
          <cell r="H6183">
            <v>0</v>
          </cell>
          <cell r="I6183">
            <v>0</v>
          </cell>
        </row>
        <row r="6184">
          <cell r="A6184" t="str">
            <v>354710065087NEF+0350+00000</v>
          </cell>
          <cell r="B6184" t="str">
            <v>X28</v>
          </cell>
          <cell r="C6184">
            <v>265249953</v>
          </cell>
          <cell r="D6184" t="str">
            <v>1.67</v>
          </cell>
          <cell r="E6184">
            <v>11</v>
          </cell>
          <cell r="H6184">
            <v>1</v>
          </cell>
          <cell r="I6184">
            <v>6</v>
          </cell>
        </row>
        <row r="6185">
          <cell r="A6185" t="str">
            <v>354710065087NEF+0350+02500</v>
          </cell>
          <cell r="B6185" t="str">
            <v>X28</v>
          </cell>
          <cell r="C6185">
            <v>265249870</v>
          </cell>
          <cell r="D6185">
            <v>1</v>
          </cell>
          <cell r="E6185">
            <v>3</v>
          </cell>
          <cell r="H6185">
            <v>0</v>
          </cell>
          <cell r="I6185">
            <v>3</v>
          </cell>
        </row>
        <row r="6186">
          <cell r="A6186" t="str">
            <v>354710065087NEF+0350+05000</v>
          </cell>
          <cell r="B6186" t="str">
            <v>X28</v>
          </cell>
          <cell r="C6186">
            <v>265249797</v>
          </cell>
          <cell r="D6186" t="str">
            <v>1.33</v>
          </cell>
          <cell r="E6186">
            <v>4</v>
          </cell>
          <cell r="H6186">
            <v>0</v>
          </cell>
          <cell r="I6186">
            <v>3</v>
          </cell>
        </row>
        <row r="6187">
          <cell r="A6187" t="str">
            <v>354710065087NEF+0350+07500</v>
          </cell>
          <cell r="B6187" t="str">
            <v>X28</v>
          </cell>
          <cell r="C6187">
            <v>265249714</v>
          </cell>
          <cell r="D6187">
            <v>9</v>
          </cell>
          <cell r="H6187">
            <v>0</v>
          </cell>
          <cell r="I6187">
            <v>0</v>
          </cell>
        </row>
        <row r="6188">
          <cell r="A6188" t="str">
            <v>354710065087NEF+0350+10000</v>
          </cell>
          <cell r="B6188" t="str">
            <v>X28</v>
          </cell>
          <cell r="C6188">
            <v>265249631</v>
          </cell>
          <cell r="D6188">
            <v>9</v>
          </cell>
          <cell r="H6188">
            <v>0</v>
          </cell>
          <cell r="I6188">
            <v>0</v>
          </cell>
        </row>
        <row r="6189">
          <cell r="A6189" t="str">
            <v>354710065087NEF+0350+12500</v>
          </cell>
          <cell r="B6189" t="str">
            <v>X28</v>
          </cell>
          <cell r="C6189">
            <v>265249557</v>
          </cell>
          <cell r="D6189">
            <v>9</v>
          </cell>
          <cell r="H6189">
            <v>0</v>
          </cell>
          <cell r="I6189">
            <v>0</v>
          </cell>
        </row>
        <row r="6190">
          <cell r="A6190" t="str">
            <v>354710065087NEF+0350+15000</v>
          </cell>
          <cell r="B6190" t="str">
            <v>X28</v>
          </cell>
          <cell r="C6190">
            <v>265249474</v>
          </cell>
          <cell r="D6190">
            <v>9</v>
          </cell>
          <cell r="H6190">
            <v>0</v>
          </cell>
          <cell r="I6190">
            <v>0</v>
          </cell>
        </row>
        <row r="6191">
          <cell r="A6191" t="str">
            <v>354710065087NEF+0350+17500</v>
          </cell>
          <cell r="B6191" t="str">
            <v>X28</v>
          </cell>
          <cell r="C6191">
            <v>265249391</v>
          </cell>
          <cell r="D6191">
            <v>9</v>
          </cell>
          <cell r="H6191">
            <v>0</v>
          </cell>
          <cell r="I6191">
            <v>0</v>
          </cell>
        </row>
        <row r="6192">
          <cell r="A6192" t="str">
            <v>354710065087NEF+0350+20000</v>
          </cell>
          <cell r="B6192" t="str">
            <v>X28</v>
          </cell>
          <cell r="C6192">
            <v>265249318</v>
          </cell>
          <cell r="D6192">
            <v>9</v>
          </cell>
          <cell r="H6192">
            <v>0</v>
          </cell>
          <cell r="I6192">
            <v>0</v>
          </cell>
        </row>
        <row r="6193">
          <cell r="A6193" t="str">
            <v>354710065087NEF+0375+00000</v>
          </cell>
          <cell r="B6193" t="str">
            <v>X28</v>
          </cell>
          <cell r="C6193">
            <v>265249862</v>
          </cell>
          <cell r="D6193">
            <v>2</v>
          </cell>
          <cell r="E6193">
            <v>6</v>
          </cell>
          <cell r="H6193">
            <v>0</v>
          </cell>
          <cell r="I6193">
            <v>3</v>
          </cell>
        </row>
        <row r="6194">
          <cell r="A6194" t="str">
            <v>354710065087NEF+0375+02500</v>
          </cell>
          <cell r="B6194" t="str">
            <v>X28</v>
          </cell>
          <cell r="C6194">
            <v>265249789</v>
          </cell>
          <cell r="D6194">
            <v>3</v>
          </cell>
          <cell r="E6194">
            <v>9</v>
          </cell>
          <cell r="H6194">
            <v>0</v>
          </cell>
          <cell r="I6194">
            <v>3</v>
          </cell>
        </row>
        <row r="6195">
          <cell r="A6195" t="str">
            <v>354710065087NEF+0375+05000</v>
          </cell>
          <cell r="B6195" t="str">
            <v>X28</v>
          </cell>
          <cell r="C6195">
            <v>265249706</v>
          </cell>
          <cell r="D6195">
            <v>9</v>
          </cell>
          <cell r="H6195">
            <v>0</v>
          </cell>
          <cell r="I6195">
            <v>0</v>
          </cell>
        </row>
        <row r="6196">
          <cell r="A6196" t="str">
            <v>354710065087NEF+0375+07500</v>
          </cell>
          <cell r="B6196" t="str">
            <v>X28</v>
          </cell>
          <cell r="C6196">
            <v>265249623</v>
          </cell>
          <cell r="D6196">
            <v>9</v>
          </cell>
          <cell r="H6196">
            <v>0</v>
          </cell>
          <cell r="I6196">
            <v>0</v>
          </cell>
        </row>
        <row r="6197">
          <cell r="A6197" t="str">
            <v>354710065087NEF+0375+10000</v>
          </cell>
          <cell r="B6197" t="str">
            <v>X28</v>
          </cell>
          <cell r="C6197">
            <v>265249540</v>
          </cell>
          <cell r="D6197">
            <v>9</v>
          </cell>
          <cell r="H6197">
            <v>0</v>
          </cell>
          <cell r="I6197">
            <v>0</v>
          </cell>
        </row>
        <row r="6198">
          <cell r="A6198" t="str">
            <v>354710065087NEF+0375+12500</v>
          </cell>
          <cell r="B6198" t="str">
            <v>X28</v>
          </cell>
          <cell r="C6198">
            <v>265249466</v>
          </cell>
          <cell r="D6198">
            <v>9</v>
          </cell>
          <cell r="H6198">
            <v>0</v>
          </cell>
          <cell r="I6198">
            <v>0</v>
          </cell>
        </row>
        <row r="6199">
          <cell r="A6199" t="str">
            <v>354710065087NEF+0375+15000</v>
          </cell>
          <cell r="B6199" t="str">
            <v>X28</v>
          </cell>
          <cell r="C6199">
            <v>265249383</v>
          </cell>
          <cell r="D6199">
            <v>9</v>
          </cell>
          <cell r="H6199">
            <v>0</v>
          </cell>
          <cell r="I6199">
            <v>0</v>
          </cell>
        </row>
        <row r="6200">
          <cell r="A6200" t="str">
            <v>354710065087NEF+0375+17500</v>
          </cell>
          <cell r="B6200" t="str">
            <v>X28</v>
          </cell>
          <cell r="C6200">
            <v>265249300</v>
          </cell>
          <cell r="D6200">
            <v>9</v>
          </cell>
          <cell r="H6200">
            <v>0</v>
          </cell>
          <cell r="I6200">
            <v>0</v>
          </cell>
        </row>
        <row r="6201">
          <cell r="A6201" t="str">
            <v>354710065087NEF+0375+20000</v>
          </cell>
          <cell r="B6201" t="str">
            <v>X28</v>
          </cell>
          <cell r="C6201">
            <v>265249227</v>
          </cell>
          <cell r="D6201">
            <v>9</v>
          </cell>
          <cell r="H6201">
            <v>0</v>
          </cell>
          <cell r="I6201">
            <v>0</v>
          </cell>
        </row>
        <row r="6202">
          <cell r="A6202" t="str">
            <v>354710065087NEF+0400+00000</v>
          </cell>
          <cell r="B6202" t="str">
            <v>X28</v>
          </cell>
          <cell r="C6202">
            <v>265249771</v>
          </cell>
          <cell r="D6202">
            <v>2</v>
          </cell>
          <cell r="E6202">
            <v>6</v>
          </cell>
          <cell r="H6202">
            <v>0</v>
          </cell>
          <cell r="I6202">
            <v>3</v>
          </cell>
        </row>
        <row r="6203">
          <cell r="A6203" t="str">
            <v>354710065087NEF+0400+02500</v>
          </cell>
          <cell r="B6203" t="str">
            <v>X28</v>
          </cell>
          <cell r="C6203">
            <v>265249698</v>
          </cell>
          <cell r="D6203">
            <v>9</v>
          </cell>
          <cell r="H6203">
            <v>0</v>
          </cell>
          <cell r="I6203">
            <v>0</v>
          </cell>
        </row>
        <row r="6204">
          <cell r="A6204" t="str">
            <v>354710065087NEF+0400+05000</v>
          </cell>
          <cell r="B6204" t="str">
            <v>X28</v>
          </cell>
          <cell r="C6204">
            <v>265249615</v>
          </cell>
          <cell r="D6204">
            <v>9</v>
          </cell>
          <cell r="H6204">
            <v>0</v>
          </cell>
          <cell r="I6204">
            <v>0</v>
          </cell>
        </row>
        <row r="6205">
          <cell r="A6205" t="str">
            <v>354710065087NEF+0400+07500</v>
          </cell>
          <cell r="B6205" t="str">
            <v>X28</v>
          </cell>
          <cell r="C6205">
            <v>265249532</v>
          </cell>
          <cell r="D6205">
            <v>9</v>
          </cell>
          <cell r="H6205">
            <v>0</v>
          </cell>
          <cell r="I6205">
            <v>0</v>
          </cell>
        </row>
        <row r="6206">
          <cell r="A6206" t="str">
            <v>354710065087NEF+0400+10000</v>
          </cell>
          <cell r="B6206" t="str">
            <v>X28</v>
          </cell>
          <cell r="C6206">
            <v>265249458</v>
          </cell>
          <cell r="D6206">
            <v>9</v>
          </cell>
          <cell r="H6206">
            <v>0</v>
          </cell>
          <cell r="I6206">
            <v>0</v>
          </cell>
        </row>
        <row r="6207">
          <cell r="A6207" t="str">
            <v>354710065087NEF+0400+12500</v>
          </cell>
          <cell r="B6207" t="str">
            <v>X28</v>
          </cell>
          <cell r="C6207">
            <v>265249375</v>
          </cell>
          <cell r="D6207">
            <v>9</v>
          </cell>
          <cell r="H6207">
            <v>0</v>
          </cell>
          <cell r="I6207">
            <v>0</v>
          </cell>
        </row>
        <row r="6208">
          <cell r="A6208" t="str">
            <v>354710065087NEF+0400+15000</v>
          </cell>
          <cell r="B6208" t="str">
            <v>X28</v>
          </cell>
          <cell r="C6208">
            <v>265249292</v>
          </cell>
          <cell r="D6208">
            <v>9</v>
          </cell>
          <cell r="H6208">
            <v>0</v>
          </cell>
          <cell r="I6208">
            <v>0</v>
          </cell>
        </row>
        <row r="6209">
          <cell r="A6209" t="str">
            <v>354710065087NEF+0400+17500</v>
          </cell>
          <cell r="B6209" t="str">
            <v>X28</v>
          </cell>
          <cell r="C6209">
            <v>265249219</v>
          </cell>
          <cell r="D6209">
            <v>9</v>
          </cell>
          <cell r="H6209">
            <v>0</v>
          </cell>
          <cell r="I6209">
            <v>0</v>
          </cell>
        </row>
        <row r="6210">
          <cell r="A6210" t="str">
            <v>354710065087NEF+0400+20000</v>
          </cell>
          <cell r="B6210" t="str">
            <v>X28</v>
          </cell>
          <cell r="C6210">
            <v>265249136</v>
          </cell>
          <cell r="D6210">
            <v>9</v>
          </cell>
          <cell r="H6210">
            <v>0</v>
          </cell>
          <cell r="I6210">
            <v>0</v>
          </cell>
        </row>
        <row r="6211">
          <cell r="A6211" t="str">
            <v>354710065087NEF+0425+00000</v>
          </cell>
          <cell r="B6211" t="str">
            <v>X28</v>
          </cell>
          <cell r="C6211">
            <v>265249680</v>
          </cell>
          <cell r="D6211">
            <v>9</v>
          </cell>
          <cell r="H6211">
            <v>0</v>
          </cell>
          <cell r="I6211">
            <v>0</v>
          </cell>
        </row>
        <row r="6212">
          <cell r="A6212" t="str">
            <v>354710065087NEF+0425+02500</v>
          </cell>
          <cell r="B6212" t="str">
            <v>X28</v>
          </cell>
          <cell r="C6212">
            <v>265249607</v>
          </cell>
          <cell r="D6212">
            <v>9</v>
          </cell>
          <cell r="H6212">
            <v>0</v>
          </cell>
          <cell r="I6212">
            <v>0</v>
          </cell>
        </row>
        <row r="6213">
          <cell r="A6213" t="str">
            <v>354710065087NEF+0425+05000</v>
          </cell>
          <cell r="B6213" t="str">
            <v>X28</v>
          </cell>
          <cell r="C6213">
            <v>265249524</v>
          </cell>
          <cell r="D6213">
            <v>9</v>
          </cell>
          <cell r="H6213">
            <v>0</v>
          </cell>
          <cell r="I6213">
            <v>0</v>
          </cell>
        </row>
        <row r="6214">
          <cell r="A6214" t="str">
            <v>354710065087NEF+0425+07500</v>
          </cell>
          <cell r="B6214" t="str">
            <v>X28</v>
          </cell>
          <cell r="C6214">
            <v>265249441</v>
          </cell>
          <cell r="D6214">
            <v>9</v>
          </cell>
          <cell r="H6214">
            <v>0</v>
          </cell>
          <cell r="I6214">
            <v>0</v>
          </cell>
        </row>
        <row r="6215">
          <cell r="A6215" t="str">
            <v>354710065087NEF+0425+10000</v>
          </cell>
          <cell r="B6215" t="str">
            <v>X28</v>
          </cell>
          <cell r="C6215">
            <v>265249367</v>
          </cell>
          <cell r="D6215">
            <v>9</v>
          </cell>
          <cell r="H6215">
            <v>0</v>
          </cell>
          <cell r="I6215">
            <v>0</v>
          </cell>
        </row>
        <row r="6216">
          <cell r="A6216" t="str">
            <v>354710065087NEF+0425+12500</v>
          </cell>
          <cell r="B6216" t="str">
            <v>X28</v>
          </cell>
          <cell r="C6216">
            <v>265249284</v>
          </cell>
          <cell r="D6216">
            <v>9</v>
          </cell>
          <cell r="H6216">
            <v>0</v>
          </cell>
          <cell r="I6216">
            <v>0</v>
          </cell>
        </row>
        <row r="6217">
          <cell r="A6217" t="str">
            <v>354710065087NEF+0425+15000</v>
          </cell>
          <cell r="B6217" t="str">
            <v>X28</v>
          </cell>
          <cell r="C6217">
            <v>265249201</v>
          </cell>
          <cell r="D6217">
            <v>9</v>
          </cell>
          <cell r="H6217">
            <v>0</v>
          </cell>
          <cell r="I6217">
            <v>0</v>
          </cell>
        </row>
        <row r="6218">
          <cell r="A6218" t="str">
            <v>354710065087NEF+0425+17500</v>
          </cell>
          <cell r="B6218" t="str">
            <v>X28</v>
          </cell>
          <cell r="C6218">
            <v>265249128</v>
          </cell>
          <cell r="D6218">
            <v>9</v>
          </cell>
          <cell r="H6218">
            <v>0</v>
          </cell>
          <cell r="I6218">
            <v>0</v>
          </cell>
        </row>
        <row r="6219">
          <cell r="A6219" t="str">
            <v>354710065087NEF+0450+00000</v>
          </cell>
          <cell r="B6219" t="str">
            <v>X28</v>
          </cell>
          <cell r="C6219">
            <v>265249599</v>
          </cell>
          <cell r="D6219">
            <v>9</v>
          </cell>
          <cell r="H6219">
            <v>0</v>
          </cell>
          <cell r="I6219">
            <v>0</v>
          </cell>
        </row>
        <row r="6220">
          <cell r="A6220" t="str">
            <v>354710065087NEF+0450+02500</v>
          </cell>
          <cell r="B6220" t="str">
            <v>X28</v>
          </cell>
          <cell r="C6220">
            <v>265249516</v>
          </cell>
          <cell r="D6220">
            <v>9</v>
          </cell>
          <cell r="H6220">
            <v>0</v>
          </cell>
          <cell r="I6220">
            <v>0</v>
          </cell>
        </row>
        <row r="6221">
          <cell r="A6221" t="str">
            <v>354710065087NEF+0450+05000</v>
          </cell>
          <cell r="B6221" t="str">
            <v>X28</v>
          </cell>
          <cell r="C6221">
            <v>265249433</v>
          </cell>
          <cell r="D6221">
            <v>9</v>
          </cell>
          <cell r="H6221">
            <v>0</v>
          </cell>
          <cell r="I6221">
            <v>0</v>
          </cell>
        </row>
        <row r="6222">
          <cell r="A6222" t="str">
            <v>354710065087NEF+0450+07500</v>
          </cell>
          <cell r="B6222" t="str">
            <v>X28</v>
          </cell>
          <cell r="C6222">
            <v>265249359</v>
          </cell>
          <cell r="D6222">
            <v>9</v>
          </cell>
          <cell r="H6222">
            <v>0</v>
          </cell>
          <cell r="I6222">
            <v>0</v>
          </cell>
        </row>
        <row r="6223">
          <cell r="A6223" t="str">
            <v>354710065087NEF+0450+10000</v>
          </cell>
          <cell r="B6223" t="str">
            <v>X28</v>
          </cell>
          <cell r="C6223">
            <v>265249276</v>
          </cell>
          <cell r="D6223">
            <v>9</v>
          </cell>
          <cell r="H6223">
            <v>0</v>
          </cell>
          <cell r="I6223">
            <v>0</v>
          </cell>
        </row>
        <row r="6224">
          <cell r="A6224" t="str">
            <v>354710065087NEF+0450+12500</v>
          </cell>
          <cell r="B6224" t="str">
            <v>X28</v>
          </cell>
          <cell r="C6224">
            <v>265249193</v>
          </cell>
          <cell r="D6224">
            <v>9</v>
          </cell>
          <cell r="H6224">
            <v>0</v>
          </cell>
          <cell r="I6224">
            <v>0</v>
          </cell>
        </row>
        <row r="6225">
          <cell r="A6225" t="str">
            <v>354710065087NEF+0450+15000</v>
          </cell>
          <cell r="B6225" t="str">
            <v>X28</v>
          </cell>
          <cell r="C6225">
            <v>265249110</v>
          </cell>
          <cell r="D6225">
            <v>9</v>
          </cell>
          <cell r="H6225">
            <v>0</v>
          </cell>
          <cell r="I6225">
            <v>0</v>
          </cell>
        </row>
        <row r="6226">
          <cell r="A6226" t="str">
            <v>354710065087NEF+0475+00000</v>
          </cell>
          <cell r="B6226" t="str">
            <v>X28</v>
          </cell>
          <cell r="C6226">
            <v>265249508</v>
          </cell>
          <cell r="D6226">
            <v>9</v>
          </cell>
          <cell r="H6226">
            <v>0</v>
          </cell>
          <cell r="I6226">
            <v>0</v>
          </cell>
        </row>
        <row r="6227">
          <cell r="A6227" t="str">
            <v>354710065087NEF+0475+02500</v>
          </cell>
          <cell r="B6227" t="str">
            <v>X28</v>
          </cell>
          <cell r="C6227">
            <v>265249425</v>
          </cell>
          <cell r="D6227">
            <v>9</v>
          </cell>
          <cell r="H6227">
            <v>0</v>
          </cell>
          <cell r="I6227">
            <v>0</v>
          </cell>
        </row>
        <row r="6228">
          <cell r="A6228" t="str">
            <v>354710065087NEF+0475+05000</v>
          </cell>
          <cell r="B6228" t="str">
            <v>X28</v>
          </cell>
          <cell r="C6228">
            <v>265249342</v>
          </cell>
          <cell r="D6228">
            <v>9</v>
          </cell>
          <cell r="H6228">
            <v>0</v>
          </cell>
          <cell r="I6228">
            <v>0</v>
          </cell>
        </row>
        <row r="6229">
          <cell r="A6229" t="str">
            <v>354710065087NEF+0475+07500</v>
          </cell>
          <cell r="B6229" t="str">
            <v>X28</v>
          </cell>
          <cell r="C6229">
            <v>265249268</v>
          </cell>
          <cell r="D6229">
            <v>9</v>
          </cell>
          <cell r="H6229">
            <v>0</v>
          </cell>
          <cell r="I6229">
            <v>0</v>
          </cell>
        </row>
        <row r="6230">
          <cell r="A6230" t="str">
            <v>354710065087NEF+0475+10000</v>
          </cell>
          <cell r="B6230" t="str">
            <v>X28</v>
          </cell>
          <cell r="C6230">
            <v>265249185</v>
          </cell>
          <cell r="D6230">
            <v>9</v>
          </cell>
          <cell r="H6230">
            <v>0</v>
          </cell>
          <cell r="I6230">
            <v>0</v>
          </cell>
        </row>
        <row r="6231">
          <cell r="A6231" t="str">
            <v>354710065087NEF+0475+12500</v>
          </cell>
          <cell r="B6231" t="str">
            <v>X28</v>
          </cell>
          <cell r="C6231">
            <v>265249102</v>
          </cell>
          <cell r="D6231">
            <v>9</v>
          </cell>
          <cell r="H6231">
            <v>0</v>
          </cell>
          <cell r="I6231">
            <v>0</v>
          </cell>
        </row>
        <row r="6232">
          <cell r="A6232" t="str">
            <v>354710065087NEF+0500+00000</v>
          </cell>
          <cell r="B6232" t="str">
            <v>X28</v>
          </cell>
          <cell r="C6232">
            <v>265249417</v>
          </cell>
          <cell r="D6232">
            <v>9</v>
          </cell>
          <cell r="H6232">
            <v>0</v>
          </cell>
          <cell r="I6232">
            <v>0</v>
          </cell>
        </row>
        <row r="6233">
          <cell r="A6233" t="str">
            <v>354710065087NEF+0500+02500</v>
          </cell>
          <cell r="B6233" t="str">
            <v>X28</v>
          </cell>
          <cell r="C6233">
            <v>265249334</v>
          </cell>
          <cell r="D6233">
            <v>9</v>
          </cell>
          <cell r="H6233">
            <v>0</v>
          </cell>
          <cell r="I6233">
            <v>0</v>
          </cell>
        </row>
        <row r="6234">
          <cell r="A6234" t="str">
            <v>354710065087NEF+0500+05000</v>
          </cell>
          <cell r="B6234" t="str">
            <v>X28</v>
          </cell>
          <cell r="C6234">
            <v>265249250</v>
          </cell>
          <cell r="D6234">
            <v>9</v>
          </cell>
          <cell r="H6234">
            <v>0</v>
          </cell>
          <cell r="I6234">
            <v>0</v>
          </cell>
        </row>
        <row r="6235">
          <cell r="A6235" t="str">
            <v>354710065087NEF+0500+07500</v>
          </cell>
          <cell r="B6235" t="str">
            <v>X28</v>
          </cell>
          <cell r="C6235">
            <v>265249177</v>
          </cell>
          <cell r="D6235">
            <v>9</v>
          </cell>
          <cell r="H6235">
            <v>0</v>
          </cell>
          <cell r="I6235">
            <v>0</v>
          </cell>
        </row>
        <row r="6236">
          <cell r="A6236" t="str">
            <v>354710065087NEF+0500+10000</v>
          </cell>
          <cell r="B6236" t="str">
            <v>X28</v>
          </cell>
          <cell r="C6236">
            <v>265249094</v>
          </cell>
          <cell r="D6236">
            <v>9</v>
          </cell>
          <cell r="H6236">
            <v>0</v>
          </cell>
          <cell r="I6236">
            <v>0</v>
          </cell>
        </row>
        <row r="6237">
          <cell r="A6237" t="str">
            <v>354710065087NEF+0525+00000</v>
          </cell>
          <cell r="B6237" t="str">
            <v>X28</v>
          </cell>
          <cell r="C6237">
            <v>265249326</v>
          </cell>
          <cell r="D6237">
            <v>9</v>
          </cell>
          <cell r="H6237">
            <v>0</v>
          </cell>
          <cell r="I6237">
            <v>0</v>
          </cell>
        </row>
        <row r="6238">
          <cell r="A6238" t="str">
            <v>354710065087NEF+0525+02500</v>
          </cell>
          <cell r="B6238" t="str">
            <v>X28</v>
          </cell>
          <cell r="C6238">
            <v>265249243</v>
          </cell>
          <cell r="D6238">
            <v>9</v>
          </cell>
          <cell r="H6238">
            <v>0</v>
          </cell>
          <cell r="I6238">
            <v>0</v>
          </cell>
        </row>
        <row r="6239">
          <cell r="A6239" t="str">
            <v>354710065087NEF+0525+05000</v>
          </cell>
          <cell r="B6239" t="str">
            <v>X28</v>
          </cell>
          <cell r="C6239">
            <v>265249169</v>
          </cell>
          <cell r="D6239">
            <v>9</v>
          </cell>
          <cell r="H6239">
            <v>0</v>
          </cell>
          <cell r="I6239">
            <v>0</v>
          </cell>
        </row>
        <row r="6240">
          <cell r="A6240" t="str">
            <v>354710065087NEF+0525+07500</v>
          </cell>
          <cell r="B6240" t="str">
            <v>X28</v>
          </cell>
          <cell r="C6240">
            <v>265249086</v>
          </cell>
          <cell r="D6240">
            <v>9</v>
          </cell>
          <cell r="H6240">
            <v>0</v>
          </cell>
          <cell r="I6240">
            <v>0</v>
          </cell>
        </row>
        <row r="6241">
          <cell r="A6241" t="str">
            <v>354710065087NEF+0550+00000</v>
          </cell>
          <cell r="B6241" t="str">
            <v>X28</v>
          </cell>
          <cell r="C6241">
            <v>265249235</v>
          </cell>
          <cell r="D6241">
            <v>9</v>
          </cell>
          <cell r="H6241">
            <v>0</v>
          </cell>
          <cell r="I6241">
            <v>0</v>
          </cell>
        </row>
        <row r="6242">
          <cell r="A6242" t="str">
            <v>354710065087NEF+0550+02500</v>
          </cell>
          <cell r="B6242" t="str">
            <v>X28</v>
          </cell>
          <cell r="C6242">
            <v>265249151</v>
          </cell>
          <cell r="D6242">
            <v>9</v>
          </cell>
          <cell r="H6242">
            <v>0</v>
          </cell>
          <cell r="I6242">
            <v>0</v>
          </cell>
        </row>
        <row r="6243">
          <cell r="A6243" t="str">
            <v>354710065087NEF+0550+05000</v>
          </cell>
          <cell r="B6243" t="str">
            <v>X28</v>
          </cell>
          <cell r="C6243">
            <v>265249078</v>
          </cell>
          <cell r="D6243">
            <v>9</v>
          </cell>
          <cell r="H6243">
            <v>0</v>
          </cell>
          <cell r="I6243">
            <v>0</v>
          </cell>
        </row>
        <row r="6244">
          <cell r="A6244" t="str">
            <v>354710065087NEF+0575+00000</v>
          </cell>
          <cell r="B6244" t="str">
            <v>X28</v>
          </cell>
          <cell r="C6244">
            <v>265249144</v>
          </cell>
          <cell r="D6244">
            <v>9</v>
          </cell>
          <cell r="H6244">
            <v>0</v>
          </cell>
          <cell r="I6244">
            <v>0</v>
          </cell>
        </row>
        <row r="6245">
          <cell r="A6245" t="str">
            <v>354710065087NEF+0575+02500</v>
          </cell>
          <cell r="B6245" t="str">
            <v>X28</v>
          </cell>
          <cell r="C6245">
            <v>265249060</v>
          </cell>
          <cell r="D6245">
            <v>9</v>
          </cell>
          <cell r="H6245">
            <v>0</v>
          </cell>
          <cell r="I6245">
            <v>0</v>
          </cell>
        </row>
        <row r="6246">
          <cell r="A6246" t="str">
            <v>354710065087NEF+0600+00000</v>
          </cell>
          <cell r="B6246" t="str">
            <v>X28</v>
          </cell>
          <cell r="C6246">
            <v>265249052</v>
          </cell>
          <cell r="D6246">
            <v>9</v>
          </cell>
          <cell r="H6246">
            <v>0</v>
          </cell>
          <cell r="I6246">
            <v>0</v>
          </cell>
        </row>
        <row r="6247">
          <cell r="A6247" t="str">
            <v>354710065087NEF-0025+12500</v>
          </cell>
          <cell r="B6247" t="str">
            <v>X28</v>
          </cell>
          <cell r="C6247">
            <v>265250902</v>
          </cell>
          <cell r="D6247" t="str">
            <v>2.33</v>
          </cell>
          <cell r="E6247">
            <v>7</v>
          </cell>
          <cell r="H6247">
            <v>0</v>
          </cell>
          <cell r="I6247">
            <v>3</v>
          </cell>
        </row>
        <row r="6248">
          <cell r="A6248" t="str">
            <v>354710065087NEF-0025+15000</v>
          </cell>
          <cell r="B6248" t="str">
            <v>X28</v>
          </cell>
          <cell r="C6248">
            <v>265250829</v>
          </cell>
          <cell r="D6248" t="str">
            <v>2.33</v>
          </cell>
          <cell r="E6248">
            <v>7</v>
          </cell>
          <cell r="H6248">
            <v>0</v>
          </cell>
          <cell r="I6248">
            <v>3</v>
          </cell>
        </row>
        <row r="6249">
          <cell r="A6249" t="str">
            <v>354710065087NEF-0025+17500</v>
          </cell>
          <cell r="B6249" t="str">
            <v>X28</v>
          </cell>
          <cell r="C6249">
            <v>265250746</v>
          </cell>
          <cell r="D6249" t="str">
            <v>2.33</v>
          </cell>
          <cell r="E6249">
            <v>7</v>
          </cell>
          <cell r="H6249">
            <v>0</v>
          </cell>
          <cell r="I6249">
            <v>3</v>
          </cell>
        </row>
        <row r="6250">
          <cell r="A6250" t="str">
            <v>354710065087NEF-0025+20000</v>
          </cell>
          <cell r="B6250" t="str">
            <v>X28</v>
          </cell>
          <cell r="C6250">
            <v>265250662</v>
          </cell>
          <cell r="D6250">
            <v>3</v>
          </cell>
          <cell r="E6250">
            <v>9</v>
          </cell>
          <cell r="H6250">
            <v>0</v>
          </cell>
          <cell r="I6250">
            <v>3</v>
          </cell>
        </row>
        <row r="6251">
          <cell r="A6251" t="str">
            <v>354710065087NEF-0050+15000</v>
          </cell>
          <cell r="B6251" t="str">
            <v>X28</v>
          </cell>
          <cell r="C6251">
            <v>265250910</v>
          </cell>
          <cell r="D6251">
            <v>3</v>
          </cell>
          <cell r="E6251">
            <v>9</v>
          </cell>
          <cell r="H6251">
            <v>0</v>
          </cell>
          <cell r="I6251">
            <v>3</v>
          </cell>
        </row>
        <row r="6252">
          <cell r="A6252" t="str">
            <v>354710065087NEF-0050+17500</v>
          </cell>
          <cell r="B6252" t="str">
            <v>X28</v>
          </cell>
          <cell r="C6252">
            <v>265250837</v>
          </cell>
          <cell r="D6252">
            <v>2</v>
          </cell>
          <cell r="E6252">
            <v>6</v>
          </cell>
          <cell r="H6252">
            <v>0</v>
          </cell>
          <cell r="I6252">
            <v>3</v>
          </cell>
        </row>
        <row r="6253">
          <cell r="A6253" t="str">
            <v>354710065087NEF-0050+20000</v>
          </cell>
          <cell r="B6253" t="str">
            <v>X28</v>
          </cell>
          <cell r="C6253">
            <v>265250753</v>
          </cell>
          <cell r="D6253" t="str">
            <v>1.5</v>
          </cell>
          <cell r="E6253">
            <v>6</v>
          </cell>
          <cell r="H6253">
            <v>0</v>
          </cell>
          <cell r="I6253">
            <v>4</v>
          </cell>
        </row>
        <row r="6254">
          <cell r="A6254" t="str">
            <v>354710065087NEF-0075+17500</v>
          </cell>
          <cell r="B6254" t="str">
            <v>X28</v>
          </cell>
          <cell r="C6254">
            <v>265250928</v>
          </cell>
          <cell r="D6254">
            <v>2</v>
          </cell>
          <cell r="E6254">
            <v>8</v>
          </cell>
          <cell r="H6254">
            <v>0</v>
          </cell>
          <cell r="I6254">
            <v>4</v>
          </cell>
        </row>
        <row r="6255">
          <cell r="A6255" t="str">
            <v>354710065087NEF-0075+20000</v>
          </cell>
          <cell r="B6255" t="str">
            <v>X28</v>
          </cell>
          <cell r="C6255">
            <v>265250845</v>
          </cell>
          <cell r="D6255" t="str">
            <v>1.25</v>
          </cell>
          <cell r="E6255">
            <v>5</v>
          </cell>
          <cell r="H6255">
            <v>0</v>
          </cell>
          <cell r="I6255">
            <v>4</v>
          </cell>
        </row>
        <row r="6256">
          <cell r="A6256" t="str">
            <v>354710065087NEF-0100+20000</v>
          </cell>
          <cell r="B6256" t="str">
            <v>X28</v>
          </cell>
          <cell r="C6256">
            <v>265250936</v>
          </cell>
          <cell r="D6256">
            <v>2</v>
          </cell>
          <cell r="E6256">
            <v>8</v>
          </cell>
          <cell r="H6256">
            <v>0</v>
          </cell>
          <cell r="I6256">
            <v>4</v>
          </cell>
        </row>
        <row r="6257">
          <cell r="A6257" t="str">
            <v>3547100700237EF+0000+00000</v>
          </cell>
          <cell r="B6257" t="str">
            <v>X28</v>
          </cell>
          <cell r="C6257">
            <v>207533662</v>
          </cell>
          <cell r="D6257" t="str">
            <v>4.67</v>
          </cell>
          <cell r="E6257">
            <v>17</v>
          </cell>
          <cell r="H6257">
            <v>3</v>
          </cell>
          <cell r="I6257">
            <v>3</v>
          </cell>
        </row>
        <row r="6258">
          <cell r="A6258" t="str">
            <v>3547100700237EF+0000+02500</v>
          </cell>
          <cell r="B6258" t="str">
            <v>X28</v>
          </cell>
          <cell r="C6258">
            <v>207533589</v>
          </cell>
          <cell r="D6258">
            <v>1</v>
          </cell>
          <cell r="E6258">
            <v>27</v>
          </cell>
          <cell r="H6258">
            <v>2</v>
          </cell>
          <cell r="I6258">
            <v>25</v>
          </cell>
        </row>
        <row r="6259">
          <cell r="A6259" t="str">
            <v>3547100700237EF+0000+05000</v>
          </cell>
          <cell r="B6259" t="str">
            <v>X28</v>
          </cell>
          <cell r="C6259">
            <v>207533506</v>
          </cell>
          <cell r="D6259">
            <v>4</v>
          </cell>
          <cell r="E6259">
            <v>11</v>
          </cell>
          <cell r="H6259">
            <v>3</v>
          </cell>
          <cell r="I6259">
            <v>2</v>
          </cell>
        </row>
        <row r="6260">
          <cell r="A6260" t="str">
            <v>3547100700237EF+0000+07500</v>
          </cell>
          <cell r="B6260" t="str">
            <v>X28</v>
          </cell>
          <cell r="C6260">
            <v>207533423</v>
          </cell>
          <cell r="D6260">
            <v>6</v>
          </cell>
          <cell r="E6260">
            <v>9</v>
          </cell>
          <cell r="H6260">
            <v>3</v>
          </cell>
          <cell r="I6260">
            <v>1</v>
          </cell>
        </row>
        <row r="6261">
          <cell r="A6261" t="str">
            <v>3547100700237EF+0025+00000</v>
          </cell>
          <cell r="B6261" t="str">
            <v>X28</v>
          </cell>
          <cell r="C6261">
            <v>207533571</v>
          </cell>
          <cell r="D6261" t="str">
            <v>.5</v>
          </cell>
          <cell r="E6261">
            <v>2</v>
          </cell>
          <cell r="H6261">
            <v>1</v>
          </cell>
          <cell r="I6261">
            <v>2</v>
          </cell>
        </row>
        <row r="6262">
          <cell r="A6262" t="str">
            <v>3547100700237EF+0025+02500</v>
          </cell>
          <cell r="B6262" t="str">
            <v>X28</v>
          </cell>
          <cell r="C6262">
            <v>207533498</v>
          </cell>
          <cell r="D6262" t="str">
            <v>1.05</v>
          </cell>
          <cell r="E6262">
            <v>25</v>
          </cell>
          <cell r="H6262">
            <v>2</v>
          </cell>
          <cell r="I6262">
            <v>22</v>
          </cell>
        </row>
        <row r="6263">
          <cell r="A6263" t="str">
            <v>3547100700237EF+0025+05000</v>
          </cell>
          <cell r="B6263" t="str">
            <v>X28</v>
          </cell>
          <cell r="C6263">
            <v>207533415</v>
          </cell>
          <cell r="D6263">
            <v>4</v>
          </cell>
          <cell r="E6263">
            <v>10</v>
          </cell>
          <cell r="H6263">
            <v>2</v>
          </cell>
          <cell r="I6263">
            <v>2</v>
          </cell>
        </row>
        <row r="6264">
          <cell r="A6264" t="str">
            <v>3547100700237EF+0050+00000</v>
          </cell>
          <cell r="B6264" t="str">
            <v>X28</v>
          </cell>
          <cell r="C6264">
            <v>207533480</v>
          </cell>
          <cell r="D6264" t="str">
            <v>-.33</v>
          </cell>
          <cell r="E6264">
            <v>2</v>
          </cell>
          <cell r="H6264">
            <v>3</v>
          </cell>
          <cell r="I6264">
            <v>3</v>
          </cell>
        </row>
        <row r="6265">
          <cell r="A6265" t="str">
            <v>3547100700237EF+0050+02500</v>
          </cell>
          <cell r="B6265" t="str">
            <v>X28</v>
          </cell>
          <cell r="C6265">
            <v>207533407</v>
          </cell>
          <cell r="D6265" t="str">
            <v>5.5</v>
          </cell>
          <cell r="E6265">
            <v>14</v>
          </cell>
          <cell r="H6265">
            <v>3</v>
          </cell>
          <cell r="I6265">
            <v>2</v>
          </cell>
        </row>
        <row r="6266">
          <cell r="A6266" t="str">
            <v>3547100700237EF+0075+00000</v>
          </cell>
          <cell r="B6266" t="str">
            <v>X28</v>
          </cell>
          <cell r="C6266">
            <v>207533399</v>
          </cell>
          <cell r="D6266" t="str">
            <v>3.5</v>
          </cell>
          <cell r="E6266">
            <v>8</v>
          </cell>
          <cell r="H6266">
            <v>1</v>
          </cell>
          <cell r="I6266">
            <v>2</v>
          </cell>
        </row>
        <row r="6267">
          <cell r="A6267" t="str">
            <v>3547100700237EF-0025+00000</v>
          </cell>
          <cell r="B6267" t="str">
            <v>X28</v>
          </cell>
          <cell r="C6267">
            <v>207533753</v>
          </cell>
          <cell r="D6267">
            <v>7</v>
          </cell>
          <cell r="E6267">
            <v>14</v>
          </cell>
          <cell r="H6267">
            <v>0</v>
          </cell>
          <cell r="I6267">
            <v>2</v>
          </cell>
        </row>
        <row r="6268">
          <cell r="A6268" t="str">
            <v>3547100700237EF-0025+02500</v>
          </cell>
          <cell r="B6268" t="str">
            <v>X28</v>
          </cell>
          <cell r="C6268">
            <v>207533670</v>
          </cell>
          <cell r="D6268">
            <v>2</v>
          </cell>
          <cell r="E6268">
            <v>26</v>
          </cell>
          <cell r="H6268">
            <v>4</v>
          </cell>
          <cell r="I6268">
            <v>11</v>
          </cell>
        </row>
        <row r="6269">
          <cell r="A6269" t="str">
            <v>3547100700237EF-0025+05000</v>
          </cell>
          <cell r="B6269" t="str">
            <v>X28</v>
          </cell>
          <cell r="C6269">
            <v>207533597</v>
          </cell>
          <cell r="D6269">
            <v>4</v>
          </cell>
          <cell r="E6269">
            <v>10</v>
          </cell>
          <cell r="H6269">
            <v>2</v>
          </cell>
          <cell r="I6269">
            <v>2</v>
          </cell>
        </row>
        <row r="6270">
          <cell r="A6270" t="str">
            <v>3547100700237EF-0025+07500</v>
          </cell>
          <cell r="B6270" t="str">
            <v>X28</v>
          </cell>
          <cell r="C6270">
            <v>207533514</v>
          </cell>
          <cell r="D6270">
            <v>3</v>
          </cell>
          <cell r="E6270">
            <v>4</v>
          </cell>
          <cell r="H6270">
            <v>1</v>
          </cell>
          <cell r="I6270">
            <v>1</v>
          </cell>
        </row>
        <row r="6271">
          <cell r="A6271" t="str">
            <v>3547100700237EF-0025+10000</v>
          </cell>
          <cell r="B6271" t="str">
            <v>X28</v>
          </cell>
          <cell r="C6271">
            <v>207533431</v>
          </cell>
          <cell r="D6271">
            <v>4</v>
          </cell>
          <cell r="E6271">
            <v>5</v>
          </cell>
          <cell r="H6271">
            <v>1</v>
          </cell>
          <cell r="I6271">
            <v>1</v>
          </cell>
        </row>
        <row r="6272">
          <cell r="A6272" t="str">
            <v>3547100700237EF-0050+00000</v>
          </cell>
          <cell r="B6272" t="str">
            <v>X28</v>
          </cell>
          <cell r="C6272">
            <v>207533845</v>
          </cell>
          <cell r="D6272">
            <v>3</v>
          </cell>
          <cell r="E6272">
            <v>7</v>
          </cell>
          <cell r="H6272">
            <v>1</v>
          </cell>
          <cell r="I6272">
            <v>2</v>
          </cell>
        </row>
        <row r="6273">
          <cell r="A6273" t="str">
            <v>3547100700237EF-0050+02500</v>
          </cell>
          <cell r="B6273" t="str">
            <v>X28</v>
          </cell>
          <cell r="C6273">
            <v>207533761</v>
          </cell>
          <cell r="D6273" t="str">
            <v>1.73</v>
          </cell>
          <cell r="E6273">
            <v>22</v>
          </cell>
          <cell r="H6273">
            <v>3</v>
          </cell>
          <cell r="I6273">
            <v>11</v>
          </cell>
        </row>
        <row r="6274">
          <cell r="A6274" t="str">
            <v>3547100700237EF-0050+05000</v>
          </cell>
          <cell r="B6274" t="str">
            <v>X28</v>
          </cell>
          <cell r="C6274">
            <v>207533688</v>
          </cell>
          <cell r="D6274" t="str">
            <v>2.33</v>
          </cell>
          <cell r="E6274">
            <v>10</v>
          </cell>
          <cell r="H6274">
            <v>3</v>
          </cell>
          <cell r="I6274">
            <v>3</v>
          </cell>
        </row>
        <row r="6275">
          <cell r="A6275" t="str">
            <v>3547100700237EF-0050+07500</v>
          </cell>
          <cell r="B6275" t="str">
            <v>X28</v>
          </cell>
          <cell r="C6275">
            <v>207533605</v>
          </cell>
          <cell r="D6275">
            <v>3</v>
          </cell>
          <cell r="E6275">
            <v>7</v>
          </cell>
          <cell r="H6275">
            <v>1</v>
          </cell>
          <cell r="I6275">
            <v>2</v>
          </cell>
        </row>
        <row r="6276">
          <cell r="A6276" t="str">
            <v>3547100700237EF-0050+10000</v>
          </cell>
          <cell r="B6276" t="str">
            <v>X28</v>
          </cell>
          <cell r="C6276">
            <v>207533522</v>
          </cell>
          <cell r="D6276">
            <v>2</v>
          </cell>
          <cell r="E6276">
            <v>10</v>
          </cell>
          <cell r="H6276">
            <v>0</v>
          </cell>
          <cell r="I6276">
            <v>5</v>
          </cell>
        </row>
        <row r="6277">
          <cell r="A6277" t="str">
            <v>3547100700237EF-0050+12500</v>
          </cell>
          <cell r="B6277" t="str">
            <v>X28</v>
          </cell>
          <cell r="C6277">
            <v>207533449</v>
          </cell>
          <cell r="D6277">
            <v>6</v>
          </cell>
          <cell r="E6277">
            <v>6</v>
          </cell>
          <cell r="H6277">
            <v>0</v>
          </cell>
          <cell r="I6277">
            <v>1</v>
          </cell>
        </row>
        <row r="6278">
          <cell r="A6278" t="str">
            <v>3547100700237EF-0075+00000</v>
          </cell>
          <cell r="B6278" t="str">
            <v>X28</v>
          </cell>
          <cell r="C6278">
            <v>207533936</v>
          </cell>
          <cell r="D6278">
            <v>0</v>
          </cell>
          <cell r="H6278">
            <v>0</v>
          </cell>
          <cell r="I6278">
            <v>1</v>
          </cell>
        </row>
        <row r="6279">
          <cell r="A6279" t="str">
            <v>3547100700237EF-0075+02500</v>
          </cell>
          <cell r="B6279" t="str">
            <v>X28</v>
          </cell>
          <cell r="C6279">
            <v>207533852</v>
          </cell>
          <cell r="D6279">
            <v>12</v>
          </cell>
          <cell r="E6279">
            <v>12</v>
          </cell>
          <cell r="H6279">
            <v>0</v>
          </cell>
          <cell r="I6279">
            <v>1</v>
          </cell>
        </row>
        <row r="6280">
          <cell r="A6280" t="str">
            <v>3547100700237EF-0075+05000</v>
          </cell>
          <cell r="B6280" t="str">
            <v>X28</v>
          </cell>
          <cell r="C6280">
            <v>207533779</v>
          </cell>
          <cell r="D6280">
            <v>5</v>
          </cell>
          <cell r="E6280">
            <v>8</v>
          </cell>
          <cell r="H6280">
            <v>3</v>
          </cell>
          <cell r="I6280">
            <v>1</v>
          </cell>
        </row>
        <row r="6281">
          <cell r="A6281" t="str">
            <v>3547100700237EF-0075+07500</v>
          </cell>
          <cell r="B6281" t="str">
            <v>X28</v>
          </cell>
          <cell r="C6281">
            <v>207533696</v>
          </cell>
          <cell r="D6281">
            <v>6</v>
          </cell>
          <cell r="E6281">
            <v>8</v>
          </cell>
          <cell r="H6281">
            <v>2</v>
          </cell>
          <cell r="I6281">
            <v>1</v>
          </cell>
        </row>
        <row r="6282">
          <cell r="A6282" t="str">
            <v>3547100700237EF-0075+10000</v>
          </cell>
          <cell r="B6282" t="str">
            <v>X28</v>
          </cell>
          <cell r="C6282">
            <v>207533613</v>
          </cell>
          <cell r="D6282">
            <v>4</v>
          </cell>
          <cell r="E6282">
            <v>5</v>
          </cell>
          <cell r="H6282">
            <v>1</v>
          </cell>
          <cell r="I6282">
            <v>1</v>
          </cell>
        </row>
        <row r="6283">
          <cell r="A6283" t="str">
            <v>3547100700237EF-0075+12500</v>
          </cell>
          <cell r="B6283" t="str">
            <v>X28</v>
          </cell>
          <cell r="C6283">
            <v>207533530</v>
          </cell>
          <cell r="D6283">
            <v>4</v>
          </cell>
          <cell r="E6283">
            <v>5</v>
          </cell>
          <cell r="H6283">
            <v>1</v>
          </cell>
          <cell r="I6283">
            <v>1</v>
          </cell>
        </row>
        <row r="6284">
          <cell r="A6284" t="str">
            <v>3547100700237EF-0075+15000</v>
          </cell>
          <cell r="B6284" t="str">
            <v>X28</v>
          </cell>
          <cell r="C6284">
            <v>207533456</v>
          </cell>
          <cell r="D6284">
            <v>3</v>
          </cell>
          <cell r="E6284">
            <v>3</v>
          </cell>
          <cell r="H6284">
            <v>0</v>
          </cell>
          <cell r="I6284">
            <v>1</v>
          </cell>
        </row>
        <row r="6285">
          <cell r="A6285" t="str">
            <v>3547100700237EF-0100+00000</v>
          </cell>
          <cell r="B6285" t="str">
            <v>X28</v>
          </cell>
          <cell r="C6285">
            <v>207534025</v>
          </cell>
          <cell r="D6285">
            <v>4</v>
          </cell>
          <cell r="E6285">
            <v>9</v>
          </cell>
          <cell r="H6285">
            <v>1</v>
          </cell>
          <cell r="I6285">
            <v>2</v>
          </cell>
        </row>
        <row r="6286">
          <cell r="A6286" t="str">
            <v>3547100700237EF-0100+02500</v>
          </cell>
          <cell r="B6286" t="str">
            <v>X28</v>
          </cell>
          <cell r="C6286">
            <v>207533944</v>
          </cell>
          <cell r="D6286">
            <v>6</v>
          </cell>
          <cell r="E6286">
            <v>8</v>
          </cell>
          <cell r="H6286">
            <v>2</v>
          </cell>
          <cell r="I6286">
            <v>1</v>
          </cell>
        </row>
        <row r="6287">
          <cell r="A6287" t="str">
            <v>3547100700237EF-0100+05000</v>
          </cell>
          <cell r="B6287" t="str">
            <v>X28</v>
          </cell>
          <cell r="C6287">
            <v>207533860</v>
          </cell>
          <cell r="D6287">
            <v>3</v>
          </cell>
          <cell r="E6287">
            <v>9</v>
          </cell>
          <cell r="H6287">
            <v>3</v>
          </cell>
          <cell r="I6287">
            <v>2</v>
          </cell>
        </row>
        <row r="6288">
          <cell r="A6288" t="str">
            <v>3547100700237EF-0100+07500</v>
          </cell>
          <cell r="B6288" t="str">
            <v>X28</v>
          </cell>
          <cell r="C6288">
            <v>207533787</v>
          </cell>
          <cell r="D6288">
            <v>1</v>
          </cell>
          <cell r="E6288">
            <v>1</v>
          </cell>
          <cell r="H6288">
            <v>0</v>
          </cell>
          <cell r="I6288">
            <v>1</v>
          </cell>
        </row>
        <row r="6289">
          <cell r="A6289" t="str">
            <v>3547100700237EF-0100+10000</v>
          </cell>
          <cell r="B6289" t="str">
            <v>X28</v>
          </cell>
          <cell r="C6289">
            <v>207533704</v>
          </cell>
          <cell r="D6289" t="str">
            <v>4.5</v>
          </cell>
          <cell r="E6289">
            <v>11</v>
          </cell>
          <cell r="H6289">
            <v>2</v>
          </cell>
          <cell r="I6289">
            <v>2</v>
          </cell>
        </row>
        <row r="6290">
          <cell r="A6290" t="str">
            <v>3547100700237EF-0100+12500</v>
          </cell>
          <cell r="B6290" t="str">
            <v>X28</v>
          </cell>
          <cell r="C6290">
            <v>207533621</v>
          </cell>
          <cell r="D6290">
            <v>5</v>
          </cell>
          <cell r="E6290">
            <v>5</v>
          </cell>
          <cell r="H6290">
            <v>0</v>
          </cell>
          <cell r="I6290">
            <v>1</v>
          </cell>
        </row>
        <row r="6291">
          <cell r="A6291" t="str">
            <v>3547100700237EF-0100+15000</v>
          </cell>
          <cell r="B6291" t="str">
            <v>X28</v>
          </cell>
          <cell r="C6291">
            <v>207533548</v>
          </cell>
          <cell r="D6291">
            <v>4</v>
          </cell>
          <cell r="E6291">
            <v>4</v>
          </cell>
          <cell r="H6291">
            <v>0</v>
          </cell>
          <cell r="I6291">
            <v>1</v>
          </cell>
        </row>
        <row r="6292">
          <cell r="A6292" t="str">
            <v>3547100700237EF-0100+17500</v>
          </cell>
          <cell r="B6292" t="str">
            <v>X28</v>
          </cell>
          <cell r="C6292">
            <v>207533464</v>
          </cell>
          <cell r="D6292">
            <v>5</v>
          </cell>
          <cell r="E6292">
            <v>5</v>
          </cell>
          <cell r="H6292">
            <v>0</v>
          </cell>
          <cell r="I6292">
            <v>1</v>
          </cell>
        </row>
        <row r="6293">
          <cell r="A6293" t="str">
            <v>3547100700237EF-0125+00000</v>
          </cell>
          <cell r="B6293" t="str">
            <v>X28</v>
          </cell>
          <cell r="C6293">
            <v>207534116</v>
          </cell>
          <cell r="D6293">
            <v>4</v>
          </cell>
          <cell r="E6293">
            <v>9</v>
          </cell>
          <cell r="H6293">
            <v>1</v>
          </cell>
          <cell r="I6293">
            <v>2</v>
          </cell>
        </row>
        <row r="6294">
          <cell r="A6294" t="str">
            <v>3547100700237EF-0125+02500</v>
          </cell>
          <cell r="B6294" t="str">
            <v>X28</v>
          </cell>
          <cell r="C6294">
            <v>207534033</v>
          </cell>
          <cell r="D6294" t="str">
            <v>3.5</v>
          </cell>
          <cell r="E6294">
            <v>10</v>
          </cell>
          <cell r="H6294">
            <v>3</v>
          </cell>
          <cell r="I6294">
            <v>2</v>
          </cell>
        </row>
        <row r="6295">
          <cell r="A6295" t="str">
            <v>3547100700237EF-0125+05000</v>
          </cell>
          <cell r="B6295" t="str">
            <v>X28</v>
          </cell>
          <cell r="C6295">
            <v>207533951</v>
          </cell>
          <cell r="D6295">
            <v>5</v>
          </cell>
          <cell r="E6295">
            <v>6</v>
          </cell>
          <cell r="H6295">
            <v>1</v>
          </cell>
          <cell r="I6295">
            <v>1</v>
          </cell>
        </row>
        <row r="6296">
          <cell r="A6296" t="str">
            <v>3547100700237EF-0125+07500</v>
          </cell>
          <cell r="B6296" t="str">
            <v>X28</v>
          </cell>
          <cell r="C6296">
            <v>207533878</v>
          </cell>
          <cell r="D6296" t="str">
            <v>2.4</v>
          </cell>
          <cell r="E6296">
            <v>13</v>
          </cell>
          <cell r="H6296">
            <v>1</v>
          </cell>
          <cell r="I6296">
            <v>5</v>
          </cell>
        </row>
        <row r="6297">
          <cell r="A6297" t="str">
            <v>3547100700237EF-0125+10000</v>
          </cell>
          <cell r="B6297" t="str">
            <v>X28</v>
          </cell>
          <cell r="C6297">
            <v>207533795</v>
          </cell>
          <cell r="D6297">
            <v>5</v>
          </cell>
          <cell r="E6297">
            <v>5</v>
          </cell>
          <cell r="H6297">
            <v>0</v>
          </cell>
          <cell r="I6297">
            <v>1</v>
          </cell>
        </row>
        <row r="6298">
          <cell r="A6298" t="str">
            <v>3547100700237EF-0125+12500</v>
          </cell>
          <cell r="B6298" t="str">
            <v>X28</v>
          </cell>
          <cell r="C6298">
            <v>207533712</v>
          </cell>
          <cell r="D6298">
            <v>4</v>
          </cell>
          <cell r="E6298">
            <v>5</v>
          </cell>
          <cell r="H6298">
            <v>1</v>
          </cell>
          <cell r="I6298">
            <v>1</v>
          </cell>
        </row>
        <row r="6299">
          <cell r="A6299" t="str">
            <v>3547100700237EF-0125+15000</v>
          </cell>
          <cell r="B6299" t="str">
            <v>X28</v>
          </cell>
          <cell r="C6299">
            <v>207533639</v>
          </cell>
          <cell r="D6299">
            <v>3</v>
          </cell>
          <cell r="E6299">
            <v>3</v>
          </cell>
          <cell r="H6299">
            <v>0</v>
          </cell>
          <cell r="I6299">
            <v>1</v>
          </cell>
        </row>
        <row r="6300">
          <cell r="A6300" t="str">
            <v>3547100700237EF-0125+17500</v>
          </cell>
          <cell r="B6300" t="str">
            <v>X28</v>
          </cell>
          <cell r="C6300">
            <v>207533555</v>
          </cell>
          <cell r="D6300">
            <v>5</v>
          </cell>
          <cell r="E6300">
            <v>5</v>
          </cell>
          <cell r="H6300">
            <v>0</v>
          </cell>
          <cell r="I6300">
            <v>1</v>
          </cell>
        </row>
        <row r="6301">
          <cell r="A6301" t="str">
            <v>3547100700237EF-0125+20000</v>
          </cell>
          <cell r="B6301" t="str">
            <v>X28</v>
          </cell>
          <cell r="C6301">
            <v>207533472</v>
          </cell>
          <cell r="D6301">
            <v>26</v>
          </cell>
          <cell r="E6301">
            <v>26</v>
          </cell>
          <cell r="H6301">
            <v>0</v>
          </cell>
          <cell r="I6301">
            <v>1</v>
          </cell>
        </row>
        <row r="6302">
          <cell r="A6302" t="str">
            <v>3547100700237EF-0150+00000</v>
          </cell>
          <cell r="B6302" t="str">
            <v>X28</v>
          </cell>
          <cell r="C6302">
            <v>207534207</v>
          </cell>
          <cell r="D6302">
            <v>6</v>
          </cell>
          <cell r="E6302">
            <v>7</v>
          </cell>
          <cell r="H6302">
            <v>1</v>
          </cell>
          <cell r="I6302">
            <v>1</v>
          </cell>
        </row>
        <row r="6303">
          <cell r="A6303" t="str">
            <v>3547100700237EF-0150+02500</v>
          </cell>
          <cell r="B6303" t="str">
            <v>X28</v>
          </cell>
          <cell r="C6303">
            <v>207534124</v>
          </cell>
          <cell r="D6303">
            <v>7</v>
          </cell>
          <cell r="E6303">
            <v>10</v>
          </cell>
          <cell r="H6303">
            <v>3</v>
          </cell>
          <cell r="I6303">
            <v>1</v>
          </cell>
        </row>
        <row r="6304">
          <cell r="A6304" t="str">
            <v>3547100700237EF-0150+05000</v>
          </cell>
          <cell r="B6304" t="str">
            <v>X28</v>
          </cell>
          <cell r="C6304">
            <v>207534041</v>
          </cell>
          <cell r="D6304" t="str">
            <v>2.5</v>
          </cell>
          <cell r="E6304">
            <v>6</v>
          </cell>
          <cell r="H6304">
            <v>1</v>
          </cell>
          <cell r="I6304">
            <v>2</v>
          </cell>
        </row>
        <row r="6305">
          <cell r="A6305" t="str">
            <v>3547100700237EF-0150+07500</v>
          </cell>
          <cell r="B6305" t="str">
            <v>X28</v>
          </cell>
          <cell r="C6305">
            <v>207533969</v>
          </cell>
          <cell r="D6305">
            <v>5</v>
          </cell>
          <cell r="E6305">
            <v>6</v>
          </cell>
          <cell r="H6305">
            <v>1</v>
          </cell>
          <cell r="I6305">
            <v>1</v>
          </cell>
        </row>
        <row r="6306">
          <cell r="A6306" t="str">
            <v>3547100700237EF-0150+10000</v>
          </cell>
          <cell r="B6306" t="str">
            <v>X28</v>
          </cell>
          <cell r="C6306">
            <v>207533886</v>
          </cell>
          <cell r="D6306">
            <v>5</v>
          </cell>
          <cell r="E6306">
            <v>5</v>
          </cell>
          <cell r="H6306">
            <v>0</v>
          </cell>
          <cell r="I6306">
            <v>1</v>
          </cell>
        </row>
        <row r="6307">
          <cell r="A6307" t="str">
            <v>3547100700237EF-0150+12500</v>
          </cell>
          <cell r="B6307" t="str">
            <v>X28</v>
          </cell>
          <cell r="C6307">
            <v>207533803</v>
          </cell>
          <cell r="D6307">
            <v>8</v>
          </cell>
          <cell r="E6307">
            <v>8</v>
          </cell>
          <cell r="H6307">
            <v>0</v>
          </cell>
          <cell r="I6307">
            <v>1</v>
          </cell>
        </row>
        <row r="6308">
          <cell r="A6308" t="str">
            <v>3547100700237EF-0150+15000</v>
          </cell>
          <cell r="B6308" t="str">
            <v>X28</v>
          </cell>
          <cell r="C6308">
            <v>207533720</v>
          </cell>
          <cell r="D6308">
            <v>7</v>
          </cell>
          <cell r="E6308">
            <v>7</v>
          </cell>
          <cell r="H6308">
            <v>0</v>
          </cell>
          <cell r="I6308">
            <v>1</v>
          </cell>
        </row>
        <row r="6309">
          <cell r="A6309" t="str">
            <v>3547100700237EF-0150+17500</v>
          </cell>
          <cell r="B6309" t="str">
            <v>X28</v>
          </cell>
          <cell r="C6309">
            <v>207533647</v>
          </cell>
          <cell r="D6309">
            <v>5</v>
          </cell>
          <cell r="E6309">
            <v>5</v>
          </cell>
          <cell r="H6309">
            <v>0</v>
          </cell>
          <cell r="I6309">
            <v>1</v>
          </cell>
        </row>
        <row r="6310">
          <cell r="A6310" t="str">
            <v>3547100700237EF-0150+20000</v>
          </cell>
          <cell r="B6310" t="str">
            <v>X28</v>
          </cell>
          <cell r="C6310">
            <v>207533563</v>
          </cell>
          <cell r="D6310">
            <v>6</v>
          </cell>
          <cell r="E6310">
            <v>6</v>
          </cell>
          <cell r="H6310">
            <v>0</v>
          </cell>
          <cell r="I6310">
            <v>1</v>
          </cell>
        </row>
        <row r="6311">
          <cell r="A6311" t="str">
            <v>3547100700237EF-0175+00000</v>
          </cell>
          <cell r="B6311" t="str">
            <v>X28</v>
          </cell>
          <cell r="C6311">
            <v>207534298</v>
          </cell>
          <cell r="D6311">
            <v>9</v>
          </cell>
          <cell r="E6311">
            <v>9</v>
          </cell>
          <cell r="H6311">
            <v>0</v>
          </cell>
          <cell r="I6311">
            <v>1</v>
          </cell>
        </row>
        <row r="6312">
          <cell r="A6312" t="str">
            <v>3547100700237EF-0175+02500</v>
          </cell>
          <cell r="B6312" t="str">
            <v>X28</v>
          </cell>
          <cell r="C6312">
            <v>207534215</v>
          </cell>
          <cell r="D6312">
            <v>2</v>
          </cell>
          <cell r="E6312">
            <v>3</v>
          </cell>
          <cell r="H6312">
            <v>1</v>
          </cell>
          <cell r="I6312">
            <v>1</v>
          </cell>
        </row>
        <row r="6313">
          <cell r="A6313" t="str">
            <v>3547100700237EF-0175+05000</v>
          </cell>
          <cell r="B6313" t="str">
            <v>X28</v>
          </cell>
          <cell r="C6313">
            <v>207534132</v>
          </cell>
          <cell r="D6313">
            <v>-2</v>
          </cell>
          <cell r="E6313">
            <v>1</v>
          </cell>
          <cell r="H6313">
            <v>3</v>
          </cell>
          <cell r="I6313">
            <v>1</v>
          </cell>
        </row>
        <row r="6314">
          <cell r="A6314" t="str">
            <v>3547100700237EF-0175+07500</v>
          </cell>
          <cell r="B6314" t="str">
            <v>X28</v>
          </cell>
          <cell r="C6314">
            <v>207534058</v>
          </cell>
          <cell r="D6314">
            <v>5</v>
          </cell>
          <cell r="E6314">
            <v>8</v>
          </cell>
          <cell r="H6314">
            <v>3</v>
          </cell>
          <cell r="I6314">
            <v>1</v>
          </cell>
        </row>
        <row r="6315">
          <cell r="A6315" t="str">
            <v>3547100700237EF-0175+10000</v>
          </cell>
          <cell r="B6315" t="str">
            <v>X28</v>
          </cell>
          <cell r="C6315">
            <v>207533977</v>
          </cell>
          <cell r="D6315">
            <v>6</v>
          </cell>
          <cell r="E6315">
            <v>6</v>
          </cell>
          <cell r="H6315">
            <v>0</v>
          </cell>
          <cell r="I6315">
            <v>1</v>
          </cell>
        </row>
        <row r="6316">
          <cell r="A6316" t="str">
            <v>3547100700237EF-0175+12500</v>
          </cell>
          <cell r="B6316" t="str">
            <v>X28</v>
          </cell>
          <cell r="C6316">
            <v>207533894</v>
          </cell>
          <cell r="D6316">
            <v>6</v>
          </cell>
          <cell r="E6316">
            <v>6</v>
          </cell>
          <cell r="H6316">
            <v>0</v>
          </cell>
          <cell r="I6316">
            <v>1</v>
          </cell>
        </row>
        <row r="6317">
          <cell r="A6317" t="str">
            <v>3547100700237EF-0175+15000</v>
          </cell>
          <cell r="B6317" t="str">
            <v>X28</v>
          </cell>
          <cell r="C6317">
            <v>207533811</v>
          </cell>
          <cell r="D6317">
            <v>5</v>
          </cell>
          <cell r="E6317">
            <v>5</v>
          </cell>
          <cell r="H6317">
            <v>0</v>
          </cell>
          <cell r="I6317">
            <v>1</v>
          </cell>
        </row>
        <row r="6318">
          <cell r="A6318" t="str">
            <v>3547100700237EF-0175+17500</v>
          </cell>
          <cell r="B6318" t="str">
            <v>X28</v>
          </cell>
          <cell r="C6318">
            <v>207533738</v>
          </cell>
          <cell r="D6318">
            <v>7</v>
          </cell>
          <cell r="E6318">
            <v>7</v>
          </cell>
          <cell r="H6318">
            <v>0</v>
          </cell>
          <cell r="I6318">
            <v>1</v>
          </cell>
        </row>
        <row r="6319">
          <cell r="A6319" t="str">
            <v>3547100700237EF-0175+20000</v>
          </cell>
          <cell r="B6319" t="str">
            <v>X28</v>
          </cell>
          <cell r="C6319">
            <v>207533654</v>
          </cell>
          <cell r="D6319">
            <v>20</v>
          </cell>
          <cell r="E6319">
            <v>20</v>
          </cell>
          <cell r="H6319">
            <v>0</v>
          </cell>
          <cell r="I6319">
            <v>1</v>
          </cell>
        </row>
        <row r="6320">
          <cell r="A6320" t="str">
            <v>3547100700237EF-0200+00000</v>
          </cell>
          <cell r="B6320" t="str">
            <v>X28</v>
          </cell>
          <cell r="C6320">
            <v>207534389</v>
          </cell>
          <cell r="D6320">
            <v>4</v>
          </cell>
          <cell r="E6320">
            <v>5</v>
          </cell>
          <cell r="H6320">
            <v>1</v>
          </cell>
          <cell r="I6320">
            <v>1</v>
          </cell>
        </row>
        <row r="6321">
          <cell r="A6321" t="str">
            <v>3547100700237EF-0200+02500</v>
          </cell>
          <cell r="B6321" t="str">
            <v>X28</v>
          </cell>
          <cell r="C6321">
            <v>207534306</v>
          </cell>
          <cell r="D6321">
            <v>4</v>
          </cell>
          <cell r="E6321">
            <v>4</v>
          </cell>
          <cell r="H6321">
            <v>0</v>
          </cell>
          <cell r="I6321">
            <v>1</v>
          </cell>
        </row>
        <row r="6322">
          <cell r="A6322" t="str">
            <v>3547100700237EF-0200+05000</v>
          </cell>
          <cell r="B6322" t="str">
            <v>X28</v>
          </cell>
          <cell r="C6322">
            <v>207534223</v>
          </cell>
          <cell r="D6322" t="str">
            <v>16.5</v>
          </cell>
          <cell r="E6322">
            <v>33</v>
          </cell>
          <cell r="H6322">
            <v>0</v>
          </cell>
          <cell r="I6322">
            <v>2</v>
          </cell>
        </row>
        <row r="6323">
          <cell r="A6323" t="str">
            <v>3547100700237EF-0200+07500</v>
          </cell>
          <cell r="B6323" t="str">
            <v>X28</v>
          </cell>
          <cell r="C6323">
            <v>207534140</v>
          </cell>
          <cell r="D6323">
            <v>1</v>
          </cell>
          <cell r="E6323">
            <v>1</v>
          </cell>
          <cell r="H6323">
            <v>0</v>
          </cell>
          <cell r="I6323">
            <v>1</v>
          </cell>
        </row>
        <row r="6324">
          <cell r="A6324" t="str">
            <v>3547100700237EF-0200+10000</v>
          </cell>
          <cell r="B6324" t="str">
            <v>X28</v>
          </cell>
          <cell r="C6324">
            <v>207534066</v>
          </cell>
          <cell r="D6324">
            <v>4</v>
          </cell>
          <cell r="E6324">
            <v>5</v>
          </cell>
          <cell r="H6324">
            <v>1</v>
          </cell>
          <cell r="I6324">
            <v>1</v>
          </cell>
        </row>
        <row r="6325">
          <cell r="A6325" t="str">
            <v>3547100700237EF-0200+12500</v>
          </cell>
          <cell r="B6325" t="str">
            <v>X28</v>
          </cell>
          <cell r="C6325">
            <v>207533985</v>
          </cell>
          <cell r="D6325">
            <v>1</v>
          </cell>
          <cell r="E6325">
            <v>2</v>
          </cell>
          <cell r="H6325">
            <v>1</v>
          </cell>
          <cell r="I6325">
            <v>1</v>
          </cell>
        </row>
        <row r="6326">
          <cell r="A6326" t="str">
            <v>3547100700237EF-0200+15000</v>
          </cell>
          <cell r="B6326" t="str">
            <v>X28</v>
          </cell>
          <cell r="C6326">
            <v>207533902</v>
          </cell>
          <cell r="D6326">
            <v>4</v>
          </cell>
          <cell r="E6326">
            <v>5</v>
          </cell>
          <cell r="H6326">
            <v>1</v>
          </cell>
          <cell r="I6326">
            <v>1</v>
          </cell>
        </row>
        <row r="6327">
          <cell r="A6327" t="str">
            <v>3547100700237EF-0200+17500</v>
          </cell>
          <cell r="B6327" t="str">
            <v>X28</v>
          </cell>
          <cell r="C6327">
            <v>207533829</v>
          </cell>
          <cell r="D6327">
            <v>4</v>
          </cell>
          <cell r="E6327">
            <v>4</v>
          </cell>
          <cell r="H6327">
            <v>0</v>
          </cell>
          <cell r="I6327">
            <v>1</v>
          </cell>
        </row>
        <row r="6328">
          <cell r="A6328" t="str">
            <v>3547100700237EF-0200+20000</v>
          </cell>
          <cell r="B6328" t="str">
            <v>X28</v>
          </cell>
          <cell r="C6328">
            <v>207533746</v>
          </cell>
          <cell r="D6328">
            <v>5</v>
          </cell>
          <cell r="E6328">
            <v>5</v>
          </cell>
          <cell r="H6328">
            <v>0</v>
          </cell>
          <cell r="I6328">
            <v>1</v>
          </cell>
        </row>
        <row r="6329">
          <cell r="A6329" t="str">
            <v>3547100700237EF-0225+00000</v>
          </cell>
          <cell r="B6329" t="str">
            <v>X28</v>
          </cell>
          <cell r="C6329">
            <v>207534470</v>
          </cell>
          <cell r="D6329">
            <v>5</v>
          </cell>
          <cell r="E6329">
            <v>5</v>
          </cell>
          <cell r="H6329">
            <v>0</v>
          </cell>
          <cell r="I6329">
            <v>1</v>
          </cell>
        </row>
        <row r="6330">
          <cell r="A6330" t="str">
            <v>3547100700237EF-0225+02500</v>
          </cell>
          <cell r="B6330" t="str">
            <v>X28</v>
          </cell>
          <cell r="C6330">
            <v>207534397</v>
          </cell>
          <cell r="D6330">
            <v>6</v>
          </cell>
          <cell r="E6330">
            <v>6</v>
          </cell>
          <cell r="H6330">
            <v>0</v>
          </cell>
          <cell r="I6330">
            <v>1</v>
          </cell>
        </row>
        <row r="6331">
          <cell r="A6331" t="str">
            <v>3547100700237EF-0225+05000</v>
          </cell>
          <cell r="B6331" t="str">
            <v>X28</v>
          </cell>
          <cell r="C6331">
            <v>207534314</v>
          </cell>
          <cell r="D6331">
            <v>3</v>
          </cell>
          <cell r="E6331">
            <v>3</v>
          </cell>
          <cell r="H6331">
            <v>0</v>
          </cell>
          <cell r="I6331">
            <v>1</v>
          </cell>
        </row>
        <row r="6332">
          <cell r="A6332" t="str">
            <v>3547100700237EF-0225+07500</v>
          </cell>
          <cell r="B6332" t="str">
            <v>X28</v>
          </cell>
          <cell r="C6332">
            <v>207534231</v>
          </cell>
          <cell r="D6332">
            <v>5</v>
          </cell>
          <cell r="E6332">
            <v>6</v>
          </cell>
          <cell r="H6332">
            <v>1</v>
          </cell>
          <cell r="I6332">
            <v>1</v>
          </cell>
        </row>
        <row r="6333">
          <cell r="A6333" t="str">
            <v>3547100700237EF-0225+10000</v>
          </cell>
          <cell r="B6333" t="str">
            <v>X28</v>
          </cell>
          <cell r="C6333">
            <v>207534157</v>
          </cell>
          <cell r="D6333">
            <v>3</v>
          </cell>
          <cell r="E6333">
            <v>3</v>
          </cell>
          <cell r="H6333">
            <v>0</v>
          </cell>
          <cell r="I6333">
            <v>1</v>
          </cell>
        </row>
        <row r="6334">
          <cell r="A6334" t="str">
            <v>3547100700237EF-0225+12500</v>
          </cell>
          <cell r="B6334" t="str">
            <v>X28</v>
          </cell>
          <cell r="C6334">
            <v>207534074</v>
          </cell>
          <cell r="D6334">
            <v>9</v>
          </cell>
          <cell r="E6334">
            <v>9</v>
          </cell>
          <cell r="H6334">
            <v>0</v>
          </cell>
          <cell r="I6334">
            <v>1</v>
          </cell>
        </row>
        <row r="6335">
          <cell r="A6335" t="str">
            <v>3547100700237EF-0225+15000</v>
          </cell>
          <cell r="B6335" t="str">
            <v>X28</v>
          </cell>
          <cell r="C6335">
            <v>207533993</v>
          </cell>
          <cell r="D6335">
            <v>4</v>
          </cell>
          <cell r="E6335">
            <v>4</v>
          </cell>
          <cell r="H6335">
            <v>0</v>
          </cell>
          <cell r="I6335">
            <v>1</v>
          </cell>
        </row>
        <row r="6336">
          <cell r="A6336" t="str">
            <v>3547100700237EF-0225+17500</v>
          </cell>
          <cell r="B6336" t="str">
            <v>X28</v>
          </cell>
          <cell r="C6336">
            <v>207533910</v>
          </cell>
          <cell r="D6336">
            <v>3</v>
          </cell>
          <cell r="E6336">
            <v>3</v>
          </cell>
          <cell r="H6336">
            <v>0</v>
          </cell>
          <cell r="I6336">
            <v>1</v>
          </cell>
        </row>
        <row r="6337">
          <cell r="A6337" t="str">
            <v>3547100700237EF-0225+20000</v>
          </cell>
          <cell r="B6337" t="str">
            <v>X28</v>
          </cell>
          <cell r="C6337">
            <v>207533837</v>
          </cell>
          <cell r="D6337">
            <v>8</v>
          </cell>
          <cell r="E6337">
            <v>8</v>
          </cell>
          <cell r="H6337">
            <v>0</v>
          </cell>
          <cell r="I6337">
            <v>1</v>
          </cell>
        </row>
        <row r="6338">
          <cell r="A6338" t="str">
            <v>3547100700237EF-0250+00000</v>
          </cell>
          <cell r="B6338" t="str">
            <v>X28</v>
          </cell>
          <cell r="C6338">
            <v>207534561</v>
          </cell>
          <cell r="D6338">
            <v>14</v>
          </cell>
          <cell r="E6338">
            <v>14</v>
          </cell>
          <cell r="H6338">
            <v>0</v>
          </cell>
          <cell r="I6338">
            <v>1</v>
          </cell>
        </row>
        <row r="6339">
          <cell r="A6339" t="str">
            <v>3547100700237EF-0250+02500</v>
          </cell>
          <cell r="B6339" t="str">
            <v>X28</v>
          </cell>
          <cell r="C6339">
            <v>207534488</v>
          </cell>
          <cell r="D6339">
            <v>4</v>
          </cell>
          <cell r="E6339">
            <v>4</v>
          </cell>
          <cell r="H6339">
            <v>0</v>
          </cell>
          <cell r="I6339">
            <v>1</v>
          </cell>
        </row>
        <row r="6340">
          <cell r="A6340" t="str">
            <v>3547100700237EF-0250+05000</v>
          </cell>
          <cell r="B6340" t="str">
            <v>X28</v>
          </cell>
          <cell r="C6340">
            <v>207534405</v>
          </cell>
          <cell r="D6340">
            <v>5</v>
          </cell>
          <cell r="E6340">
            <v>5</v>
          </cell>
          <cell r="H6340">
            <v>0</v>
          </cell>
          <cell r="I6340">
            <v>1</v>
          </cell>
        </row>
        <row r="6341">
          <cell r="A6341" t="str">
            <v>3547100700237EF-0250+07500</v>
          </cell>
          <cell r="B6341" t="str">
            <v>X28</v>
          </cell>
          <cell r="C6341">
            <v>207534322</v>
          </cell>
          <cell r="D6341">
            <v>8</v>
          </cell>
          <cell r="E6341">
            <v>9</v>
          </cell>
          <cell r="H6341">
            <v>1</v>
          </cell>
          <cell r="I6341">
            <v>1</v>
          </cell>
        </row>
        <row r="6342">
          <cell r="A6342" t="str">
            <v>3547100700237EF-0250+10000</v>
          </cell>
          <cell r="B6342" t="str">
            <v>X28</v>
          </cell>
          <cell r="C6342">
            <v>207534249</v>
          </cell>
          <cell r="D6342">
            <v>2</v>
          </cell>
          <cell r="E6342">
            <v>2</v>
          </cell>
          <cell r="H6342">
            <v>0</v>
          </cell>
          <cell r="I6342">
            <v>1</v>
          </cell>
        </row>
        <row r="6343">
          <cell r="A6343" t="str">
            <v>3547100700237EF-0250+12500</v>
          </cell>
          <cell r="B6343" t="str">
            <v>X28</v>
          </cell>
          <cell r="C6343">
            <v>207534165</v>
          </cell>
          <cell r="D6343">
            <v>5</v>
          </cell>
          <cell r="E6343">
            <v>5</v>
          </cell>
          <cell r="H6343">
            <v>0</v>
          </cell>
          <cell r="I6343">
            <v>1</v>
          </cell>
        </row>
        <row r="6344">
          <cell r="A6344" t="str">
            <v>3547100700237EF-0250+15000</v>
          </cell>
          <cell r="B6344" t="str">
            <v>X28</v>
          </cell>
          <cell r="C6344">
            <v>207534082</v>
          </cell>
          <cell r="D6344">
            <v>4</v>
          </cell>
          <cell r="E6344">
            <v>4</v>
          </cell>
          <cell r="H6344">
            <v>0</v>
          </cell>
          <cell r="I6344">
            <v>1</v>
          </cell>
        </row>
        <row r="6345">
          <cell r="A6345" t="str">
            <v>3547100700237EF-0250+17500</v>
          </cell>
          <cell r="B6345" t="str">
            <v>X28</v>
          </cell>
          <cell r="C6345">
            <v>207534009</v>
          </cell>
          <cell r="D6345">
            <v>4</v>
          </cell>
          <cell r="E6345">
            <v>4</v>
          </cell>
          <cell r="H6345">
            <v>0</v>
          </cell>
          <cell r="I6345">
            <v>1</v>
          </cell>
        </row>
        <row r="6346">
          <cell r="A6346" t="str">
            <v>3547100700237EF-0250+20000</v>
          </cell>
          <cell r="B6346" t="str">
            <v>X28</v>
          </cell>
          <cell r="C6346">
            <v>207533928</v>
          </cell>
          <cell r="D6346">
            <v>4</v>
          </cell>
          <cell r="E6346">
            <v>4</v>
          </cell>
          <cell r="H6346">
            <v>0</v>
          </cell>
          <cell r="I6346">
            <v>1</v>
          </cell>
        </row>
        <row r="6347">
          <cell r="A6347" t="str">
            <v>3547100700237EF-0275+00000</v>
          </cell>
          <cell r="B6347" t="str">
            <v>X28</v>
          </cell>
          <cell r="C6347">
            <v>207534652</v>
          </cell>
          <cell r="D6347">
            <v>4</v>
          </cell>
          <cell r="E6347">
            <v>6</v>
          </cell>
          <cell r="H6347">
            <v>2</v>
          </cell>
          <cell r="I6347">
            <v>1</v>
          </cell>
        </row>
        <row r="6348">
          <cell r="A6348" t="str">
            <v>3547100700237EF-0275+02500</v>
          </cell>
          <cell r="B6348" t="str">
            <v>X28</v>
          </cell>
          <cell r="C6348">
            <v>207534579</v>
          </cell>
          <cell r="D6348">
            <v>5</v>
          </cell>
          <cell r="E6348">
            <v>6</v>
          </cell>
          <cell r="H6348">
            <v>1</v>
          </cell>
          <cell r="I6348">
            <v>1</v>
          </cell>
        </row>
        <row r="6349">
          <cell r="A6349" t="str">
            <v>3547100700237EF-0275+05000</v>
          </cell>
          <cell r="B6349" t="str">
            <v>X28</v>
          </cell>
          <cell r="C6349">
            <v>207534496</v>
          </cell>
          <cell r="D6349">
            <v>4</v>
          </cell>
          <cell r="E6349">
            <v>5</v>
          </cell>
          <cell r="H6349">
            <v>1</v>
          </cell>
          <cell r="I6349">
            <v>1</v>
          </cell>
        </row>
        <row r="6350">
          <cell r="A6350" t="str">
            <v>3547100700237EF-0275+07500</v>
          </cell>
          <cell r="B6350" t="str">
            <v>X28</v>
          </cell>
          <cell r="C6350">
            <v>207534413</v>
          </cell>
          <cell r="D6350">
            <v>3</v>
          </cell>
          <cell r="E6350">
            <v>4</v>
          </cell>
          <cell r="H6350">
            <v>1</v>
          </cell>
          <cell r="I6350">
            <v>1</v>
          </cell>
        </row>
        <row r="6351">
          <cell r="A6351" t="str">
            <v>3547100700237EF-0275+10000</v>
          </cell>
          <cell r="B6351" t="str">
            <v>X28</v>
          </cell>
          <cell r="C6351">
            <v>207534330</v>
          </cell>
          <cell r="D6351">
            <v>10</v>
          </cell>
          <cell r="E6351">
            <v>10</v>
          </cell>
          <cell r="H6351">
            <v>0</v>
          </cell>
          <cell r="I6351">
            <v>1</v>
          </cell>
        </row>
        <row r="6352">
          <cell r="A6352" t="str">
            <v>3547100700237EF-0275+12500</v>
          </cell>
          <cell r="B6352" t="str">
            <v>X28</v>
          </cell>
          <cell r="C6352">
            <v>207534256</v>
          </cell>
          <cell r="D6352">
            <v>5</v>
          </cell>
          <cell r="E6352">
            <v>5</v>
          </cell>
          <cell r="H6352">
            <v>0</v>
          </cell>
          <cell r="I6352">
            <v>1</v>
          </cell>
        </row>
        <row r="6353">
          <cell r="A6353" t="str">
            <v>3547100700237EF-0275+15000</v>
          </cell>
          <cell r="B6353" t="str">
            <v>X28</v>
          </cell>
          <cell r="C6353">
            <v>207534173</v>
          </cell>
          <cell r="D6353">
            <v>6</v>
          </cell>
          <cell r="E6353">
            <v>6</v>
          </cell>
          <cell r="H6353">
            <v>0</v>
          </cell>
          <cell r="I6353">
            <v>1</v>
          </cell>
        </row>
        <row r="6354">
          <cell r="A6354" t="str">
            <v>3547100700237EF-0275+17500</v>
          </cell>
          <cell r="B6354" t="str">
            <v>X28</v>
          </cell>
          <cell r="C6354">
            <v>207534090</v>
          </cell>
          <cell r="D6354">
            <v>8</v>
          </cell>
          <cell r="E6354">
            <v>8</v>
          </cell>
          <cell r="H6354">
            <v>0</v>
          </cell>
          <cell r="I6354">
            <v>1</v>
          </cell>
        </row>
        <row r="6355">
          <cell r="A6355" t="str">
            <v>3547100700237EF-0275+20000</v>
          </cell>
          <cell r="B6355" t="str">
            <v>X28</v>
          </cell>
          <cell r="C6355">
            <v>207534017</v>
          </cell>
          <cell r="D6355">
            <v>4</v>
          </cell>
          <cell r="E6355">
            <v>4</v>
          </cell>
          <cell r="H6355">
            <v>0</v>
          </cell>
          <cell r="I6355">
            <v>1</v>
          </cell>
        </row>
        <row r="6356">
          <cell r="A6356" t="str">
            <v>3547100700237EF-0300+00000</v>
          </cell>
          <cell r="B6356" t="str">
            <v>X28</v>
          </cell>
          <cell r="C6356">
            <v>207534744</v>
          </cell>
          <cell r="D6356">
            <v>3</v>
          </cell>
          <cell r="E6356">
            <v>3</v>
          </cell>
          <cell r="H6356">
            <v>0</v>
          </cell>
          <cell r="I6356">
            <v>1</v>
          </cell>
        </row>
        <row r="6357">
          <cell r="A6357" t="str">
            <v>3547100700237EF-0300+02500</v>
          </cell>
          <cell r="B6357" t="str">
            <v>X28</v>
          </cell>
          <cell r="C6357">
            <v>207534660</v>
          </cell>
          <cell r="D6357">
            <v>5</v>
          </cell>
          <cell r="E6357">
            <v>5</v>
          </cell>
          <cell r="H6357">
            <v>0</v>
          </cell>
          <cell r="I6357">
            <v>1</v>
          </cell>
        </row>
        <row r="6358">
          <cell r="A6358" t="str">
            <v>3547100700237EF-0300+05000</v>
          </cell>
          <cell r="B6358" t="str">
            <v>X28</v>
          </cell>
          <cell r="C6358">
            <v>207534587</v>
          </cell>
          <cell r="D6358">
            <v>6</v>
          </cell>
          <cell r="E6358">
            <v>8</v>
          </cell>
          <cell r="H6358">
            <v>2</v>
          </cell>
          <cell r="I6358">
            <v>1</v>
          </cell>
        </row>
        <row r="6359">
          <cell r="A6359" t="str">
            <v>3547100700237EF-0300+07500</v>
          </cell>
          <cell r="B6359" t="str">
            <v>X28</v>
          </cell>
          <cell r="C6359">
            <v>207534504</v>
          </cell>
          <cell r="D6359">
            <v>1</v>
          </cell>
          <cell r="E6359">
            <v>1</v>
          </cell>
          <cell r="H6359">
            <v>0</v>
          </cell>
          <cell r="I6359">
            <v>1</v>
          </cell>
        </row>
        <row r="6360">
          <cell r="A6360" t="str">
            <v>3547100700237EF-0300+10000</v>
          </cell>
          <cell r="B6360" t="str">
            <v>X28</v>
          </cell>
          <cell r="C6360">
            <v>207534421</v>
          </cell>
          <cell r="D6360">
            <v>5</v>
          </cell>
          <cell r="E6360">
            <v>5</v>
          </cell>
          <cell r="H6360">
            <v>0</v>
          </cell>
          <cell r="I6360">
            <v>1</v>
          </cell>
        </row>
        <row r="6361">
          <cell r="A6361" t="str">
            <v>3547100700237EF-0300+12500</v>
          </cell>
          <cell r="B6361" t="str">
            <v>X28</v>
          </cell>
          <cell r="C6361">
            <v>207534348</v>
          </cell>
          <cell r="D6361">
            <v>4</v>
          </cell>
          <cell r="E6361">
            <v>4</v>
          </cell>
          <cell r="H6361">
            <v>0</v>
          </cell>
          <cell r="I6361">
            <v>1</v>
          </cell>
        </row>
        <row r="6362">
          <cell r="A6362" t="str">
            <v>3547100700237EF-0300+15000</v>
          </cell>
          <cell r="B6362" t="str">
            <v>X28</v>
          </cell>
          <cell r="C6362">
            <v>207534264</v>
          </cell>
          <cell r="D6362">
            <v>0</v>
          </cell>
          <cell r="H6362">
            <v>0</v>
          </cell>
          <cell r="I6362">
            <v>1</v>
          </cell>
        </row>
        <row r="6363">
          <cell r="A6363" t="str">
            <v>3547100700237EF-0300+17500</v>
          </cell>
          <cell r="B6363" t="str">
            <v>X28</v>
          </cell>
          <cell r="C6363">
            <v>207534181</v>
          </cell>
          <cell r="D6363">
            <v>4</v>
          </cell>
          <cell r="E6363">
            <v>4</v>
          </cell>
          <cell r="H6363">
            <v>0</v>
          </cell>
          <cell r="I6363">
            <v>1</v>
          </cell>
        </row>
        <row r="6364">
          <cell r="A6364" t="str">
            <v>3547100700237EF-0300+20000</v>
          </cell>
          <cell r="B6364" t="str">
            <v>X28</v>
          </cell>
          <cell r="C6364">
            <v>207534108</v>
          </cell>
          <cell r="D6364">
            <v>4</v>
          </cell>
          <cell r="E6364">
            <v>4</v>
          </cell>
          <cell r="H6364">
            <v>0</v>
          </cell>
          <cell r="I6364">
            <v>1</v>
          </cell>
        </row>
        <row r="6365">
          <cell r="A6365" t="str">
            <v>3547100700237EF-0325+00000</v>
          </cell>
          <cell r="B6365" t="str">
            <v>X28</v>
          </cell>
          <cell r="C6365">
            <v>207534835</v>
          </cell>
          <cell r="D6365" t="str">
            <v>2.25</v>
          </cell>
          <cell r="E6365">
            <v>10</v>
          </cell>
          <cell r="H6365">
            <v>1</v>
          </cell>
          <cell r="I6365">
            <v>4</v>
          </cell>
        </row>
        <row r="6366">
          <cell r="A6366" t="str">
            <v>3547100700237EF-0325+02500</v>
          </cell>
          <cell r="B6366" t="str">
            <v>X28</v>
          </cell>
          <cell r="C6366">
            <v>207534751</v>
          </cell>
          <cell r="D6366">
            <v>4</v>
          </cell>
          <cell r="E6366">
            <v>4</v>
          </cell>
          <cell r="H6366">
            <v>0</v>
          </cell>
          <cell r="I6366">
            <v>1</v>
          </cell>
        </row>
        <row r="6367">
          <cell r="A6367" t="str">
            <v>3547100700237EF-0325+05000</v>
          </cell>
          <cell r="B6367" t="str">
            <v>X28</v>
          </cell>
          <cell r="C6367">
            <v>207534678</v>
          </cell>
          <cell r="D6367">
            <v>5</v>
          </cell>
          <cell r="E6367">
            <v>5</v>
          </cell>
          <cell r="H6367">
            <v>0</v>
          </cell>
          <cell r="I6367">
            <v>1</v>
          </cell>
        </row>
        <row r="6368">
          <cell r="A6368" t="str">
            <v>3547100700237EF-0325+07500</v>
          </cell>
          <cell r="B6368" t="str">
            <v>X28</v>
          </cell>
          <cell r="C6368">
            <v>207534595</v>
          </cell>
          <cell r="D6368">
            <v>0</v>
          </cell>
          <cell r="H6368">
            <v>0</v>
          </cell>
          <cell r="I6368">
            <v>1</v>
          </cell>
        </row>
        <row r="6369">
          <cell r="A6369" t="str">
            <v>3547100700237EF-0325+10000</v>
          </cell>
          <cell r="B6369" t="str">
            <v>X28</v>
          </cell>
          <cell r="C6369">
            <v>207534512</v>
          </cell>
          <cell r="D6369">
            <v>4</v>
          </cell>
          <cell r="E6369">
            <v>4</v>
          </cell>
          <cell r="H6369">
            <v>0</v>
          </cell>
          <cell r="I6369">
            <v>1</v>
          </cell>
        </row>
        <row r="6370">
          <cell r="A6370" t="str">
            <v>3547100700237EF-0325+12500</v>
          </cell>
          <cell r="B6370" t="str">
            <v>X28</v>
          </cell>
          <cell r="C6370">
            <v>207534439</v>
          </cell>
          <cell r="D6370">
            <v>6</v>
          </cell>
          <cell r="E6370">
            <v>6</v>
          </cell>
          <cell r="H6370">
            <v>0</v>
          </cell>
          <cell r="I6370">
            <v>1</v>
          </cell>
        </row>
        <row r="6371">
          <cell r="A6371" t="str">
            <v>3547100700237EF-0325+15000</v>
          </cell>
          <cell r="B6371" t="str">
            <v>X28</v>
          </cell>
          <cell r="C6371">
            <v>207534355</v>
          </cell>
          <cell r="D6371">
            <v>2</v>
          </cell>
          <cell r="E6371">
            <v>4</v>
          </cell>
          <cell r="H6371">
            <v>0</v>
          </cell>
          <cell r="I6371">
            <v>2</v>
          </cell>
        </row>
        <row r="6372">
          <cell r="A6372" t="str">
            <v>3547100700237EF-0325+17500</v>
          </cell>
          <cell r="B6372" t="str">
            <v>X28</v>
          </cell>
          <cell r="C6372">
            <v>207534272</v>
          </cell>
          <cell r="D6372">
            <v>5</v>
          </cell>
          <cell r="E6372">
            <v>5</v>
          </cell>
          <cell r="H6372">
            <v>0</v>
          </cell>
          <cell r="I6372">
            <v>1</v>
          </cell>
        </row>
        <row r="6373">
          <cell r="A6373" t="str">
            <v>3547100700237EF-0325+20000</v>
          </cell>
          <cell r="B6373" t="str">
            <v>X28</v>
          </cell>
          <cell r="C6373">
            <v>207534199</v>
          </cell>
          <cell r="D6373">
            <v>28</v>
          </cell>
          <cell r="E6373">
            <v>28</v>
          </cell>
          <cell r="H6373">
            <v>0</v>
          </cell>
          <cell r="I6373">
            <v>1</v>
          </cell>
        </row>
        <row r="6374">
          <cell r="A6374" t="str">
            <v>3547100700237EF-0350+00000</v>
          </cell>
          <cell r="B6374" t="str">
            <v>X28</v>
          </cell>
          <cell r="C6374">
            <v>207534926</v>
          </cell>
          <cell r="D6374">
            <v>5</v>
          </cell>
          <cell r="E6374">
            <v>6</v>
          </cell>
          <cell r="H6374">
            <v>1</v>
          </cell>
          <cell r="I6374">
            <v>1</v>
          </cell>
        </row>
        <row r="6375">
          <cell r="A6375" t="str">
            <v>3547100700237EF-0350+02500</v>
          </cell>
          <cell r="B6375" t="str">
            <v>X28</v>
          </cell>
          <cell r="C6375">
            <v>207534843</v>
          </cell>
          <cell r="D6375">
            <v>4</v>
          </cell>
          <cell r="E6375">
            <v>4</v>
          </cell>
          <cell r="H6375">
            <v>0</v>
          </cell>
          <cell r="I6375">
            <v>1</v>
          </cell>
        </row>
        <row r="6376">
          <cell r="A6376" t="str">
            <v>3547100700237EF-0350+05000</v>
          </cell>
          <cell r="B6376" t="str">
            <v>X28</v>
          </cell>
          <cell r="C6376">
            <v>207534769</v>
          </cell>
          <cell r="D6376">
            <v>5</v>
          </cell>
          <cell r="E6376">
            <v>5</v>
          </cell>
          <cell r="H6376">
            <v>0</v>
          </cell>
          <cell r="I6376">
            <v>1</v>
          </cell>
        </row>
        <row r="6377">
          <cell r="A6377" t="str">
            <v>3547100700237EF-0350+07500</v>
          </cell>
          <cell r="B6377" t="str">
            <v>X28</v>
          </cell>
          <cell r="C6377">
            <v>207534686</v>
          </cell>
          <cell r="D6377">
            <v>3</v>
          </cell>
          <cell r="E6377">
            <v>3</v>
          </cell>
          <cell r="H6377">
            <v>0</v>
          </cell>
          <cell r="I6377">
            <v>1</v>
          </cell>
        </row>
        <row r="6378">
          <cell r="A6378" t="str">
            <v>3547100700237EF-0350+10000</v>
          </cell>
          <cell r="B6378" t="str">
            <v>X28</v>
          </cell>
          <cell r="C6378">
            <v>207534603</v>
          </cell>
          <cell r="D6378">
            <v>6</v>
          </cell>
          <cell r="E6378">
            <v>6</v>
          </cell>
          <cell r="H6378">
            <v>0</v>
          </cell>
          <cell r="I6378">
            <v>1</v>
          </cell>
        </row>
        <row r="6379">
          <cell r="A6379" t="str">
            <v>3547100700237EF-0350+12500</v>
          </cell>
          <cell r="B6379" t="str">
            <v>X28</v>
          </cell>
          <cell r="C6379">
            <v>207534520</v>
          </cell>
          <cell r="D6379">
            <v>8</v>
          </cell>
          <cell r="E6379">
            <v>8</v>
          </cell>
          <cell r="H6379">
            <v>0</v>
          </cell>
          <cell r="I6379">
            <v>1</v>
          </cell>
        </row>
        <row r="6380">
          <cell r="A6380" t="str">
            <v>3547100700237EF-0350+15000</v>
          </cell>
          <cell r="B6380" t="str">
            <v>X28</v>
          </cell>
          <cell r="C6380">
            <v>207534447</v>
          </cell>
          <cell r="D6380">
            <v>4</v>
          </cell>
          <cell r="E6380">
            <v>4</v>
          </cell>
          <cell r="H6380">
            <v>0</v>
          </cell>
          <cell r="I6380">
            <v>1</v>
          </cell>
        </row>
        <row r="6381">
          <cell r="A6381" t="str">
            <v>3547100700237EF-0350+17500</v>
          </cell>
          <cell r="B6381" t="str">
            <v>X28</v>
          </cell>
          <cell r="C6381">
            <v>207534363</v>
          </cell>
          <cell r="D6381">
            <v>24</v>
          </cell>
          <cell r="E6381">
            <v>24</v>
          </cell>
          <cell r="H6381">
            <v>0</v>
          </cell>
          <cell r="I6381">
            <v>1</v>
          </cell>
        </row>
        <row r="6382">
          <cell r="A6382" t="str">
            <v>3547100700237EF-0350+20000</v>
          </cell>
          <cell r="B6382" t="str">
            <v>X28</v>
          </cell>
          <cell r="C6382">
            <v>207534280</v>
          </cell>
          <cell r="D6382">
            <v>12</v>
          </cell>
          <cell r="E6382">
            <v>12</v>
          </cell>
          <cell r="H6382">
            <v>0</v>
          </cell>
          <cell r="I6382">
            <v>1</v>
          </cell>
        </row>
        <row r="6383">
          <cell r="A6383" t="str">
            <v>3547100700237EF-0375+00000</v>
          </cell>
          <cell r="B6383" t="str">
            <v>X28</v>
          </cell>
          <cell r="C6383">
            <v>207535014</v>
          </cell>
          <cell r="D6383">
            <v>3</v>
          </cell>
          <cell r="E6383">
            <v>3</v>
          </cell>
          <cell r="H6383">
            <v>0</v>
          </cell>
          <cell r="I6383">
            <v>1</v>
          </cell>
        </row>
        <row r="6384">
          <cell r="A6384" t="str">
            <v>3547100700237EF-0375+02500</v>
          </cell>
          <cell r="B6384" t="str">
            <v>X28</v>
          </cell>
          <cell r="C6384">
            <v>207534934</v>
          </cell>
          <cell r="D6384">
            <v>3</v>
          </cell>
          <cell r="E6384">
            <v>3</v>
          </cell>
          <cell r="H6384">
            <v>0</v>
          </cell>
          <cell r="I6384">
            <v>1</v>
          </cell>
        </row>
        <row r="6385">
          <cell r="A6385" t="str">
            <v>3547100700237EF-0375+05000</v>
          </cell>
          <cell r="B6385" t="str">
            <v>X28</v>
          </cell>
          <cell r="C6385">
            <v>207534850</v>
          </cell>
          <cell r="D6385">
            <v>0</v>
          </cell>
          <cell r="H6385">
            <v>0</v>
          </cell>
          <cell r="I6385">
            <v>1</v>
          </cell>
        </row>
        <row r="6386">
          <cell r="A6386" t="str">
            <v>3547100700237EF-0375+07500</v>
          </cell>
          <cell r="B6386" t="str">
            <v>X28</v>
          </cell>
          <cell r="C6386">
            <v>207534777</v>
          </cell>
          <cell r="D6386">
            <v>1</v>
          </cell>
          <cell r="E6386">
            <v>1</v>
          </cell>
          <cell r="H6386">
            <v>0</v>
          </cell>
          <cell r="I6386">
            <v>1</v>
          </cell>
        </row>
        <row r="6387">
          <cell r="A6387" t="str">
            <v>3547100700237EF-0375+10000</v>
          </cell>
          <cell r="B6387" t="str">
            <v>X28</v>
          </cell>
          <cell r="C6387">
            <v>207534694</v>
          </cell>
          <cell r="D6387">
            <v>5</v>
          </cell>
          <cell r="E6387">
            <v>5</v>
          </cell>
          <cell r="H6387">
            <v>0</v>
          </cell>
          <cell r="I6387">
            <v>1</v>
          </cell>
        </row>
        <row r="6388">
          <cell r="A6388" t="str">
            <v>3547100700237EF-0375+12500</v>
          </cell>
          <cell r="B6388" t="str">
            <v>X28</v>
          </cell>
          <cell r="C6388">
            <v>207534611</v>
          </cell>
          <cell r="D6388">
            <v>5</v>
          </cell>
          <cell r="E6388">
            <v>5</v>
          </cell>
          <cell r="H6388">
            <v>0</v>
          </cell>
          <cell r="I6388">
            <v>1</v>
          </cell>
        </row>
        <row r="6389">
          <cell r="A6389" t="str">
            <v>3547100700237EF-0375+15000</v>
          </cell>
          <cell r="B6389" t="str">
            <v>X28</v>
          </cell>
          <cell r="C6389">
            <v>207534538</v>
          </cell>
          <cell r="D6389">
            <v>3</v>
          </cell>
          <cell r="E6389">
            <v>3</v>
          </cell>
          <cell r="H6389">
            <v>0</v>
          </cell>
          <cell r="I6389">
            <v>1</v>
          </cell>
        </row>
        <row r="6390">
          <cell r="A6390" t="str">
            <v>3547100700237EF-0375+17500</v>
          </cell>
          <cell r="B6390" t="str">
            <v>X28</v>
          </cell>
          <cell r="C6390">
            <v>207534454</v>
          </cell>
          <cell r="D6390">
            <v>4</v>
          </cell>
          <cell r="E6390">
            <v>4</v>
          </cell>
          <cell r="H6390">
            <v>0</v>
          </cell>
          <cell r="I6390">
            <v>1</v>
          </cell>
        </row>
        <row r="6391">
          <cell r="A6391" t="str">
            <v>3547100700237EF-0375+20000</v>
          </cell>
          <cell r="B6391" t="str">
            <v>X28</v>
          </cell>
          <cell r="C6391">
            <v>207534371</v>
          </cell>
          <cell r="D6391">
            <v>6</v>
          </cell>
          <cell r="E6391">
            <v>6</v>
          </cell>
          <cell r="H6391">
            <v>0</v>
          </cell>
          <cell r="I6391">
            <v>1</v>
          </cell>
        </row>
        <row r="6392">
          <cell r="A6392" t="str">
            <v>3547100700237EF-0400+00000</v>
          </cell>
          <cell r="B6392" t="str">
            <v>X28</v>
          </cell>
          <cell r="C6392">
            <v>207535105</v>
          </cell>
          <cell r="D6392">
            <v>5</v>
          </cell>
          <cell r="E6392">
            <v>5</v>
          </cell>
          <cell r="H6392">
            <v>0</v>
          </cell>
          <cell r="I6392">
            <v>1</v>
          </cell>
        </row>
        <row r="6393">
          <cell r="A6393" t="str">
            <v>3547100700237EF-0400+02500</v>
          </cell>
          <cell r="B6393" t="str">
            <v>X28</v>
          </cell>
          <cell r="C6393">
            <v>207535022</v>
          </cell>
          <cell r="D6393">
            <v>0</v>
          </cell>
          <cell r="H6393">
            <v>0</v>
          </cell>
          <cell r="I6393">
            <v>1</v>
          </cell>
        </row>
        <row r="6394">
          <cell r="A6394" t="str">
            <v>3547100700237EF-0400+05000</v>
          </cell>
          <cell r="B6394" t="str">
            <v>X28</v>
          </cell>
          <cell r="C6394">
            <v>207534942</v>
          </cell>
          <cell r="D6394">
            <v>4</v>
          </cell>
          <cell r="E6394">
            <v>4</v>
          </cell>
          <cell r="H6394">
            <v>0</v>
          </cell>
          <cell r="I6394">
            <v>1</v>
          </cell>
        </row>
        <row r="6395">
          <cell r="A6395" t="str">
            <v>3547100700237EF-0400+07500</v>
          </cell>
          <cell r="B6395" t="str">
            <v>X28</v>
          </cell>
          <cell r="C6395">
            <v>207534868</v>
          </cell>
          <cell r="D6395">
            <v>4</v>
          </cell>
          <cell r="E6395">
            <v>4</v>
          </cell>
          <cell r="H6395">
            <v>0</v>
          </cell>
          <cell r="I6395">
            <v>1</v>
          </cell>
        </row>
        <row r="6396">
          <cell r="A6396" t="str">
            <v>3547100700237EF-0400+10000</v>
          </cell>
          <cell r="B6396" t="str">
            <v>X28</v>
          </cell>
          <cell r="C6396">
            <v>207534785</v>
          </cell>
          <cell r="D6396">
            <v>4</v>
          </cell>
          <cell r="E6396">
            <v>4</v>
          </cell>
          <cell r="H6396">
            <v>0</v>
          </cell>
          <cell r="I6396">
            <v>1</v>
          </cell>
        </row>
        <row r="6397">
          <cell r="A6397" t="str">
            <v>3547100700237EF-0400+12500</v>
          </cell>
          <cell r="B6397" t="str">
            <v>X28</v>
          </cell>
          <cell r="C6397">
            <v>207534702</v>
          </cell>
          <cell r="D6397">
            <v>1</v>
          </cell>
          <cell r="E6397">
            <v>1</v>
          </cell>
          <cell r="H6397">
            <v>0</v>
          </cell>
          <cell r="I6397">
            <v>1</v>
          </cell>
        </row>
        <row r="6398">
          <cell r="A6398" t="str">
            <v>3547100700237EF-0400+15000</v>
          </cell>
          <cell r="B6398" t="str">
            <v>X28</v>
          </cell>
          <cell r="C6398">
            <v>207534629</v>
          </cell>
          <cell r="D6398">
            <v>2</v>
          </cell>
          <cell r="E6398">
            <v>2</v>
          </cell>
          <cell r="H6398">
            <v>0</v>
          </cell>
          <cell r="I6398">
            <v>1</v>
          </cell>
        </row>
        <row r="6399">
          <cell r="A6399" t="str">
            <v>3547100700237EF-0400+17500</v>
          </cell>
          <cell r="B6399" t="str">
            <v>X28</v>
          </cell>
          <cell r="C6399">
            <v>207534546</v>
          </cell>
          <cell r="D6399">
            <v>6</v>
          </cell>
          <cell r="E6399">
            <v>6</v>
          </cell>
          <cell r="H6399">
            <v>0</v>
          </cell>
          <cell r="I6399">
            <v>1</v>
          </cell>
        </row>
        <row r="6400">
          <cell r="A6400" t="str">
            <v>3547100700237EF-0400+20000</v>
          </cell>
          <cell r="B6400" t="str">
            <v>X28</v>
          </cell>
          <cell r="C6400">
            <v>207534462</v>
          </cell>
          <cell r="D6400">
            <v>5</v>
          </cell>
          <cell r="E6400">
            <v>5</v>
          </cell>
          <cell r="H6400">
            <v>0</v>
          </cell>
          <cell r="I6400">
            <v>1</v>
          </cell>
        </row>
        <row r="6401">
          <cell r="A6401" t="str">
            <v>3547100700237EF-0425+00000</v>
          </cell>
          <cell r="B6401" t="str">
            <v>X28</v>
          </cell>
          <cell r="C6401">
            <v>207535196</v>
          </cell>
          <cell r="D6401">
            <v>4</v>
          </cell>
          <cell r="E6401">
            <v>4</v>
          </cell>
          <cell r="H6401">
            <v>0</v>
          </cell>
          <cell r="I6401">
            <v>1</v>
          </cell>
        </row>
        <row r="6402">
          <cell r="A6402" t="str">
            <v>3547100700237EF-0425+02500</v>
          </cell>
          <cell r="B6402" t="str">
            <v>X28</v>
          </cell>
          <cell r="C6402">
            <v>207535113</v>
          </cell>
          <cell r="D6402">
            <v>5</v>
          </cell>
          <cell r="E6402">
            <v>5</v>
          </cell>
          <cell r="H6402">
            <v>0</v>
          </cell>
          <cell r="I6402">
            <v>1</v>
          </cell>
        </row>
        <row r="6403">
          <cell r="A6403" t="str">
            <v>3547100700237EF-0425+05000</v>
          </cell>
          <cell r="B6403" t="str">
            <v>X28</v>
          </cell>
          <cell r="C6403">
            <v>207535030</v>
          </cell>
          <cell r="D6403">
            <v>6</v>
          </cell>
          <cell r="E6403">
            <v>6</v>
          </cell>
          <cell r="H6403">
            <v>0</v>
          </cell>
          <cell r="I6403">
            <v>1</v>
          </cell>
        </row>
        <row r="6404">
          <cell r="A6404" t="str">
            <v>3547100700237EF-0425+07500</v>
          </cell>
          <cell r="B6404" t="str">
            <v>X28</v>
          </cell>
          <cell r="C6404">
            <v>207534959</v>
          </cell>
          <cell r="D6404">
            <v>5</v>
          </cell>
          <cell r="E6404">
            <v>5</v>
          </cell>
          <cell r="H6404">
            <v>0</v>
          </cell>
          <cell r="I6404">
            <v>1</v>
          </cell>
        </row>
        <row r="6405">
          <cell r="A6405" t="str">
            <v>3547100700237EF-0425+10000</v>
          </cell>
          <cell r="B6405" t="str">
            <v>X28</v>
          </cell>
          <cell r="C6405">
            <v>207534876</v>
          </cell>
          <cell r="D6405">
            <v>21</v>
          </cell>
          <cell r="E6405">
            <v>21</v>
          </cell>
          <cell r="H6405">
            <v>0</v>
          </cell>
          <cell r="I6405">
            <v>1</v>
          </cell>
        </row>
        <row r="6406">
          <cell r="A6406" t="str">
            <v>3547100700237EF-0425+12500</v>
          </cell>
          <cell r="B6406" t="str">
            <v>X28</v>
          </cell>
          <cell r="C6406">
            <v>207534793</v>
          </cell>
          <cell r="D6406">
            <v>4</v>
          </cell>
          <cell r="E6406">
            <v>4</v>
          </cell>
          <cell r="H6406">
            <v>0</v>
          </cell>
          <cell r="I6406">
            <v>1</v>
          </cell>
        </row>
        <row r="6407">
          <cell r="A6407" t="str">
            <v>3547100700237EF-0425+15000</v>
          </cell>
          <cell r="B6407" t="str">
            <v>X28</v>
          </cell>
          <cell r="C6407">
            <v>207534710</v>
          </cell>
          <cell r="D6407">
            <v>8</v>
          </cell>
          <cell r="E6407">
            <v>8</v>
          </cell>
          <cell r="H6407">
            <v>0</v>
          </cell>
          <cell r="I6407">
            <v>1</v>
          </cell>
        </row>
        <row r="6408">
          <cell r="A6408" t="str">
            <v>3547100700237EF-0425+17500</v>
          </cell>
          <cell r="B6408" t="str">
            <v>X28</v>
          </cell>
          <cell r="C6408">
            <v>207534637</v>
          </cell>
          <cell r="D6408">
            <v>5</v>
          </cell>
          <cell r="E6408">
            <v>5</v>
          </cell>
          <cell r="H6408">
            <v>0</v>
          </cell>
          <cell r="I6408">
            <v>1</v>
          </cell>
        </row>
        <row r="6409">
          <cell r="A6409" t="str">
            <v>3547100700237EF-0425+20000</v>
          </cell>
          <cell r="B6409" t="str">
            <v>X28</v>
          </cell>
          <cell r="C6409">
            <v>207534553</v>
          </cell>
          <cell r="D6409">
            <v>5</v>
          </cell>
          <cell r="E6409">
            <v>5</v>
          </cell>
          <cell r="H6409">
            <v>0</v>
          </cell>
          <cell r="I6409">
            <v>1</v>
          </cell>
        </row>
        <row r="6410">
          <cell r="A6410" t="str">
            <v>3547100700237EF-0450+00000</v>
          </cell>
          <cell r="B6410" t="str">
            <v>X28</v>
          </cell>
          <cell r="C6410">
            <v>207535287</v>
          </cell>
          <cell r="D6410">
            <v>7</v>
          </cell>
          <cell r="E6410">
            <v>7</v>
          </cell>
          <cell r="H6410">
            <v>0</v>
          </cell>
          <cell r="I6410">
            <v>1</v>
          </cell>
        </row>
        <row r="6411">
          <cell r="A6411" t="str">
            <v>3547100700237EF-0450+02500</v>
          </cell>
          <cell r="B6411" t="str">
            <v>X28</v>
          </cell>
          <cell r="C6411">
            <v>207535204</v>
          </cell>
          <cell r="D6411">
            <v>15</v>
          </cell>
          <cell r="E6411">
            <v>15</v>
          </cell>
          <cell r="H6411">
            <v>0</v>
          </cell>
          <cell r="I6411">
            <v>1</v>
          </cell>
        </row>
        <row r="6412">
          <cell r="A6412" t="str">
            <v>3547100700237EF-0450+05000</v>
          </cell>
          <cell r="B6412" t="str">
            <v>X28</v>
          </cell>
          <cell r="C6412">
            <v>207535121</v>
          </cell>
          <cell r="D6412">
            <v>5</v>
          </cell>
          <cell r="E6412">
            <v>5</v>
          </cell>
          <cell r="H6412">
            <v>0</v>
          </cell>
          <cell r="I6412">
            <v>1</v>
          </cell>
        </row>
        <row r="6413">
          <cell r="A6413" t="str">
            <v>3547100700237EF-0450+07500</v>
          </cell>
          <cell r="B6413" t="str">
            <v>X28</v>
          </cell>
          <cell r="C6413">
            <v>207535048</v>
          </cell>
          <cell r="D6413">
            <v>5</v>
          </cell>
          <cell r="E6413">
            <v>5</v>
          </cell>
          <cell r="H6413">
            <v>0</v>
          </cell>
          <cell r="I6413">
            <v>1</v>
          </cell>
        </row>
        <row r="6414">
          <cell r="A6414" t="str">
            <v>3547100700237EF-0450+10000</v>
          </cell>
          <cell r="B6414" t="str">
            <v>X28</v>
          </cell>
          <cell r="C6414">
            <v>207534967</v>
          </cell>
          <cell r="D6414">
            <v>4</v>
          </cell>
          <cell r="E6414">
            <v>4</v>
          </cell>
          <cell r="H6414">
            <v>0</v>
          </cell>
          <cell r="I6414">
            <v>1</v>
          </cell>
        </row>
        <row r="6415">
          <cell r="A6415" t="str">
            <v>3547100700237EF-0450+12500</v>
          </cell>
          <cell r="B6415" t="str">
            <v>X28</v>
          </cell>
          <cell r="C6415">
            <v>207534884</v>
          </cell>
          <cell r="D6415">
            <v>5</v>
          </cell>
          <cell r="E6415">
            <v>5</v>
          </cell>
          <cell r="H6415">
            <v>0</v>
          </cell>
          <cell r="I6415">
            <v>1</v>
          </cell>
        </row>
        <row r="6416">
          <cell r="A6416" t="str">
            <v>3547100700237EF-0450+15000</v>
          </cell>
          <cell r="B6416" t="str">
            <v>X28</v>
          </cell>
          <cell r="C6416">
            <v>207534801</v>
          </cell>
          <cell r="D6416">
            <v>4</v>
          </cell>
          <cell r="E6416">
            <v>4</v>
          </cell>
          <cell r="H6416">
            <v>0</v>
          </cell>
          <cell r="I6416">
            <v>1</v>
          </cell>
        </row>
        <row r="6417">
          <cell r="A6417" t="str">
            <v>3547100700237EF-0450+17500</v>
          </cell>
          <cell r="B6417" t="str">
            <v>X28</v>
          </cell>
          <cell r="C6417">
            <v>207534728</v>
          </cell>
          <cell r="D6417">
            <v>4</v>
          </cell>
          <cell r="E6417">
            <v>4</v>
          </cell>
          <cell r="H6417">
            <v>0</v>
          </cell>
          <cell r="I6417">
            <v>1</v>
          </cell>
        </row>
        <row r="6418">
          <cell r="A6418" t="str">
            <v>3547100700237EF-0450+20000</v>
          </cell>
          <cell r="B6418" t="str">
            <v>X28</v>
          </cell>
          <cell r="C6418">
            <v>207534645</v>
          </cell>
          <cell r="D6418">
            <v>4</v>
          </cell>
          <cell r="E6418">
            <v>4</v>
          </cell>
          <cell r="H6418">
            <v>0</v>
          </cell>
          <cell r="I6418">
            <v>1</v>
          </cell>
        </row>
        <row r="6419">
          <cell r="A6419" t="str">
            <v>3547100700237EF-0475+00000</v>
          </cell>
          <cell r="B6419" t="str">
            <v>X28</v>
          </cell>
          <cell r="C6419">
            <v>207535378</v>
          </cell>
          <cell r="D6419">
            <v>5</v>
          </cell>
          <cell r="E6419">
            <v>5</v>
          </cell>
          <cell r="H6419">
            <v>0</v>
          </cell>
          <cell r="I6419">
            <v>1</v>
          </cell>
        </row>
        <row r="6420">
          <cell r="A6420" t="str">
            <v>3547100700237EF-0475+02500</v>
          </cell>
          <cell r="B6420" t="str">
            <v>X28</v>
          </cell>
          <cell r="C6420">
            <v>207535295</v>
          </cell>
          <cell r="D6420">
            <v>4</v>
          </cell>
          <cell r="E6420">
            <v>4</v>
          </cell>
          <cell r="H6420">
            <v>0</v>
          </cell>
          <cell r="I6420">
            <v>1</v>
          </cell>
        </row>
        <row r="6421">
          <cell r="A6421" t="str">
            <v>3547100700237EF-0475+05000</v>
          </cell>
          <cell r="B6421" t="str">
            <v>X28</v>
          </cell>
          <cell r="C6421">
            <v>207535212</v>
          </cell>
          <cell r="D6421">
            <v>4</v>
          </cell>
          <cell r="E6421">
            <v>4</v>
          </cell>
          <cell r="H6421">
            <v>0</v>
          </cell>
          <cell r="I6421">
            <v>1</v>
          </cell>
        </row>
        <row r="6422">
          <cell r="A6422" t="str">
            <v>3547100700237EF-0475+07500</v>
          </cell>
          <cell r="B6422" t="str">
            <v>X28</v>
          </cell>
          <cell r="C6422">
            <v>207535139</v>
          </cell>
          <cell r="D6422">
            <v>5</v>
          </cell>
          <cell r="E6422">
            <v>5</v>
          </cell>
          <cell r="H6422">
            <v>0</v>
          </cell>
          <cell r="I6422">
            <v>1</v>
          </cell>
        </row>
        <row r="6423">
          <cell r="A6423" t="str">
            <v>3547100700237EF-0475+10000</v>
          </cell>
          <cell r="B6423" t="str">
            <v>X28</v>
          </cell>
          <cell r="C6423">
            <v>207535055</v>
          </cell>
          <cell r="D6423">
            <v>5</v>
          </cell>
          <cell r="E6423">
            <v>5</v>
          </cell>
          <cell r="H6423">
            <v>0</v>
          </cell>
          <cell r="I6423">
            <v>1</v>
          </cell>
        </row>
        <row r="6424">
          <cell r="A6424" t="str">
            <v>3547100700237EF-0475+12500</v>
          </cell>
          <cell r="B6424" t="str">
            <v>X28</v>
          </cell>
          <cell r="C6424">
            <v>207534975</v>
          </cell>
          <cell r="D6424">
            <v>4</v>
          </cell>
          <cell r="E6424">
            <v>4</v>
          </cell>
          <cell r="H6424">
            <v>0</v>
          </cell>
          <cell r="I6424">
            <v>1</v>
          </cell>
        </row>
        <row r="6425">
          <cell r="A6425" t="str">
            <v>3547100700237EF-0475+15000</v>
          </cell>
          <cell r="B6425" t="str">
            <v>X28</v>
          </cell>
          <cell r="C6425">
            <v>207534892</v>
          </cell>
          <cell r="D6425">
            <v>5</v>
          </cell>
          <cell r="E6425">
            <v>5</v>
          </cell>
          <cell r="H6425">
            <v>0</v>
          </cell>
          <cell r="I6425">
            <v>1</v>
          </cell>
        </row>
        <row r="6426">
          <cell r="A6426" t="str">
            <v>3547100700237EF-0475+17500</v>
          </cell>
          <cell r="B6426" t="str">
            <v>X28</v>
          </cell>
          <cell r="C6426">
            <v>207534819</v>
          </cell>
          <cell r="D6426">
            <v>5</v>
          </cell>
          <cell r="E6426">
            <v>5</v>
          </cell>
          <cell r="H6426">
            <v>0</v>
          </cell>
          <cell r="I6426">
            <v>1</v>
          </cell>
        </row>
        <row r="6427">
          <cell r="A6427" t="str">
            <v>3547100700237EF-0475+20000</v>
          </cell>
          <cell r="B6427" t="str">
            <v>X28</v>
          </cell>
          <cell r="C6427">
            <v>207534736</v>
          </cell>
          <cell r="D6427">
            <v>19</v>
          </cell>
          <cell r="E6427">
            <v>19</v>
          </cell>
          <cell r="H6427">
            <v>0</v>
          </cell>
          <cell r="I6427">
            <v>1</v>
          </cell>
        </row>
        <row r="6428">
          <cell r="A6428" t="str">
            <v>3547100700237EF-0500+00000</v>
          </cell>
          <cell r="B6428" t="str">
            <v>X28</v>
          </cell>
          <cell r="C6428">
            <v>207535469</v>
          </cell>
          <cell r="D6428">
            <v>3</v>
          </cell>
          <cell r="E6428">
            <v>3</v>
          </cell>
          <cell r="H6428">
            <v>0</v>
          </cell>
          <cell r="I6428">
            <v>1</v>
          </cell>
        </row>
        <row r="6429">
          <cell r="A6429" t="str">
            <v>3547100700237EF-0500+02500</v>
          </cell>
          <cell r="B6429" t="str">
            <v>X28</v>
          </cell>
          <cell r="C6429">
            <v>207535386</v>
          </cell>
          <cell r="D6429">
            <v>6</v>
          </cell>
          <cell r="E6429">
            <v>6</v>
          </cell>
          <cell r="H6429">
            <v>0</v>
          </cell>
          <cell r="I6429">
            <v>1</v>
          </cell>
        </row>
        <row r="6430">
          <cell r="A6430" t="str">
            <v>3547100700237EF-0500+05000</v>
          </cell>
          <cell r="B6430" t="str">
            <v>X28</v>
          </cell>
          <cell r="C6430">
            <v>207535303</v>
          </cell>
          <cell r="D6430">
            <v>3</v>
          </cell>
          <cell r="E6430">
            <v>3</v>
          </cell>
          <cell r="H6430">
            <v>0</v>
          </cell>
          <cell r="I6430">
            <v>1</v>
          </cell>
        </row>
        <row r="6431">
          <cell r="A6431" t="str">
            <v>3547100700237EF-0500+07500</v>
          </cell>
          <cell r="B6431" t="str">
            <v>X28</v>
          </cell>
          <cell r="C6431">
            <v>207535220</v>
          </cell>
          <cell r="D6431">
            <v>4</v>
          </cell>
          <cell r="E6431">
            <v>4</v>
          </cell>
          <cell r="H6431">
            <v>0</v>
          </cell>
          <cell r="I6431">
            <v>1</v>
          </cell>
        </row>
        <row r="6432">
          <cell r="A6432" t="str">
            <v>3547100700237EF-0500+10000</v>
          </cell>
          <cell r="B6432" t="str">
            <v>X28</v>
          </cell>
          <cell r="C6432">
            <v>207535147</v>
          </cell>
          <cell r="D6432">
            <v>4</v>
          </cell>
          <cell r="E6432">
            <v>4</v>
          </cell>
          <cell r="H6432">
            <v>0</v>
          </cell>
          <cell r="I6432">
            <v>1</v>
          </cell>
        </row>
        <row r="6433">
          <cell r="A6433" t="str">
            <v>3547100700237EF-0500+12500</v>
          </cell>
          <cell r="B6433" t="str">
            <v>X28</v>
          </cell>
          <cell r="C6433">
            <v>207535063</v>
          </cell>
          <cell r="D6433">
            <v>4</v>
          </cell>
          <cell r="E6433">
            <v>4</v>
          </cell>
          <cell r="H6433">
            <v>0</v>
          </cell>
          <cell r="I6433">
            <v>1</v>
          </cell>
        </row>
        <row r="6434">
          <cell r="A6434" t="str">
            <v>3547100700237EF-0500+15000</v>
          </cell>
          <cell r="B6434" t="str">
            <v>X28</v>
          </cell>
          <cell r="C6434">
            <v>207534983</v>
          </cell>
          <cell r="D6434">
            <v>4</v>
          </cell>
          <cell r="E6434">
            <v>4</v>
          </cell>
          <cell r="H6434">
            <v>0</v>
          </cell>
          <cell r="I6434">
            <v>1</v>
          </cell>
        </row>
        <row r="6435">
          <cell r="A6435" t="str">
            <v>3547100700237EF-0500+17500</v>
          </cell>
          <cell r="B6435" t="str">
            <v>X28</v>
          </cell>
          <cell r="C6435">
            <v>207534900</v>
          </cell>
          <cell r="D6435">
            <v>4</v>
          </cell>
          <cell r="E6435">
            <v>4</v>
          </cell>
          <cell r="H6435">
            <v>0</v>
          </cell>
          <cell r="I6435">
            <v>1</v>
          </cell>
        </row>
        <row r="6436">
          <cell r="A6436" t="str">
            <v>3547100700237EF-0500+20000</v>
          </cell>
          <cell r="B6436" t="str">
            <v>X28</v>
          </cell>
          <cell r="C6436">
            <v>207534827</v>
          </cell>
          <cell r="D6436">
            <v>5</v>
          </cell>
          <cell r="E6436">
            <v>5</v>
          </cell>
          <cell r="H6436">
            <v>0</v>
          </cell>
          <cell r="I6436">
            <v>1</v>
          </cell>
        </row>
        <row r="6437">
          <cell r="A6437" t="str">
            <v>3547100700237EF-0525+00000</v>
          </cell>
          <cell r="B6437" t="str">
            <v>X28</v>
          </cell>
          <cell r="C6437">
            <v>207535550</v>
          </cell>
          <cell r="D6437">
            <v>14</v>
          </cell>
          <cell r="E6437">
            <v>14</v>
          </cell>
          <cell r="H6437">
            <v>0</v>
          </cell>
          <cell r="I6437">
            <v>1</v>
          </cell>
        </row>
        <row r="6438">
          <cell r="A6438" t="str">
            <v>3547100700237EF-0525+02500</v>
          </cell>
          <cell r="B6438" t="str">
            <v>X28</v>
          </cell>
          <cell r="C6438">
            <v>207535477</v>
          </cell>
          <cell r="D6438">
            <v>19</v>
          </cell>
          <cell r="E6438">
            <v>19</v>
          </cell>
          <cell r="H6438">
            <v>0</v>
          </cell>
          <cell r="I6438">
            <v>1</v>
          </cell>
        </row>
        <row r="6439">
          <cell r="A6439" t="str">
            <v>3547100700237EF-0525+05000</v>
          </cell>
          <cell r="B6439" t="str">
            <v>X28</v>
          </cell>
          <cell r="C6439">
            <v>207535394</v>
          </cell>
          <cell r="D6439">
            <v>6</v>
          </cell>
          <cell r="E6439">
            <v>6</v>
          </cell>
          <cell r="H6439">
            <v>0</v>
          </cell>
          <cell r="I6439">
            <v>1</v>
          </cell>
        </row>
        <row r="6440">
          <cell r="A6440" t="str">
            <v>3547100700237EF-0525+07500</v>
          </cell>
          <cell r="B6440" t="str">
            <v>X28</v>
          </cell>
          <cell r="C6440">
            <v>207535311</v>
          </cell>
          <cell r="D6440">
            <v>5</v>
          </cell>
          <cell r="E6440">
            <v>5</v>
          </cell>
          <cell r="H6440">
            <v>0</v>
          </cell>
          <cell r="I6440">
            <v>1</v>
          </cell>
        </row>
        <row r="6441">
          <cell r="A6441" t="str">
            <v>3547100700237EF-0525+10000</v>
          </cell>
          <cell r="B6441" t="str">
            <v>X28</v>
          </cell>
          <cell r="C6441">
            <v>207535238</v>
          </cell>
          <cell r="D6441">
            <v>5</v>
          </cell>
          <cell r="E6441">
            <v>5</v>
          </cell>
          <cell r="H6441">
            <v>0</v>
          </cell>
          <cell r="I6441">
            <v>1</v>
          </cell>
        </row>
        <row r="6442">
          <cell r="A6442" t="str">
            <v>3547100700237EF-0525+12500</v>
          </cell>
          <cell r="B6442" t="str">
            <v>X28</v>
          </cell>
          <cell r="C6442">
            <v>207535154</v>
          </cell>
          <cell r="D6442">
            <v>5</v>
          </cell>
          <cell r="E6442">
            <v>5</v>
          </cell>
          <cell r="H6442">
            <v>0</v>
          </cell>
          <cell r="I6442">
            <v>1</v>
          </cell>
        </row>
        <row r="6443">
          <cell r="A6443" t="str">
            <v>3547100700237EF-0525+15000</v>
          </cell>
          <cell r="B6443" t="str">
            <v>X28</v>
          </cell>
          <cell r="C6443">
            <v>207535071</v>
          </cell>
          <cell r="D6443">
            <v>14</v>
          </cell>
          <cell r="E6443">
            <v>14</v>
          </cell>
          <cell r="H6443">
            <v>0</v>
          </cell>
          <cell r="I6443">
            <v>1</v>
          </cell>
        </row>
        <row r="6444">
          <cell r="A6444" t="str">
            <v>3547100700237EF-0525+17500</v>
          </cell>
          <cell r="B6444" t="str">
            <v>X28</v>
          </cell>
          <cell r="C6444">
            <v>207534991</v>
          </cell>
          <cell r="D6444">
            <v>4</v>
          </cell>
          <cell r="E6444">
            <v>4</v>
          </cell>
          <cell r="H6444">
            <v>0</v>
          </cell>
          <cell r="I6444">
            <v>1</v>
          </cell>
        </row>
        <row r="6445">
          <cell r="A6445" t="str">
            <v>3547100700237EF-0525+20000</v>
          </cell>
          <cell r="B6445" t="str">
            <v>X28</v>
          </cell>
          <cell r="C6445">
            <v>207534918</v>
          </cell>
          <cell r="D6445">
            <v>12</v>
          </cell>
          <cell r="E6445">
            <v>12</v>
          </cell>
          <cell r="H6445">
            <v>0</v>
          </cell>
          <cell r="I6445">
            <v>1</v>
          </cell>
        </row>
        <row r="6446">
          <cell r="A6446" t="str">
            <v>3547100700237EF-0550+00000</v>
          </cell>
          <cell r="B6446" t="str">
            <v>X28</v>
          </cell>
          <cell r="C6446">
            <v>207535642</v>
          </cell>
          <cell r="D6446">
            <v>8</v>
          </cell>
          <cell r="E6446">
            <v>8</v>
          </cell>
          <cell r="H6446">
            <v>0</v>
          </cell>
          <cell r="I6446">
            <v>1</v>
          </cell>
        </row>
        <row r="6447">
          <cell r="A6447" t="str">
            <v>3547100700237EF-0550+02500</v>
          </cell>
          <cell r="B6447" t="str">
            <v>X28</v>
          </cell>
          <cell r="C6447">
            <v>207535568</v>
          </cell>
          <cell r="D6447">
            <v>12</v>
          </cell>
          <cell r="E6447">
            <v>12</v>
          </cell>
          <cell r="H6447">
            <v>0</v>
          </cell>
          <cell r="I6447">
            <v>1</v>
          </cell>
        </row>
        <row r="6448">
          <cell r="A6448" t="str">
            <v>3547100700237EF-0550+05000</v>
          </cell>
          <cell r="B6448" t="str">
            <v>X28</v>
          </cell>
          <cell r="C6448">
            <v>207535485</v>
          </cell>
          <cell r="D6448">
            <v>4</v>
          </cell>
          <cell r="E6448">
            <v>4</v>
          </cell>
          <cell r="H6448">
            <v>0</v>
          </cell>
          <cell r="I6448">
            <v>1</v>
          </cell>
        </row>
        <row r="6449">
          <cell r="A6449" t="str">
            <v>3547100700237EF-0550+07500</v>
          </cell>
          <cell r="B6449" t="str">
            <v>X28</v>
          </cell>
          <cell r="C6449">
            <v>207535402</v>
          </cell>
          <cell r="D6449">
            <v>17</v>
          </cell>
          <cell r="E6449">
            <v>17</v>
          </cell>
          <cell r="H6449">
            <v>0</v>
          </cell>
          <cell r="I6449">
            <v>1</v>
          </cell>
        </row>
        <row r="6450">
          <cell r="A6450" t="str">
            <v>3547100700237EF-0550+10000</v>
          </cell>
          <cell r="B6450" t="str">
            <v>X28</v>
          </cell>
          <cell r="C6450">
            <v>207535329</v>
          </cell>
          <cell r="D6450">
            <v>4</v>
          </cell>
          <cell r="E6450">
            <v>4</v>
          </cell>
          <cell r="H6450">
            <v>0</v>
          </cell>
          <cell r="I6450">
            <v>1</v>
          </cell>
        </row>
        <row r="6451">
          <cell r="A6451" t="str">
            <v>3547100700237EF-0550+12500</v>
          </cell>
          <cell r="B6451" t="str">
            <v>X28</v>
          </cell>
          <cell r="C6451">
            <v>207535246</v>
          </cell>
          <cell r="D6451">
            <v>5</v>
          </cell>
          <cell r="E6451">
            <v>5</v>
          </cell>
          <cell r="H6451">
            <v>0</v>
          </cell>
          <cell r="I6451">
            <v>1</v>
          </cell>
        </row>
        <row r="6452">
          <cell r="A6452" t="str">
            <v>3547100700237EF-0550+15000</v>
          </cell>
          <cell r="B6452" t="str">
            <v>X28</v>
          </cell>
          <cell r="C6452">
            <v>207535162</v>
          </cell>
          <cell r="D6452">
            <v>4</v>
          </cell>
          <cell r="E6452">
            <v>4</v>
          </cell>
          <cell r="H6452">
            <v>0</v>
          </cell>
          <cell r="I6452">
            <v>1</v>
          </cell>
        </row>
        <row r="6453">
          <cell r="A6453" t="str">
            <v>3547100700237EF-0550+17500</v>
          </cell>
          <cell r="B6453" t="str">
            <v>X28</v>
          </cell>
          <cell r="C6453">
            <v>207535089</v>
          </cell>
          <cell r="D6453">
            <v>12</v>
          </cell>
          <cell r="E6453">
            <v>12</v>
          </cell>
          <cell r="H6453">
            <v>0</v>
          </cell>
          <cell r="I6453">
            <v>1</v>
          </cell>
        </row>
        <row r="6454">
          <cell r="A6454" t="str">
            <v>3547100700237EF-0550+20000</v>
          </cell>
          <cell r="B6454" t="str">
            <v>X28</v>
          </cell>
          <cell r="C6454">
            <v>207535006</v>
          </cell>
          <cell r="D6454">
            <v>13</v>
          </cell>
          <cell r="E6454">
            <v>13</v>
          </cell>
          <cell r="H6454">
            <v>0</v>
          </cell>
          <cell r="I6454">
            <v>1</v>
          </cell>
        </row>
        <row r="6455">
          <cell r="A6455" t="str">
            <v>3547100700237EF-0575+00000</v>
          </cell>
          <cell r="B6455" t="str">
            <v>X28</v>
          </cell>
          <cell r="C6455">
            <v>207535733</v>
          </cell>
          <cell r="D6455">
            <v>12</v>
          </cell>
          <cell r="E6455">
            <v>12</v>
          </cell>
          <cell r="H6455">
            <v>0</v>
          </cell>
          <cell r="I6455">
            <v>1</v>
          </cell>
        </row>
        <row r="6456">
          <cell r="A6456" t="str">
            <v>3547100700237EF-0575+02500</v>
          </cell>
          <cell r="B6456" t="str">
            <v>X28</v>
          </cell>
          <cell r="C6456">
            <v>207535659</v>
          </cell>
          <cell r="D6456">
            <v>12</v>
          </cell>
          <cell r="E6456">
            <v>12</v>
          </cell>
          <cell r="H6456">
            <v>0</v>
          </cell>
          <cell r="I6456">
            <v>1</v>
          </cell>
        </row>
        <row r="6457">
          <cell r="A6457" t="str">
            <v>3547100700237EF-0575+05000</v>
          </cell>
          <cell r="B6457" t="str">
            <v>X28</v>
          </cell>
          <cell r="C6457">
            <v>207535576</v>
          </cell>
          <cell r="D6457">
            <v>11</v>
          </cell>
          <cell r="E6457">
            <v>11</v>
          </cell>
          <cell r="H6457">
            <v>0</v>
          </cell>
          <cell r="I6457">
            <v>1</v>
          </cell>
        </row>
        <row r="6458">
          <cell r="A6458" t="str">
            <v>3547100700237EF-0575+07500</v>
          </cell>
          <cell r="B6458" t="str">
            <v>X28</v>
          </cell>
          <cell r="C6458">
            <v>207535493</v>
          </cell>
          <cell r="D6458">
            <v>5</v>
          </cell>
          <cell r="E6458">
            <v>5</v>
          </cell>
          <cell r="H6458">
            <v>0</v>
          </cell>
          <cell r="I6458">
            <v>1</v>
          </cell>
        </row>
        <row r="6459">
          <cell r="A6459" t="str">
            <v>3547100700237EF-0575+10000</v>
          </cell>
          <cell r="B6459" t="str">
            <v>X28</v>
          </cell>
          <cell r="C6459">
            <v>207535410</v>
          </cell>
          <cell r="D6459">
            <v>13</v>
          </cell>
          <cell r="E6459">
            <v>13</v>
          </cell>
          <cell r="H6459">
            <v>0</v>
          </cell>
          <cell r="I6459">
            <v>1</v>
          </cell>
        </row>
        <row r="6460">
          <cell r="A6460" t="str">
            <v>3547100700237EF-0575+12500</v>
          </cell>
          <cell r="B6460" t="str">
            <v>X28</v>
          </cell>
          <cell r="C6460">
            <v>207535337</v>
          </cell>
          <cell r="D6460">
            <v>19</v>
          </cell>
          <cell r="E6460">
            <v>19</v>
          </cell>
          <cell r="H6460">
            <v>0</v>
          </cell>
          <cell r="I6460">
            <v>1</v>
          </cell>
        </row>
        <row r="6461">
          <cell r="A6461" t="str">
            <v>3547100700237EF-0575+15000</v>
          </cell>
          <cell r="B6461" t="str">
            <v>X28</v>
          </cell>
          <cell r="C6461">
            <v>207535253</v>
          </cell>
          <cell r="D6461">
            <v>12</v>
          </cell>
          <cell r="E6461">
            <v>12</v>
          </cell>
          <cell r="H6461">
            <v>0</v>
          </cell>
          <cell r="I6461">
            <v>1</v>
          </cell>
        </row>
        <row r="6462">
          <cell r="A6462" t="str">
            <v>3547100700237EF-0575+17500</v>
          </cell>
          <cell r="B6462" t="str">
            <v>X28</v>
          </cell>
          <cell r="C6462">
            <v>207535170</v>
          </cell>
          <cell r="D6462">
            <v>13</v>
          </cell>
          <cell r="E6462">
            <v>13</v>
          </cell>
          <cell r="H6462">
            <v>0</v>
          </cell>
          <cell r="I6462">
            <v>1</v>
          </cell>
        </row>
        <row r="6463">
          <cell r="A6463" t="str">
            <v>3547100700237EF-0575+20000</v>
          </cell>
          <cell r="B6463" t="str">
            <v>X28</v>
          </cell>
          <cell r="C6463">
            <v>207535097</v>
          </cell>
          <cell r="D6463">
            <v>12</v>
          </cell>
          <cell r="E6463">
            <v>12</v>
          </cell>
          <cell r="H6463">
            <v>0</v>
          </cell>
          <cell r="I6463">
            <v>1</v>
          </cell>
        </row>
        <row r="6464">
          <cell r="A6464" t="str">
            <v>3547100700237EF-0600+00000</v>
          </cell>
          <cell r="B6464" t="str">
            <v>X28</v>
          </cell>
          <cell r="C6464">
            <v>207535824</v>
          </cell>
          <cell r="D6464">
            <v>8</v>
          </cell>
          <cell r="E6464">
            <v>8</v>
          </cell>
          <cell r="H6464">
            <v>0</v>
          </cell>
          <cell r="I6464">
            <v>1</v>
          </cell>
        </row>
        <row r="6465">
          <cell r="A6465" t="str">
            <v>3547100700237EF-0600+02500</v>
          </cell>
          <cell r="B6465" t="str">
            <v>X28</v>
          </cell>
          <cell r="C6465">
            <v>207535741</v>
          </cell>
          <cell r="D6465">
            <v>12</v>
          </cell>
          <cell r="E6465">
            <v>12</v>
          </cell>
          <cell r="H6465">
            <v>0</v>
          </cell>
          <cell r="I6465">
            <v>1</v>
          </cell>
        </row>
        <row r="6466">
          <cell r="A6466" t="str">
            <v>3547100700237EF-0600+05000</v>
          </cell>
          <cell r="B6466" t="str">
            <v>X28</v>
          </cell>
          <cell r="C6466">
            <v>207535667</v>
          </cell>
          <cell r="D6466">
            <v>13</v>
          </cell>
          <cell r="E6466">
            <v>13</v>
          </cell>
          <cell r="H6466">
            <v>0</v>
          </cell>
          <cell r="I6466">
            <v>1</v>
          </cell>
        </row>
        <row r="6467">
          <cell r="A6467" t="str">
            <v>3547100700237EF-0600+07500</v>
          </cell>
          <cell r="B6467" t="str">
            <v>X28</v>
          </cell>
          <cell r="C6467">
            <v>207535584</v>
          </cell>
          <cell r="D6467">
            <v>6</v>
          </cell>
          <cell r="E6467">
            <v>6</v>
          </cell>
          <cell r="H6467">
            <v>0</v>
          </cell>
          <cell r="I6467">
            <v>1</v>
          </cell>
        </row>
        <row r="6468">
          <cell r="A6468" t="str">
            <v>3547100700237EF-0600+10000</v>
          </cell>
          <cell r="B6468" t="str">
            <v>X28</v>
          </cell>
          <cell r="C6468">
            <v>207535501</v>
          </cell>
          <cell r="D6468">
            <v>5</v>
          </cell>
          <cell r="E6468">
            <v>5</v>
          </cell>
          <cell r="H6468">
            <v>0</v>
          </cell>
          <cell r="I6468">
            <v>1</v>
          </cell>
        </row>
        <row r="6469">
          <cell r="A6469" t="str">
            <v>3547100700237EF-0600+12500</v>
          </cell>
          <cell r="B6469" t="str">
            <v>X28</v>
          </cell>
          <cell r="C6469">
            <v>207535428</v>
          </cell>
          <cell r="D6469">
            <v>13</v>
          </cell>
          <cell r="E6469">
            <v>13</v>
          </cell>
          <cell r="H6469">
            <v>0</v>
          </cell>
          <cell r="I6469">
            <v>1</v>
          </cell>
        </row>
        <row r="6470">
          <cell r="A6470" t="str">
            <v>3547100700237EF-0600+15000</v>
          </cell>
          <cell r="B6470" t="str">
            <v>X28</v>
          </cell>
          <cell r="C6470">
            <v>207535345</v>
          </cell>
          <cell r="D6470">
            <v>4</v>
          </cell>
          <cell r="E6470">
            <v>4</v>
          </cell>
          <cell r="H6470">
            <v>0</v>
          </cell>
          <cell r="I6470">
            <v>1</v>
          </cell>
        </row>
        <row r="6471">
          <cell r="A6471" t="str">
            <v>3547100700237EF-0600+17500</v>
          </cell>
          <cell r="B6471" t="str">
            <v>X28</v>
          </cell>
          <cell r="C6471">
            <v>207535261</v>
          </cell>
          <cell r="D6471">
            <v>13</v>
          </cell>
          <cell r="E6471">
            <v>13</v>
          </cell>
          <cell r="H6471">
            <v>0</v>
          </cell>
          <cell r="I6471">
            <v>1</v>
          </cell>
        </row>
        <row r="6472">
          <cell r="A6472" t="str">
            <v>3547100700237EF-0600+20000</v>
          </cell>
          <cell r="B6472" t="str">
            <v>X28</v>
          </cell>
          <cell r="C6472">
            <v>207535188</v>
          </cell>
          <cell r="D6472">
            <v>15</v>
          </cell>
          <cell r="E6472">
            <v>15</v>
          </cell>
          <cell r="H6472">
            <v>0</v>
          </cell>
          <cell r="I6472">
            <v>1</v>
          </cell>
        </row>
        <row r="6473">
          <cell r="A6473" t="str">
            <v>354710070060NEF+0000+00000</v>
          </cell>
          <cell r="B6473" t="str">
            <v>X28</v>
          </cell>
          <cell r="C6473">
            <v>263246449</v>
          </cell>
          <cell r="D6473" t="str">
            <v>3.1</v>
          </cell>
          <cell r="E6473">
            <v>131</v>
          </cell>
          <cell r="H6473">
            <v>38</v>
          </cell>
          <cell r="I6473">
            <v>30</v>
          </cell>
        </row>
        <row r="6474">
          <cell r="A6474" t="str">
            <v>354710070060NEF+0000+02500</v>
          </cell>
          <cell r="B6474" t="str">
            <v>X28</v>
          </cell>
          <cell r="C6474">
            <v>263246365</v>
          </cell>
          <cell r="D6474" t="str">
            <v>1.44</v>
          </cell>
          <cell r="E6474">
            <v>14</v>
          </cell>
          <cell r="H6474">
            <v>1</v>
          </cell>
          <cell r="I6474">
            <v>9</v>
          </cell>
        </row>
        <row r="6475">
          <cell r="A6475" t="str">
            <v>354710070060NEF+0000+05000</v>
          </cell>
          <cell r="B6475" t="str">
            <v>X28</v>
          </cell>
          <cell r="C6475">
            <v>263246282</v>
          </cell>
          <cell r="D6475" t="str">
            <v>1.43</v>
          </cell>
          <cell r="E6475">
            <v>11</v>
          </cell>
          <cell r="H6475">
            <v>1</v>
          </cell>
          <cell r="I6475">
            <v>7</v>
          </cell>
        </row>
        <row r="6476">
          <cell r="A6476" t="str">
            <v>354710070060NEF+0000+07500</v>
          </cell>
          <cell r="B6476" t="str">
            <v>X28</v>
          </cell>
          <cell r="C6476">
            <v>263246209</v>
          </cell>
          <cell r="D6476" t="str">
            <v>1.17</v>
          </cell>
          <cell r="E6476">
            <v>4</v>
          </cell>
          <cell r="F6476">
            <v>3</v>
          </cell>
          <cell r="H6476">
            <v>0</v>
          </cell>
          <cell r="I6476">
            <v>6</v>
          </cell>
        </row>
        <row r="6477">
          <cell r="A6477" t="str">
            <v>354710070060NEF+0025+00000</v>
          </cell>
          <cell r="B6477" t="str">
            <v>X28</v>
          </cell>
          <cell r="C6477">
            <v>263246357</v>
          </cell>
          <cell r="D6477" t="str">
            <v>1.14</v>
          </cell>
          <cell r="E6477">
            <v>3</v>
          </cell>
          <cell r="F6477">
            <v>6</v>
          </cell>
          <cell r="H6477">
            <v>1</v>
          </cell>
          <cell r="I6477">
            <v>7</v>
          </cell>
        </row>
        <row r="6478">
          <cell r="A6478" t="str">
            <v>354710070060NEF+0025+02500</v>
          </cell>
          <cell r="B6478" t="str">
            <v>X28</v>
          </cell>
          <cell r="C6478">
            <v>263246274</v>
          </cell>
          <cell r="D6478" t="str">
            <v>1.38</v>
          </cell>
          <cell r="E6478">
            <v>13</v>
          </cell>
          <cell r="H6478">
            <v>2</v>
          </cell>
          <cell r="I6478">
            <v>8</v>
          </cell>
        </row>
        <row r="6479">
          <cell r="A6479" t="str">
            <v>354710070060NEF+0025+05000</v>
          </cell>
          <cell r="B6479" t="str">
            <v>X28</v>
          </cell>
          <cell r="C6479">
            <v>263246191</v>
          </cell>
          <cell r="D6479" t="str">
            <v>1.38</v>
          </cell>
          <cell r="E6479">
            <v>12</v>
          </cell>
          <cell r="H6479">
            <v>1</v>
          </cell>
          <cell r="I6479">
            <v>8</v>
          </cell>
        </row>
        <row r="6480">
          <cell r="A6480" t="str">
            <v>354710070060NEF+0050+00000</v>
          </cell>
          <cell r="B6480" t="str">
            <v>X28</v>
          </cell>
          <cell r="C6480">
            <v>263246266</v>
          </cell>
          <cell r="D6480" t="str">
            <v>1.63</v>
          </cell>
          <cell r="E6480">
            <v>14</v>
          </cell>
          <cell r="H6480">
            <v>1</v>
          </cell>
          <cell r="I6480">
            <v>8</v>
          </cell>
        </row>
        <row r="6481">
          <cell r="A6481" t="str">
            <v>354710070060NEF+0050+02500</v>
          </cell>
          <cell r="B6481" t="str">
            <v>X28</v>
          </cell>
          <cell r="C6481">
            <v>263246183</v>
          </cell>
          <cell r="D6481">
            <v>1</v>
          </cell>
          <cell r="E6481">
            <v>8</v>
          </cell>
          <cell r="F6481">
            <v>2</v>
          </cell>
          <cell r="H6481">
            <v>1</v>
          </cell>
          <cell r="I6481">
            <v>9</v>
          </cell>
        </row>
        <row r="6482">
          <cell r="A6482" t="str">
            <v>354710070060NEF+0075+00000</v>
          </cell>
          <cell r="B6482" t="str">
            <v>X28</v>
          </cell>
          <cell r="C6482">
            <v>263246175</v>
          </cell>
          <cell r="D6482" t="str">
            <v>1.1</v>
          </cell>
          <cell r="E6482">
            <v>13</v>
          </cell>
          <cell r="H6482">
            <v>2</v>
          </cell>
          <cell r="I6482">
            <v>10</v>
          </cell>
        </row>
        <row r="6483">
          <cell r="A6483" t="str">
            <v>354710070060NEF-0025+00000</v>
          </cell>
          <cell r="B6483" t="str">
            <v>X28</v>
          </cell>
          <cell r="C6483">
            <v>263246530</v>
          </cell>
          <cell r="D6483" t="str">
            <v>1.29</v>
          </cell>
          <cell r="E6483">
            <v>10</v>
          </cell>
          <cell r="H6483">
            <v>1</v>
          </cell>
          <cell r="I6483">
            <v>7</v>
          </cell>
        </row>
        <row r="6484">
          <cell r="A6484" t="str">
            <v>354710070060NEF-0025+02500</v>
          </cell>
          <cell r="B6484" t="str">
            <v>X28</v>
          </cell>
          <cell r="C6484">
            <v>263246456</v>
          </cell>
          <cell r="D6484" t="str">
            <v>1.88</v>
          </cell>
          <cell r="E6484">
            <v>15</v>
          </cell>
          <cell r="H6484">
            <v>0</v>
          </cell>
          <cell r="I6484">
            <v>8</v>
          </cell>
        </row>
        <row r="6485">
          <cell r="A6485" t="str">
            <v>354710070060NEF-0025+05000</v>
          </cell>
          <cell r="B6485" t="str">
            <v>X28</v>
          </cell>
          <cell r="C6485">
            <v>263246373</v>
          </cell>
          <cell r="D6485" t="str">
            <v>1.38</v>
          </cell>
          <cell r="E6485">
            <v>13</v>
          </cell>
          <cell r="H6485">
            <v>2</v>
          </cell>
          <cell r="I6485">
            <v>8</v>
          </cell>
        </row>
        <row r="6486">
          <cell r="A6486" t="str">
            <v>354710070060NEF-0025+07500</v>
          </cell>
          <cell r="B6486" t="str">
            <v>X28</v>
          </cell>
          <cell r="C6486">
            <v>263246290</v>
          </cell>
          <cell r="D6486" t="str">
            <v>1.43</v>
          </cell>
          <cell r="E6486">
            <v>10</v>
          </cell>
          <cell r="H6486">
            <v>0</v>
          </cell>
          <cell r="I6486">
            <v>7</v>
          </cell>
        </row>
        <row r="6487">
          <cell r="A6487" t="str">
            <v>354710070060NEF-0025+10000</v>
          </cell>
          <cell r="B6487" t="str">
            <v>X28</v>
          </cell>
          <cell r="C6487">
            <v>263246217</v>
          </cell>
          <cell r="D6487" t="str">
            <v>.4</v>
          </cell>
          <cell r="E6487">
            <v>2</v>
          </cell>
          <cell r="H6487">
            <v>0</v>
          </cell>
          <cell r="I6487">
            <v>5</v>
          </cell>
        </row>
        <row r="6488">
          <cell r="A6488" t="str">
            <v>354710070060NEF-0050+00000</v>
          </cell>
          <cell r="B6488" t="str">
            <v>X28</v>
          </cell>
          <cell r="C6488">
            <v>263246621</v>
          </cell>
          <cell r="D6488" t="str">
            <v>1.29</v>
          </cell>
          <cell r="E6488">
            <v>10</v>
          </cell>
          <cell r="H6488">
            <v>1</v>
          </cell>
          <cell r="I6488">
            <v>7</v>
          </cell>
        </row>
        <row r="6489">
          <cell r="A6489" t="str">
            <v>354710070060NEF-0050+02500</v>
          </cell>
          <cell r="B6489" t="str">
            <v>X28</v>
          </cell>
          <cell r="C6489">
            <v>263246548</v>
          </cell>
          <cell r="D6489" t="str">
            <v>1.43</v>
          </cell>
          <cell r="E6489">
            <v>10</v>
          </cell>
          <cell r="H6489">
            <v>0</v>
          </cell>
          <cell r="I6489">
            <v>7</v>
          </cell>
        </row>
        <row r="6490">
          <cell r="A6490" t="str">
            <v>354710070060NEF-0050+05000</v>
          </cell>
          <cell r="B6490" t="str">
            <v>X28</v>
          </cell>
          <cell r="C6490">
            <v>263246464</v>
          </cell>
          <cell r="D6490" t="str">
            <v>2.13</v>
          </cell>
          <cell r="E6490">
            <v>18</v>
          </cell>
          <cell r="H6490">
            <v>1</v>
          </cell>
          <cell r="I6490">
            <v>8</v>
          </cell>
        </row>
        <row r="6491">
          <cell r="A6491" t="str">
            <v>354710070060NEF-0050+07500</v>
          </cell>
          <cell r="B6491" t="str">
            <v>X28</v>
          </cell>
          <cell r="C6491">
            <v>263246381</v>
          </cell>
          <cell r="D6491" t="str">
            <v>1.57</v>
          </cell>
          <cell r="E6491">
            <v>3</v>
          </cell>
          <cell r="F6491">
            <v>8</v>
          </cell>
          <cell r="H6491">
            <v>0</v>
          </cell>
          <cell r="I6491">
            <v>7</v>
          </cell>
        </row>
        <row r="6492">
          <cell r="A6492" t="str">
            <v>354710070060NEF-0050+10000</v>
          </cell>
          <cell r="B6492" t="str">
            <v>X28</v>
          </cell>
          <cell r="C6492">
            <v>263246308</v>
          </cell>
          <cell r="D6492" t="str">
            <v>.67</v>
          </cell>
          <cell r="E6492">
            <v>5</v>
          </cell>
          <cell r="H6492">
            <v>1</v>
          </cell>
          <cell r="I6492">
            <v>6</v>
          </cell>
        </row>
        <row r="6493">
          <cell r="A6493" t="str">
            <v>354710070060NEF-0050+12500</v>
          </cell>
          <cell r="B6493" t="str">
            <v>X28</v>
          </cell>
          <cell r="C6493">
            <v>263246225</v>
          </cell>
          <cell r="D6493" t="str">
            <v>1.25</v>
          </cell>
          <cell r="E6493">
            <v>5</v>
          </cell>
          <cell r="H6493">
            <v>0</v>
          </cell>
          <cell r="I6493">
            <v>4</v>
          </cell>
        </row>
        <row r="6494">
          <cell r="A6494" t="str">
            <v>354710070060NEF-0075+00000</v>
          </cell>
          <cell r="B6494" t="str">
            <v>X28</v>
          </cell>
          <cell r="C6494">
            <v>263246712</v>
          </cell>
          <cell r="D6494">
            <v>1</v>
          </cell>
          <cell r="E6494">
            <v>8</v>
          </cell>
          <cell r="H6494">
            <v>1</v>
          </cell>
          <cell r="I6494">
            <v>7</v>
          </cell>
        </row>
        <row r="6495">
          <cell r="A6495" t="str">
            <v>354710070060NEF-0075+02500</v>
          </cell>
          <cell r="B6495" t="str">
            <v>X28</v>
          </cell>
          <cell r="C6495">
            <v>263246639</v>
          </cell>
          <cell r="D6495" t="str">
            <v>1.57</v>
          </cell>
          <cell r="E6495">
            <v>12</v>
          </cell>
          <cell r="H6495">
            <v>1</v>
          </cell>
          <cell r="I6495">
            <v>7</v>
          </cell>
        </row>
        <row r="6496">
          <cell r="A6496" t="str">
            <v>354710070060NEF-0075+05000</v>
          </cell>
          <cell r="B6496" t="str">
            <v>X28</v>
          </cell>
          <cell r="C6496">
            <v>263246555</v>
          </cell>
          <cell r="D6496">
            <v>2</v>
          </cell>
          <cell r="E6496">
            <v>10</v>
          </cell>
          <cell r="H6496">
            <v>0</v>
          </cell>
          <cell r="I6496">
            <v>5</v>
          </cell>
        </row>
        <row r="6497">
          <cell r="A6497" t="str">
            <v>354710070060NEF-0075+07500</v>
          </cell>
          <cell r="B6497" t="str">
            <v>X28</v>
          </cell>
          <cell r="C6497">
            <v>263246472</v>
          </cell>
          <cell r="D6497" t="str">
            <v>1.43</v>
          </cell>
          <cell r="E6497">
            <v>10</v>
          </cell>
          <cell r="H6497">
            <v>0</v>
          </cell>
          <cell r="I6497">
            <v>7</v>
          </cell>
        </row>
        <row r="6498">
          <cell r="A6498" t="str">
            <v>354710070060NEF-0075+10000</v>
          </cell>
          <cell r="B6498" t="str">
            <v>X28</v>
          </cell>
          <cell r="C6498">
            <v>263246399</v>
          </cell>
          <cell r="D6498" t="str">
            <v>1.2</v>
          </cell>
          <cell r="E6498">
            <v>3</v>
          </cell>
          <cell r="F6498">
            <v>4</v>
          </cell>
          <cell r="H6498">
            <v>1</v>
          </cell>
          <cell r="I6498">
            <v>5</v>
          </cell>
        </row>
        <row r="6499">
          <cell r="A6499" t="str">
            <v>354710070060NEF-0075+12500</v>
          </cell>
          <cell r="B6499" t="str">
            <v>X28</v>
          </cell>
          <cell r="C6499">
            <v>263246316</v>
          </cell>
          <cell r="D6499">
            <v>1</v>
          </cell>
          <cell r="E6499">
            <v>4</v>
          </cell>
          <cell r="H6499">
            <v>0</v>
          </cell>
          <cell r="I6499">
            <v>4</v>
          </cell>
        </row>
        <row r="6500">
          <cell r="A6500" t="str">
            <v>354710070060NEF-0075+15000</v>
          </cell>
          <cell r="B6500" t="str">
            <v>X28</v>
          </cell>
          <cell r="C6500">
            <v>263246233</v>
          </cell>
          <cell r="D6500">
            <v>1</v>
          </cell>
          <cell r="E6500">
            <v>4</v>
          </cell>
          <cell r="H6500">
            <v>0</v>
          </cell>
          <cell r="I6500">
            <v>4</v>
          </cell>
        </row>
        <row r="6501">
          <cell r="A6501" t="str">
            <v>354710070060NEF-0100+00000</v>
          </cell>
          <cell r="B6501" t="str">
            <v>X28</v>
          </cell>
          <cell r="C6501">
            <v>263246803</v>
          </cell>
          <cell r="D6501" t="str">
            <v>1.11</v>
          </cell>
          <cell r="E6501">
            <v>9</v>
          </cell>
          <cell r="F6501">
            <v>2</v>
          </cell>
          <cell r="H6501">
            <v>1</v>
          </cell>
          <cell r="I6501">
            <v>9</v>
          </cell>
        </row>
        <row r="6502">
          <cell r="A6502" t="str">
            <v>354710070060NEF-0100+02500</v>
          </cell>
          <cell r="B6502" t="str">
            <v>X28</v>
          </cell>
          <cell r="C6502">
            <v>263246720</v>
          </cell>
          <cell r="D6502" t="str">
            <v>1.29</v>
          </cell>
          <cell r="E6502">
            <v>10</v>
          </cell>
          <cell r="H6502">
            <v>1</v>
          </cell>
          <cell r="I6502">
            <v>7</v>
          </cell>
        </row>
        <row r="6503">
          <cell r="A6503" t="str">
            <v>354710070060NEF-0100+05000</v>
          </cell>
          <cell r="B6503" t="str">
            <v>X28</v>
          </cell>
          <cell r="C6503">
            <v>263246647</v>
          </cell>
          <cell r="D6503">
            <v>2</v>
          </cell>
          <cell r="E6503">
            <v>14</v>
          </cell>
          <cell r="H6503">
            <v>0</v>
          </cell>
          <cell r="I6503">
            <v>7</v>
          </cell>
        </row>
        <row r="6504">
          <cell r="A6504" t="str">
            <v>354710070060NEF-0100+07500</v>
          </cell>
          <cell r="B6504" t="str">
            <v>X28</v>
          </cell>
          <cell r="C6504">
            <v>263246563</v>
          </cell>
          <cell r="D6504" t="str">
            <v>.75</v>
          </cell>
          <cell r="F6504">
            <v>3</v>
          </cell>
          <cell r="H6504">
            <v>0</v>
          </cell>
          <cell r="I6504">
            <v>4</v>
          </cell>
        </row>
        <row r="6505">
          <cell r="A6505" t="str">
            <v>354710070060NEF-0100+10000</v>
          </cell>
          <cell r="B6505" t="str">
            <v>X28</v>
          </cell>
          <cell r="C6505">
            <v>263246480</v>
          </cell>
          <cell r="D6505" t="str">
            <v>1.29</v>
          </cell>
          <cell r="E6505">
            <v>9</v>
          </cell>
          <cell r="H6505">
            <v>0</v>
          </cell>
          <cell r="I6505">
            <v>7</v>
          </cell>
        </row>
        <row r="6506">
          <cell r="A6506" t="str">
            <v>354710070060NEF-0100+12500</v>
          </cell>
          <cell r="B6506" t="str">
            <v>X28</v>
          </cell>
          <cell r="C6506">
            <v>263246407</v>
          </cell>
          <cell r="D6506" t="str">
            <v>1.5</v>
          </cell>
          <cell r="E6506">
            <v>6</v>
          </cell>
          <cell r="H6506">
            <v>0</v>
          </cell>
          <cell r="I6506">
            <v>4</v>
          </cell>
        </row>
        <row r="6507">
          <cell r="A6507" t="str">
            <v>354710070060NEF-0100+15000</v>
          </cell>
          <cell r="B6507" t="str">
            <v>X28</v>
          </cell>
          <cell r="C6507">
            <v>263246324</v>
          </cell>
          <cell r="D6507" t="str">
            <v>1.25</v>
          </cell>
          <cell r="E6507">
            <v>5</v>
          </cell>
          <cell r="H6507">
            <v>0</v>
          </cell>
          <cell r="I6507">
            <v>4</v>
          </cell>
        </row>
        <row r="6508">
          <cell r="A6508" t="str">
            <v>354710070060NEF-0100+17500</v>
          </cell>
          <cell r="B6508" t="str">
            <v>X28</v>
          </cell>
          <cell r="C6508">
            <v>263246241</v>
          </cell>
          <cell r="D6508" t="str">
            <v>1.5</v>
          </cell>
          <cell r="E6508">
            <v>6</v>
          </cell>
          <cell r="H6508">
            <v>0</v>
          </cell>
          <cell r="I6508">
            <v>4</v>
          </cell>
        </row>
        <row r="6509">
          <cell r="A6509" t="str">
            <v>354710070060NEF-0125+00000</v>
          </cell>
          <cell r="B6509" t="str">
            <v>X28</v>
          </cell>
          <cell r="C6509">
            <v>263246894</v>
          </cell>
          <cell r="D6509" t="str">
            <v>1.29</v>
          </cell>
          <cell r="E6509">
            <v>6</v>
          </cell>
          <cell r="F6509">
            <v>4</v>
          </cell>
          <cell r="H6509">
            <v>1</v>
          </cell>
          <cell r="I6509">
            <v>7</v>
          </cell>
        </row>
        <row r="6510">
          <cell r="A6510" t="str">
            <v>354710070060NEF-0125+02500</v>
          </cell>
          <cell r="B6510" t="str">
            <v>X28</v>
          </cell>
          <cell r="C6510">
            <v>263246811</v>
          </cell>
          <cell r="D6510" t="str">
            <v>1.57</v>
          </cell>
          <cell r="E6510">
            <v>11</v>
          </cell>
          <cell r="H6510">
            <v>0</v>
          </cell>
          <cell r="I6510">
            <v>7</v>
          </cell>
        </row>
        <row r="6511">
          <cell r="A6511" t="str">
            <v>354710070060NEF-0125+05000</v>
          </cell>
          <cell r="B6511" t="str">
            <v>X28</v>
          </cell>
          <cell r="C6511">
            <v>263246738</v>
          </cell>
          <cell r="D6511" t="str">
            <v>1.25</v>
          </cell>
          <cell r="E6511">
            <v>10</v>
          </cell>
          <cell r="F6511">
            <v>2</v>
          </cell>
          <cell r="H6511">
            <v>2</v>
          </cell>
          <cell r="I6511">
            <v>8</v>
          </cell>
        </row>
        <row r="6512">
          <cell r="A6512" t="str">
            <v>354710070060NEF-0125+07500</v>
          </cell>
          <cell r="B6512" t="str">
            <v>X28</v>
          </cell>
          <cell r="C6512">
            <v>263246654</v>
          </cell>
          <cell r="D6512" t="str">
            <v>1.17</v>
          </cell>
          <cell r="E6512">
            <v>7</v>
          </cell>
          <cell r="H6512">
            <v>0</v>
          </cell>
          <cell r="I6512">
            <v>6</v>
          </cell>
        </row>
        <row r="6513">
          <cell r="A6513" t="str">
            <v>354710070060NEF-0125+10000</v>
          </cell>
          <cell r="B6513" t="str">
            <v>X28</v>
          </cell>
          <cell r="C6513">
            <v>263246571</v>
          </cell>
          <cell r="D6513" t="str">
            <v>1.5</v>
          </cell>
          <cell r="E6513">
            <v>4</v>
          </cell>
          <cell r="F6513">
            <v>2</v>
          </cell>
          <cell r="H6513">
            <v>0</v>
          </cell>
          <cell r="I6513">
            <v>4</v>
          </cell>
        </row>
        <row r="6514">
          <cell r="A6514" t="str">
            <v>354710070060NEF-0125+12500</v>
          </cell>
          <cell r="B6514" t="str">
            <v>X28</v>
          </cell>
          <cell r="C6514">
            <v>263246498</v>
          </cell>
          <cell r="D6514" t="str">
            <v>2.4</v>
          </cell>
          <cell r="E6514">
            <v>12</v>
          </cell>
          <cell r="H6514">
            <v>0</v>
          </cell>
          <cell r="I6514">
            <v>5</v>
          </cell>
        </row>
        <row r="6515">
          <cell r="A6515" t="str">
            <v>354710070060NEF-0125+15000</v>
          </cell>
          <cell r="B6515" t="str">
            <v>X28</v>
          </cell>
          <cell r="C6515">
            <v>263246415</v>
          </cell>
          <cell r="D6515" t="str">
            <v>1.5</v>
          </cell>
          <cell r="E6515">
            <v>6</v>
          </cell>
          <cell r="H6515">
            <v>0</v>
          </cell>
          <cell r="I6515">
            <v>4</v>
          </cell>
        </row>
        <row r="6516">
          <cell r="A6516" t="str">
            <v>354710070060NEF-0125+17500</v>
          </cell>
          <cell r="B6516" t="str">
            <v>X28</v>
          </cell>
          <cell r="C6516">
            <v>263246332</v>
          </cell>
          <cell r="D6516" t="str">
            <v>2.67</v>
          </cell>
          <cell r="E6516">
            <v>8</v>
          </cell>
          <cell r="H6516">
            <v>0</v>
          </cell>
          <cell r="I6516">
            <v>3</v>
          </cell>
        </row>
        <row r="6517">
          <cell r="A6517" t="str">
            <v>354710070060NEF-0125+20000</v>
          </cell>
          <cell r="B6517" t="str">
            <v>X28</v>
          </cell>
          <cell r="C6517">
            <v>263246258</v>
          </cell>
          <cell r="D6517" t="str">
            <v>1.5</v>
          </cell>
          <cell r="E6517">
            <v>7</v>
          </cell>
          <cell r="H6517">
            <v>1</v>
          </cell>
          <cell r="I6517">
            <v>4</v>
          </cell>
        </row>
        <row r="6518">
          <cell r="A6518" t="str">
            <v>354710070060NEF-0150+00000</v>
          </cell>
          <cell r="B6518" t="str">
            <v>X28</v>
          </cell>
          <cell r="C6518">
            <v>263246985</v>
          </cell>
          <cell r="D6518" t="str">
            <v>1.5</v>
          </cell>
          <cell r="E6518">
            <v>13</v>
          </cell>
          <cell r="H6518">
            <v>1</v>
          </cell>
          <cell r="I6518">
            <v>8</v>
          </cell>
        </row>
        <row r="6519">
          <cell r="A6519" t="str">
            <v>354710070060NEF-0150+02500</v>
          </cell>
          <cell r="B6519" t="str">
            <v>X28</v>
          </cell>
          <cell r="C6519">
            <v>263246902</v>
          </cell>
          <cell r="D6519" t="str">
            <v>1.6</v>
          </cell>
          <cell r="E6519">
            <v>2</v>
          </cell>
          <cell r="F6519">
            <v>6</v>
          </cell>
          <cell r="H6519">
            <v>0</v>
          </cell>
          <cell r="I6519">
            <v>5</v>
          </cell>
        </row>
        <row r="6520">
          <cell r="A6520" t="str">
            <v>354710070060NEF-0150+05000</v>
          </cell>
          <cell r="B6520" t="str">
            <v>X28</v>
          </cell>
          <cell r="C6520">
            <v>263246829</v>
          </cell>
          <cell r="D6520" t="str">
            <v>1.43</v>
          </cell>
          <cell r="E6520">
            <v>10</v>
          </cell>
          <cell r="H6520">
            <v>0</v>
          </cell>
          <cell r="I6520">
            <v>7</v>
          </cell>
        </row>
        <row r="6521">
          <cell r="A6521" t="str">
            <v>354710070060NEF-0150+07500</v>
          </cell>
          <cell r="B6521" t="str">
            <v>X28</v>
          </cell>
          <cell r="C6521">
            <v>263246746</v>
          </cell>
          <cell r="D6521" t="str">
            <v>1.17</v>
          </cell>
          <cell r="E6521">
            <v>4</v>
          </cell>
          <cell r="F6521">
            <v>3</v>
          </cell>
          <cell r="H6521">
            <v>0</v>
          </cell>
          <cell r="I6521">
            <v>6</v>
          </cell>
        </row>
        <row r="6522">
          <cell r="A6522" t="str">
            <v>354710070060NEF-0150+10000</v>
          </cell>
          <cell r="B6522" t="str">
            <v>X28</v>
          </cell>
          <cell r="C6522">
            <v>263246662</v>
          </cell>
          <cell r="D6522" t="str">
            <v>1.5</v>
          </cell>
          <cell r="E6522">
            <v>6</v>
          </cell>
          <cell r="H6522">
            <v>0</v>
          </cell>
          <cell r="I6522">
            <v>4</v>
          </cell>
        </row>
        <row r="6523">
          <cell r="A6523" t="str">
            <v>354710070060NEF-0150+12500</v>
          </cell>
          <cell r="B6523" t="str">
            <v>X28</v>
          </cell>
          <cell r="C6523">
            <v>263246589</v>
          </cell>
          <cell r="D6523">
            <v>1</v>
          </cell>
          <cell r="E6523">
            <v>4</v>
          </cell>
          <cell r="H6523">
            <v>0</v>
          </cell>
          <cell r="I6523">
            <v>4</v>
          </cell>
        </row>
        <row r="6524">
          <cell r="A6524" t="str">
            <v>354710070060NEF-0150+15000</v>
          </cell>
          <cell r="B6524" t="str">
            <v>X28</v>
          </cell>
          <cell r="C6524">
            <v>263246506</v>
          </cell>
          <cell r="D6524" t="str">
            <v>1.25</v>
          </cell>
          <cell r="E6524">
            <v>5</v>
          </cell>
          <cell r="H6524">
            <v>0</v>
          </cell>
          <cell r="I6524">
            <v>4</v>
          </cell>
        </row>
        <row r="6525">
          <cell r="A6525" t="str">
            <v>354710070060NEF-0150+17500</v>
          </cell>
          <cell r="B6525" t="str">
            <v>X28</v>
          </cell>
          <cell r="C6525">
            <v>263246423</v>
          </cell>
          <cell r="D6525" t="str">
            <v>1.25</v>
          </cell>
          <cell r="E6525">
            <v>5</v>
          </cell>
          <cell r="H6525">
            <v>0</v>
          </cell>
          <cell r="I6525">
            <v>4</v>
          </cell>
        </row>
        <row r="6526">
          <cell r="A6526" t="str">
            <v>354710070060NEF-0150+20000</v>
          </cell>
          <cell r="B6526" t="str">
            <v>X28</v>
          </cell>
          <cell r="C6526">
            <v>263246340</v>
          </cell>
          <cell r="D6526" t="str">
            <v>1.25</v>
          </cell>
          <cell r="E6526">
            <v>5</v>
          </cell>
          <cell r="H6526">
            <v>0</v>
          </cell>
          <cell r="I6526">
            <v>4</v>
          </cell>
        </row>
        <row r="6527">
          <cell r="A6527" t="str">
            <v>354710070060NEF-0175+00000</v>
          </cell>
          <cell r="B6527" t="str">
            <v>X28</v>
          </cell>
          <cell r="C6527">
            <v>263247074</v>
          </cell>
          <cell r="D6527" t="str">
            <v>1.43</v>
          </cell>
          <cell r="E6527">
            <v>11</v>
          </cell>
          <cell r="H6527">
            <v>1</v>
          </cell>
          <cell r="I6527">
            <v>7</v>
          </cell>
        </row>
        <row r="6528">
          <cell r="A6528" t="str">
            <v>354710070060NEF-0175+02500</v>
          </cell>
          <cell r="B6528" t="str">
            <v>X28</v>
          </cell>
          <cell r="C6528">
            <v>263246993</v>
          </cell>
          <cell r="D6528" t="str">
            <v>1.14</v>
          </cell>
          <cell r="E6528">
            <v>7</v>
          </cell>
          <cell r="F6528">
            <v>2</v>
          </cell>
          <cell r="H6528">
            <v>1</v>
          </cell>
          <cell r="I6528">
            <v>7</v>
          </cell>
        </row>
        <row r="6529">
          <cell r="A6529" t="str">
            <v>354710070060NEF-0175+05000</v>
          </cell>
          <cell r="B6529" t="str">
            <v>X28</v>
          </cell>
          <cell r="C6529">
            <v>263246910</v>
          </cell>
          <cell r="D6529" t="str">
            <v>1.86</v>
          </cell>
          <cell r="E6529">
            <v>13</v>
          </cell>
          <cell r="H6529">
            <v>0</v>
          </cell>
          <cell r="I6529">
            <v>7</v>
          </cell>
        </row>
        <row r="6530">
          <cell r="A6530" t="str">
            <v>354710070060NEF-0175+07500</v>
          </cell>
          <cell r="B6530" t="str">
            <v>X28</v>
          </cell>
          <cell r="C6530">
            <v>263246837</v>
          </cell>
          <cell r="D6530">
            <v>1</v>
          </cell>
          <cell r="E6530">
            <v>7</v>
          </cell>
          <cell r="H6530">
            <v>0</v>
          </cell>
          <cell r="I6530">
            <v>7</v>
          </cell>
        </row>
        <row r="6531">
          <cell r="A6531" t="str">
            <v>354710070060NEF-0175+10000</v>
          </cell>
          <cell r="B6531" t="str">
            <v>X28</v>
          </cell>
          <cell r="C6531">
            <v>263246753</v>
          </cell>
          <cell r="D6531" t="str">
            <v>2.25</v>
          </cell>
          <cell r="E6531">
            <v>9</v>
          </cell>
          <cell r="H6531">
            <v>0</v>
          </cell>
          <cell r="I6531">
            <v>4</v>
          </cell>
        </row>
        <row r="6532">
          <cell r="A6532" t="str">
            <v>354710070060NEF-0175+12500</v>
          </cell>
          <cell r="B6532" t="str">
            <v>X28</v>
          </cell>
          <cell r="C6532">
            <v>263246670</v>
          </cell>
          <cell r="D6532" t="str">
            <v>1.25</v>
          </cell>
          <cell r="E6532">
            <v>6</v>
          </cell>
          <cell r="H6532">
            <v>1</v>
          </cell>
          <cell r="I6532">
            <v>4</v>
          </cell>
        </row>
        <row r="6533">
          <cell r="A6533" t="str">
            <v>354710070060NEF-0175+15000</v>
          </cell>
          <cell r="B6533" t="str">
            <v>X28</v>
          </cell>
          <cell r="C6533">
            <v>263246597</v>
          </cell>
          <cell r="D6533" t="str">
            <v>1.25</v>
          </cell>
          <cell r="E6533">
            <v>5</v>
          </cell>
          <cell r="H6533">
            <v>0</v>
          </cell>
          <cell r="I6533">
            <v>4</v>
          </cell>
        </row>
        <row r="6534">
          <cell r="A6534" t="str">
            <v>354710070060NEF-0175+17500</v>
          </cell>
          <cell r="B6534" t="str">
            <v>X28</v>
          </cell>
          <cell r="C6534">
            <v>263246514</v>
          </cell>
          <cell r="D6534" t="str">
            <v>1.25</v>
          </cell>
          <cell r="E6534">
            <v>2</v>
          </cell>
          <cell r="F6534">
            <v>3</v>
          </cell>
          <cell r="H6534">
            <v>0</v>
          </cell>
          <cell r="I6534">
            <v>4</v>
          </cell>
        </row>
        <row r="6535">
          <cell r="A6535" t="str">
            <v>354710070060NEF-0175+20000</v>
          </cell>
          <cell r="B6535" t="str">
            <v>X28</v>
          </cell>
          <cell r="C6535">
            <v>263246431</v>
          </cell>
          <cell r="D6535" t="str">
            <v>1.4</v>
          </cell>
          <cell r="E6535">
            <v>7</v>
          </cell>
          <cell r="H6535">
            <v>0</v>
          </cell>
          <cell r="I6535">
            <v>5</v>
          </cell>
        </row>
        <row r="6536">
          <cell r="A6536" t="str">
            <v>354710070060NEF-0200+00000</v>
          </cell>
          <cell r="B6536" t="str">
            <v>X28</v>
          </cell>
          <cell r="C6536">
            <v>263247165</v>
          </cell>
          <cell r="D6536">
            <v>1</v>
          </cell>
          <cell r="E6536">
            <v>6</v>
          </cell>
          <cell r="H6536">
            <v>0</v>
          </cell>
          <cell r="I6536">
            <v>6</v>
          </cell>
        </row>
        <row r="6537">
          <cell r="A6537" t="str">
            <v>354710070060NEF-0200+02500</v>
          </cell>
          <cell r="B6537" t="str">
            <v>X28</v>
          </cell>
          <cell r="C6537">
            <v>263247082</v>
          </cell>
          <cell r="D6537" t="str">
            <v>1.83</v>
          </cell>
          <cell r="E6537">
            <v>11</v>
          </cell>
          <cell r="H6537">
            <v>0</v>
          </cell>
          <cell r="I6537">
            <v>6</v>
          </cell>
        </row>
        <row r="6538">
          <cell r="A6538" t="str">
            <v>354710070060NEF-0200+05000</v>
          </cell>
          <cell r="B6538" t="str">
            <v>X28</v>
          </cell>
          <cell r="C6538">
            <v>263247009</v>
          </cell>
          <cell r="D6538" t="str">
            <v>1.5</v>
          </cell>
          <cell r="E6538">
            <v>7</v>
          </cell>
          <cell r="F6538">
            <v>7</v>
          </cell>
          <cell r="H6538">
            <v>2</v>
          </cell>
          <cell r="I6538">
            <v>8</v>
          </cell>
        </row>
        <row r="6539">
          <cell r="A6539" t="str">
            <v>354710070060NEF-0200+07500</v>
          </cell>
          <cell r="B6539" t="str">
            <v>X28</v>
          </cell>
          <cell r="C6539">
            <v>263246928</v>
          </cell>
          <cell r="D6539" t="str">
            <v>1.14</v>
          </cell>
          <cell r="E6539">
            <v>8</v>
          </cell>
          <cell r="H6539">
            <v>0</v>
          </cell>
          <cell r="I6539">
            <v>7</v>
          </cell>
        </row>
        <row r="6540">
          <cell r="A6540" t="str">
            <v>354710070060NEF-0200+10000</v>
          </cell>
          <cell r="B6540" t="str">
            <v>X28</v>
          </cell>
          <cell r="C6540">
            <v>263246845</v>
          </cell>
          <cell r="D6540" t="str">
            <v>1.2</v>
          </cell>
          <cell r="E6540">
            <v>6</v>
          </cell>
          <cell r="H6540">
            <v>0</v>
          </cell>
          <cell r="I6540">
            <v>5</v>
          </cell>
        </row>
        <row r="6541">
          <cell r="A6541" t="str">
            <v>354710070060NEF-0200+12500</v>
          </cell>
          <cell r="B6541" t="str">
            <v>X28</v>
          </cell>
          <cell r="C6541">
            <v>263246761</v>
          </cell>
          <cell r="D6541" t="str">
            <v>1.5</v>
          </cell>
          <cell r="E6541">
            <v>6</v>
          </cell>
          <cell r="H6541">
            <v>0</v>
          </cell>
          <cell r="I6541">
            <v>4</v>
          </cell>
        </row>
        <row r="6542">
          <cell r="A6542" t="str">
            <v>354710070060NEF-0200+15000</v>
          </cell>
          <cell r="B6542" t="str">
            <v>X28</v>
          </cell>
          <cell r="C6542">
            <v>263246688</v>
          </cell>
          <cell r="D6542" t="str">
            <v>1.25</v>
          </cell>
          <cell r="E6542">
            <v>5</v>
          </cell>
          <cell r="H6542">
            <v>0</v>
          </cell>
          <cell r="I6542">
            <v>4</v>
          </cell>
        </row>
        <row r="6543">
          <cell r="A6543" t="str">
            <v>354710070060NEF-0200+17500</v>
          </cell>
          <cell r="B6543" t="str">
            <v>X28</v>
          </cell>
          <cell r="C6543">
            <v>263246605</v>
          </cell>
          <cell r="D6543" t="str">
            <v>1.25</v>
          </cell>
          <cell r="E6543">
            <v>3</v>
          </cell>
          <cell r="F6543">
            <v>2</v>
          </cell>
          <cell r="H6543">
            <v>0</v>
          </cell>
          <cell r="I6543">
            <v>4</v>
          </cell>
        </row>
        <row r="6544">
          <cell r="A6544" t="str">
            <v>354710070060NEF-0200+20000</v>
          </cell>
          <cell r="B6544" t="str">
            <v>X28</v>
          </cell>
          <cell r="C6544">
            <v>263246522</v>
          </cell>
          <cell r="D6544" t="str">
            <v>1.4</v>
          </cell>
          <cell r="E6544">
            <v>7</v>
          </cell>
          <cell r="H6544">
            <v>0</v>
          </cell>
          <cell r="I6544">
            <v>5</v>
          </cell>
        </row>
        <row r="6545">
          <cell r="A6545" t="str">
            <v>354710070060NEF-0225+00000</v>
          </cell>
          <cell r="B6545" t="str">
            <v>X28</v>
          </cell>
          <cell r="C6545">
            <v>263247256</v>
          </cell>
          <cell r="D6545" t="str">
            <v>1.57</v>
          </cell>
          <cell r="E6545">
            <v>12</v>
          </cell>
          <cell r="H6545">
            <v>1</v>
          </cell>
          <cell r="I6545">
            <v>7</v>
          </cell>
        </row>
        <row r="6546">
          <cell r="A6546" t="str">
            <v>354710070060NEF-0225+02500</v>
          </cell>
          <cell r="B6546" t="str">
            <v>X28</v>
          </cell>
          <cell r="C6546">
            <v>263247173</v>
          </cell>
          <cell r="D6546" t="str">
            <v>1.29</v>
          </cell>
          <cell r="E6546">
            <v>6</v>
          </cell>
          <cell r="F6546">
            <v>4</v>
          </cell>
          <cell r="H6546">
            <v>1</v>
          </cell>
          <cell r="I6546">
            <v>7</v>
          </cell>
        </row>
        <row r="6547">
          <cell r="A6547" t="str">
            <v>354710070060NEF-0225+05000</v>
          </cell>
          <cell r="B6547" t="str">
            <v>X28</v>
          </cell>
          <cell r="C6547">
            <v>263247090</v>
          </cell>
          <cell r="D6547">
            <v>1</v>
          </cell>
          <cell r="E6547">
            <v>6</v>
          </cell>
          <cell r="F6547">
            <v>2</v>
          </cell>
          <cell r="H6547">
            <v>1</v>
          </cell>
          <cell r="I6547">
            <v>7</v>
          </cell>
        </row>
        <row r="6548">
          <cell r="A6548" t="str">
            <v>354710070060NEF-0225+07500</v>
          </cell>
          <cell r="B6548" t="str">
            <v>X28</v>
          </cell>
          <cell r="C6548">
            <v>263247017</v>
          </cell>
          <cell r="D6548">
            <v>1</v>
          </cell>
          <cell r="E6548">
            <v>9</v>
          </cell>
          <cell r="H6548">
            <v>1</v>
          </cell>
          <cell r="I6548">
            <v>8</v>
          </cell>
        </row>
        <row r="6549">
          <cell r="A6549" t="str">
            <v>354710070060NEF-0225+10000</v>
          </cell>
          <cell r="B6549" t="str">
            <v>X28</v>
          </cell>
          <cell r="C6549">
            <v>263246936</v>
          </cell>
          <cell r="D6549" t="str">
            <v>1.2</v>
          </cell>
          <cell r="E6549">
            <v>7</v>
          </cell>
          <cell r="H6549">
            <v>1</v>
          </cell>
          <cell r="I6549">
            <v>5</v>
          </cell>
        </row>
        <row r="6550">
          <cell r="A6550" t="str">
            <v>354710070060NEF-0225+12500</v>
          </cell>
          <cell r="B6550" t="str">
            <v>X28</v>
          </cell>
          <cell r="C6550">
            <v>263246852</v>
          </cell>
          <cell r="D6550" t="str">
            <v>2.25</v>
          </cell>
          <cell r="E6550">
            <v>9</v>
          </cell>
          <cell r="H6550">
            <v>0</v>
          </cell>
          <cell r="I6550">
            <v>4</v>
          </cell>
        </row>
        <row r="6551">
          <cell r="A6551" t="str">
            <v>354710070060NEF-0225+15000</v>
          </cell>
          <cell r="B6551" t="str">
            <v>X28</v>
          </cell>
          <cell r="C6551">
            <v>263246779</v>
          </cell>
          <cell r="D6551" t="str">
            <v>1.5</v>
          </cell>
          <cell r="E6551">
            <v>4</v>
          </cell>
          <cell r="F6551">
            <v>2</v>
          </cell>
          <cell r="H6551">
            <v>0</v>
          </cell>
          <cell r="I6551">
            <v>4</v>
          </cell>
        </row>
        <row r="6552">
          <cell r="A6552" t="str">
            <v>354710070060NEF-0225+17500</v>
          </cell>
          <cell r="B6552" t="str">
            <v>X28</v>
          </cell>
          <cell r="C6552">
            <v>263246696</v>
          </cell>
          <cell r="D6552" t="str">
            <v>1.5</v>
          </cell>
          <cell r="E6552">
            <v>6</v>
          </cell>
          <cell r="H6552">
            <v>0</v>
          </cell>
          <cell r="I6552">
            <v>4</v>
          </cell>
        </row>
        <row r="6553">
          <cell r="A6553" t="str">
            <v>354710070060NEF-0225+20000</v>
          </cell>
          <cell r="B6553" t="str">
            <v>X28</v>
          </cell>
          <cell r="C6553">
            <v>263246613</v>
          </cell>
          <cell r="D6553" t="str">
            <v>1.25</v>
          </cell>
          <cell r="E6553">
            <v>3</v>
          </cell>
          <cell r="F6553">
            <v>2</v>
          </cell>
          <cell r="H6553">
            <v>0</v>
          </cell>
          <cell r="I6553">
            <v>4</v>
          </cell>
        </row>
        <row r="6554">
          <cell r="A6554" t="str">
            <v>354710070060NEF-0250+00000</v>
          </cell>
          <cell r="B6554" t="str">
            <v>X28</v>
          </cell>
          <cell r="C6554">
            <v>263247348</v>
          </cell>
          <cell r="D6554" t="str">
            <v>1.57</v>
          </cell>
          <cell r="E6554">
            <v>12</v>
          </cell>
          <cell r="H6554">
            <v>1</v>
          </cell>
          <cell r="I6554">
            <v>7</v>
          </cell>
        </row>
        <row r="6555">
          <cell r="A6555" t="str">
            <v>354710070060NEF-0250+02500</v>
          </cell>
          <cell r="B6555" t="str">
            <v>X28</v>
          </cell>
          <cell r="C6555">
            <v>263247264</v>
          </cell>
          <cell r="D6555" t="str">
            <v>2.75</v>
          </cell>
          <cell r="E6555">
            <v>11</v>
          </cell>
          <cell r="H6555">
            <v>0</v>
          </cell>
          <cell r="I6555">
            <v>4</v>
          </cell>
        </row>
        <row r="6556">
          <cell r="A6556" t="str">
            <v>354710070060NEF-0250+05000</v>
          </cell>
          <cell r="B6556" t="str">
            <v>X28</v>
          </cell>
          <cell r="C6556">
            <v>263247181</v>
          </cell>
          <cell r="D6556" t="str">
            <v>1.33</v>
          </cell>
          <cell r="E6556">
            <v>8</v>
          </cell>
          <cell r="H6556">
            <v>0</v>
          </cell>
          <cell r="I6556">
            <v>6</v>
          </cell>
        </row>
        <row r="6557">
          <cell r="A6557" t="str">
            <v>354710070060NEF-0250+07500</v>
          </cell>
          <cell r="B6557" t="str">
            <v>X28</v>
          </cell>
          <cell r="C6557">
            <v>263247108</v>
          </cell>
          <cell r="D6557" t="str">
            <v>1.29</v>
          </cell>
          <cell r="E6557">
            <v>9</v>
          </cell>
          <cell r="H6557">
            <v>0</v>
          </cell>
          <cell r="I6557">
            <v>7</v>
          </cell>
        </row>
        <row r="6558">
          <cell r="A6558" t="str">
            <v>354710070060NEF-0250+10000</v>
          </cell>
          <cell r="B6558" t="str">
            <v>X28</v>
          </cell>
          <cell r="C6558">
            <v>263247025</v>
          </cell>
          <cell r="D6558" t="str">
            <v>1.29</v>
          </cell>
          <cell r="E6558">
            <v>5</v>
          </cell>
          <cell r="F6558">
            <v>4</v>
          </cell>
          <cell r="H6558">
            <v>0</v>
          </cell>
          <cell r="I6558">
            <v>7</v>
          </cell>
        </row>
        <row r="6559">
          <cell r="A6559" t="str">
            <v>354710070060NEF-0250+12500</v>
          </cell>
          <cell r="B6559" t="str">
            <v>X28</v>
          </cell>
          <cell r="C6559">
            <v>263246944</v>
          </cell>
          <cell r="D6559">
            <v>1</v>
          </cell>
          <cell r="E6559">
            <v>4</v>
          </cell>
          <cell r="H6559">
            <v>0</v>
          </cell>
          <cell r="I6559">
            <v>4</v>
          </cell>
        </row>
        <row r="6560">
          <cell r="A6560" t="str">
            <v>354710070060NEF-0250+15000</v>
          </cell>
          <cell r="B6560" t="str">
            <v>X28</v>
          </cell>
          <cell r="C6560">
            <v>263246860</v>
          </cell>
          <cell r="D6560" t="str">
            <v>1.25</v>
          </cell>
          <cell r="E6560">
            <v>3</v>
          </cell>
          <cell r="F6560">
            <v>2</v>
          </cell>
          <cell r="H6560">
            <v>0</v>
          </cell>
          <cell r="I6560">
            <v>4</v>
          </cell>
        </row>
        <row r="6561">
          <cell r="A6561" t="str">
            <v>354710070060NEF-0250+17500</v>
          </cell>
          <cell r="B6561" t="str">
            <v>X28</v>
          </cell>
          <cell r="C6561">
            <v>263246787</v>
          </cell>
          <cell r="D6561">
            <v>1</v>
          </cell>
          <cell r="E6561">
            <v>4</v>
          </cell>
          <cell r="H6561">
            <v>0</v>
          </cell>
          <cell r="I6561">
            <v>4</v>
          </cell>
        </row>
        <row r="6562">
          <cell r="A6562" t="str">
            <v>354710070060NEF-0250+20000</v>
          </cell>
          <cell r="B6562" t="str">
            <v>X28</v>
          </cell>
          <cell r="C6562">
            <v>263246704</v>
          </cell>
          <cell r="D6562" t="str">
            <v>1.25</v>
          </cell>
          <cell r="E6562">
            <v>5</v>
          </cell>
          <cell r="H6562">
            <v>0</v>
          </cell>
          <cell r="I6562">
            <v>4</v>
          </cell>
        </row>
        <row r="6563">
          <cell r="A6563" t="str">
            <v>354710070060NEF-0275+00000</v>
          </cell>
          <cell r="B6563" t="str">
            <v>X28</v>
          </cell>
          <cell r="C6563">
            <v>263247439</v>
          </cell>
          <cell r="D6563" t="str">
            <v>1.14</v>
          </cell>
          <cell r="E6563">
            <v>8</v>
          </cell>
          <cell r="H6563">
            <v>0</v>
          </cell>
          <cell r="I6563">
            <v>7</v>
          </cell>
        </row>
        <row r="6564">
          <cell r="A6564" t="str">
            <v>354710070060NEF-0275+02500</v>
          </cell>
          <cell r="B6564" t="str">
            <v>X28</v>
          </cell>
          <cell r="C6564">
            <v>263247355</v>
          </cell>
          <cell r="D6564" t="str">
            <v>2.43</v>
          </cell>
          <cell r="E6564">
            <v>17</v>
          </cell>
          <cell r="H6564">
            <v>0</v>
          </cell>
          <cell r="I6564">
            <v>7</v>
          </cell>
        </row>
        <row r="6565">
          <cell r="A6565" t="str">
            <v>354710070060NEF-0275+05000</v>
          </cell>
          <cell r="B6565" t="str">
            <v>X28</v>
          </cell>
          <cell r="C6565">
            <v>263247272</v>
          </cell>
          <cell r="D6565" t="str">
            <v>2.4</v>
          </cell>
          <cell r="E6565">
            <v>12</v>
          </cell>
          <cell r="H6565">
            <v>0</v>
          </cell>
          <cell r="I6565">
            <v>5</v>
          </cell>
        </row>
        <row r="6566">
          <cell r="A6566" t="str">
            <v>354710070060NEF-0275+07500</v>
          </cell>
          <cell r="B6566" t="str">
            <v>X28</v>
          </cell>
          <cell r="C6566">
            <v>263247199</v>
          </cell>
          <cell r="D6566" t="str">
            <v>1.5</v>
          </cell>
          <cell r="E6566">
            <v>6</v>
          </cell>
          <cell r="H6566">
            <v>0</v>
          </cell>
          <cell r="I6566">
            <v>4</v>
          </cell>
        </row>
        <row r="6567">
          <cell r="A6567" t="str">
            <v>354710070060NEF-0275+10000</v>
          </cell>
          <cell r="B6567" t="str">
            <v>X28</v>
          </cell>
          <cell r="C6567">
            <v>263247116</v>
          </cell>
          <cell r="D6567" t="str">
            <v>1.4</v>
          </cell>
          <cell r="E6567">
            <v>5</v>
          </cell>
          <cell r="F6567">
            <v>2</v>
          </cell>
          <cell r="H6567">
            <v>0</v>
          </cell>
          <cell r="I6567">
            <v>5</v>
          </cell>
        </row>
        <row r="6568">
          <cell r="A6568" t="str">
            <v>354710070060NEF-0275+12500</v>
          </cell>
          <cell r="B6568" t="str">
            <v>X28</v>
          </cell>
          <cell r="C6568">
            <v>263247033</v>
          </cell>
          <cell r="D6568" t="str">
            <v>1.5</v>
          </cell>
          <cell r="E6568">
            <v>6</v>
          </cell>
          <cell r="H6568">
            <v>0</v>
          </cell>
          <cell r="I6568">
            <v>4</v>
          </cell>
        </row>
        <row r="6569">
          <cell r="A6569" t="str">
            <v>354710070060NEF-0275+15000</v>
          </cell>
          <cell r="B6569" t="str">
            <v>X28</v>
          </cell>
          <cell r="C6569">
            <v>263246951</v>
          </cell>
          <cell r="D6569">
            <v>1</v>
          </cell>
          <cell r="E6569">
            <v>4</v>
          </cell>
          <cell r="H6569">
            <v>0</v>
          </cell>
          <cell r="I6569">
            <v>4</v>
          </cell>
        </row>
        <row r="6570">
          <cell r="A6570" t="str">
            <v>354710070060NEF-0275+17500</v>
          </cell>
          <cell r="B6570" t="str">
            <v>X28</v>
          </cell>
          <cell r="C6570">
            <v>263246878</v>
          </cell>
          <cell r="D6570" t="str">
            <v>1.75</v>
          </cell>
          <cell r="E6570">
            <v>7</v>
          </cell>
          <cell r="H6570">
            <v>0</v>
          </cell>
          <cell r="I6570">
            <v>4</v>
          </cell>
        </row>
        <row r="6571">
          <cell r="A6571" t="str">
            <v>354710070060NEF-0275+20000</v>
          </cell>
          <cell r="B6571" t="str">
            <v>X28</v>
          </cell>
          <cell r="C6571">
            <v>263246795</v>
          </cell>
          <cell r="D6571" t="str">
            <v>1.25</v>
          </cell>
          <cell r="E6571">
            <v>5</v>
          </cell>
          <cell r="H6571">
            <v>0</v>
          </cell>
          <cell r="I6571">
            <v>4</v>
          </cell>
        </row>
        <row r="6572">
          <cell r="A6572" t="str">
            <v>354710070060NEF-0300+00000</v>
          </cell>
          <cell r="B6572" t="str">
            <v>X28</v>
          </cell>
          <cell r="C6572">
            <v>263247520</v>
          </cell>
          <cell r="D6572">
            <v>1</v>
          </cell>
          <cell r="E6572">
            <v>7</v>
          </cell>
          <cell r="H6572">
            <v>1</v>
          </cell>
          <cell r="I6572">
            <v>6</v>
          </cell>
        </row>
        <row r="6573">
          <cell r="A6573" t="str">
            <v>354710070060NEF-0300+02500</v>
          </cell>
          <cell r="B6573" t="str">
            <v>X28</v>
          </cell>
          <cell r="C6573">
            <v>263247447</v>
          </cell>
          <cell r="D6573" t="str">
            <v>1.4</v>
          </cell>
          <cell r="E6573">
            <v>6</v>
          </cell>
          <cell r="F6573">
            <v>2</v>
          </cell>
          <cell r="H6573">
            <v>1</v>
          </cell>
          <cell r="I6573">
            <v>5</v>
          </cell>
        </row>
        <row r="6574">
          <cell r="A6574" t="str">
            <v>354710070060NEF-0300+05000</v>
          </cell>
          <cell r="B6574" t="str">
            <v>X28</v>
          </cell>
          <cell r="C6574">
            <v>263247363</v>
          </cell>
          <cell r="D6574" t="str">
            <v>1.29</v>
          </cell>
          <cell r="F6574">
            <v>10</v>
          </cell>
          <cell r="H6574">
            <v>1</v>
          </cell>
          <cell r="I6574">
            <v>7</v>
          </cell>
        </row>
        <row r="6575">
          <cell r="A6575" t="str">
            <v>354710070060NEF-0300+07500</v>
          </cell>
          <cell r="B6575" t="str">
            <v>X28</v>
          </cell>
          <cell r="C6575">
            <v>263247280</v>
          </cell>
          <cell r="D6575" t="str">
            <v>1.75</v>
          </cell>
          <cell r="E6575">
            <v>7</v>
          </cell>
          <cell r="H6575">
            <v>0</v>
          </cell>
          <cell r="I6575">
            <v>4</v>
          </cell>
        </row>
        <row r="6576">
          <cell r="A6576" t="str">
            <v>354710070060NEF-0300+10000</v>
          </cell>
          <cell r="B6576" t="str">
            <v>X28</v>
          </cell>
          <cell r="C6576">
            <v>263247207</v>
          </cell>
          <cell r="D6576">
            <v>1</v>
          </cell>
          <cell r="E6576">
            <v>4</v>
          </cell>
          <cell r="H6576">
            <v>0</v>
          </cell>
          <cell r="I6576">
            <v>4</v>
          </cell>
        </row>
        <row r="6577">
          <cell r="A6577" t="str">
            <v>354710070060NEF-0300+12500</v>
          </cell>
          <cell r="B6577" t="str">
            <v>X28</v>
          </cell>
          <cell r="C6577">
            <v>263247124</v>
          </cell>
          <cell r="D6577">
            <v>2</v>
          </cell>
          <cell r="E6577">
            <v>8</v>
          </cell>
          <cell r="H6577">
            <v>0</v>
          </cell>
          <cell r="I6577">
            <v>4</v>
          </cell>
        </row>
        <row r="6578">
          <cell r="A6578" t="str">
            <v>354710070060NEF-0300+15000</v>
          </cell>
          <cell r="B6578" t="str">
            <v>X28</v>
          </cell>
          <cell r="C6578">
            <v>263247041</v>
          </cell>
          <cell r="D6578">
            <v>1</v>
          </cell>
          <cell r="E6578">
            <v>4</v>
          </cell>
          <cell r="H6578">
            <v>0</v>
          </cell>
          <cell r="I6578">
            <v>4</v>
          </cell>
        </row>
        <row r="6579">
          <cell r="A6579" t="str">
            <v>354710070060NEF-0300+17500</v>
          </cell>
          <cell r="B6579" t="str">
            <v>X28</v>
          </cell>
          <cell r="C6579">
            <v>263246969</v>
          </cell>
          <cell r="D6579" t="str">
            <v>1.25</v>
          </cell>
          <cell r="E6579">
            <v>5</v>
          </cell>
          <cell r="H6579">
            <v>0</v>
          </cell>
          <cell r="I6579">
            <v>4</v>
          </cell>
        </row>
        <row r="6580">
          <cell r="A6580" t="str">
            <v>354710070060NEF-0300+20000</v>
          </cell>
          <cell r="B6580" t="str">
            <v>X28</v>
          </cell>
          <cell r="C6580">
            <v>263246886</v>
          </cell>
          <cell r="D6580" t="str">
            <v>1.25</v>
          </cell>
          <cell r="E6580">
            <v>5</v>
          </cell>
          <cell r="H6580">
            <v>0</v>
          </cell>
          <cell r="I6580">
            <v>4</v>
          </cell>
        </row>
        <row r="6581">
          <cell r="A6581" t="str">
            <v>354710070060NEF-0325+00000</v>
          </cell>
          <cell r="B6581" t="str">
            <v>X28</v>
          </cell>
          <cell r="C6581">
            <v>263247611</v>
          </cell>
          <cell r="D6581" t="str">
            <v>1.25</v>
          </cell>
          <cell r="E6581">
            <v>5</v>
          </cell>
          <cell r="H6581">
            <v>0</v>
          </cell>
          <cell r="I6581">
            <v>4</v>
          </cell>
        </row>
        <row r="6582">
          <cell r="A6582" t="str">
            <v>354710070060NEF-0325+02500</v>
          </cell>
          <cell r="B6582" t="str">
            <v>X28</v>
          </cell>
          <cell r="C6582">
            <v>263247538</v>
          </cell>
          <cell r="D6582">
            <v>1</v>
          </cell>
          <cell r="E6582">
            <v>5</v>
          </cell>
          <cell r="H6582">
            <v>0</v>
          </cell>
          <cell r="I6582">
            <v>5</v>
          </cell>
        </row>
        <row r="6583">
          <cell r="A6583" t="str">
            <v>354710070060NEF-0325+05000</v>
          </cell>
          <cell r="B6583" t="str">
            <v>X28</v>
          </cell>
          <cell r="C6583">
            <v>263247454</v>
          </cell>
          <cell r="D6583" t="str">
            <v>1.29</v>
          </cell>
          <cell r="E6583">
            <v>10</v>
          </cell>
          <cell r="H6583">
            <v>1</v>
          </cell>
          <cell r="I6583">
            <v>7</v>
          </cell>
        </row>
        <row r="6584">
          <cell r="A6584" t="str">
            <v>354710070060NEF-0325+07500</v>
          </cell>
          <cell r="B6584" t="str">
            <v>X28</v>
          </cell>
          <cell r="C6584">
            <v>263247371</v>
          </cell>
          <cell r="D6584" t="str">
            <v>1.4</v>
          </cell>
          <cell r="E6584">
            <v>5</v>
          </cell>
          <cell r="F6584">
            <v>3</v>
          </cell>
          <cell r="H6584">
            <v>1</v>
          </cell>
          <cell r="I6584">
            <v>5</v>
          </cell>
        </row>
        <row r="6585">
          <cell r="A6585" t="str">
            <v>354710070060NEF-0325+10000</v>
          </cell>
          <cell r="B6585" t="str">
            <v>X28</v>
          </cell>
          <cell r="C6585">
            <v>263247298</v>
          </cell>
          <cell r="D6585" t="str">
            <v>1.2</v>
          </cell>
          <cell r="E6585">
            <v>6</v>
          </cell>
          <cell r="H6585">
            <v>0</v>
          </cell>
          <cell r="I6585">
            <v>5</v>
          </cell>
        </row>
        <row r="6586">
          <cell r="A6586" t="str">
            <v>354710070060NEF-0325+12500</v>
          </cell>
          <cell r="B6586" t="str">
            <v>X28</v>
          </cell>
          <cell r="C6586">
            <v>263247215</v>
          </cell>
          <cell r="D6586" t="str">
            <v>1.5</v>
          </cell>
          <cell r="E6586">
            <v>6</v>
          </cell>
          <cell r="H6586">
            <v>0</v>
          </cell>
          <cell r="I6586">
            <v>4</v>
          </cell>
        </row>
        <row r="6587">
          <cell r="A6587" t="str">
            <v>354710070060NEF-0325+15000</v>
          </cell>
          <cell r="B6587" t="str">
            <v>X28</v>
          </cell>
          <cell r="C6587">
            <v>263247132</v>
          </cell>
          <cell r="D6587" t="str">
            <v>1.5</v>
          </cell>
          <cell r="E6587">
            <v>6</v>
          </cell>
          <cell r="H6587">
            <v>0</v>
          </cell>
          <cell r="I6587">
            <v>4</v>
          </cell>
        </row>
        <row r="6588">
          <cell r="A6588" t="str">
            <v>354710070060NEF-0325+17500</v>
          </cell>
          <cell r="B6588" t="str">
            <v>X28</v>
          </cell>
          <cell r="C6588">
            <v>263247058</v>
          </cell>
          <cell r="D6588" t="str">
            <v>1.67</v>
          </cell>
          <cell r="E6588">
            <v>5</v>
          </cell>
          <cell r="H6588">
            <v>0</v>
          </cell>
          <cell r="I6588">
            <v>3</v>
          </cell>
        </row>
        <row r="6589">
          <cell r="A6589" t="str">
            <v>354710070060NEF-0325+20000</v>
          </cell>
          <cell r="B6589" t="str">
            <v>X28</v>
          </cell>
          <cell r="C6589">
            <v>263246977</v>
          </cell>
          <cell r="D6589" t="str">
            <v>1.75</v>
          </cell>
          <cell r="E6589">
            <v>7</v>
          </cell>
          <cell r="H6589">
            <v>0</v>
          </cell>
          <cell r="I6589">
            <v>4</v>
          </cell>
        </row>
        <row r="6590">
          <cell r="A6590" t="str">
            <v>354710070060NEF-0350+00000</v>
          </cell>
          <cell r="B6590" t="str">
            <v>X28</v>
          </cell>
          <cell r="C6590">
            <v>263247702</v>
          </cell>
          <cell r="D6590" t="str">
            <v>1.2</v>
          </cell>
          <cell r="E6590">
            <v>6</v>
          </cell>
          <cell r="F6590">
            <v>2</v>
          </cell>
          <cell r="H6590">
            <v>2</v>
          </cell>
          <cell r="I6590">
            <v>5</v>
          </cell>
        </row>
        <row r="6591">
          <cell r="A6591" t="str">
            <v>354710070060NEF-0350+02500</v>
          </cell>
          <cell r="B6591" t="str">
            <v>X28</v>
          </cell>
          <cell r="C6591">
            <v>263247629</v>
          </cell>
          <cell r="D6591" t="str">
            <v>1.5</v>
          </cell>
          <cell r="E6591">
            <v>6</v>
          </cell>
          <cell r="H6591">
            <v>0</v>
          </cell>
          <cell r="I6591">
            <v>4</v>
          </cell>
        </row>
        <row r="6592">
          <cell r="A6592" t="str">
            <v>354710070060NEF-0350+05000</v>
          </cell>
          <cell r="B6592" t="str">
            <v>X28</v>
          </cell>
          <cell r="C6592">
            <v>263247546</v>
          </cell>
          <cell r="D6592" t="str">
            <v>1.2</v>
          </cell>
          <cell r="E6592">
            <v>6</v>
          </cell>
          <cell r="H6592">
            <v>0</v>
          </cell>
          <cell r="I6592">
            <v>5</v>
          </cell>
        </row>
        <row r="6593">
          <cell r="A6593" t="str">
            <v>354710070060NEF-0350+07500</v>
          </cell>
          <cell r="B6593" t="str">
            <v>X28</v>
          </cell>
          <cell r="C6593">
            <v>263247462</v>
          </cell>
          <cell r="D6593" t="str">
            <v>1.4</v>
          </cell>
          <cell r="E6593">
            <v>7</v>
          </cell>
          <cell r="H6593">
            <v>0</v>
          </cell>
          <cell r="I6593">
            <v>5</v>
          </cell>
        </row>
        <row r="6594">
          <cell r="A6594" t="str">
            <v>354710070060NEF-0350+10000</v>
          </cell>
          <cell r="B6594" t="str">
            <v>X28</v>
          </cell>
          <cell r="C6594">
            <v>263247389</v>
          </cell>
          <cell r="D6594">
            <v>1</v>
          </cell>
          <cell r="E6594">
            <v>3</v>
          </cell>
          <cell r="F6594">
            <v>1</v>
          </cell>
          <cell r="H6594">
            <v>0</v>
          </cell>
          <cell r="I6594">
            <v>4</v>
          </cell>
        </row>
        <row r="6595">
          <cell r="A6595" t="str">
            <v>354710070060NEF-0350+12500</v>
          </cell>
          <cell r="B6595" t="str">
            <v>X28</v>
          </cell>
          <cell r="C6595">
            <v>263247306</v>
          </cell>
          <cell r="D6595">
            <v>1</v>
          </cell>
          <cell r="E6595">
            <v>4</v>
          </cell>
          <cell r="H6595">
            <v>0</v>
          </cell>
          <cell r="I6595">
            <v>4</v>
          </cell>
        </row>
        <row r="6596">
          <cell r="A6596" t="str">
            <v>354710070060NEF-0350+15000</v>
          </cell>
          <cell r="B6596" t="str">
            <v>X28</v>
          </cell>
          <cell r="C6596">
            <v>263247223</v>
          </cell>
          <cell r="D6596" t="str">
            <v>1.5</v>
          </cell>
          <cell r="E6596">
            <v>6</v>
          </cell>
          <cell r="H6596">
            <v>0</v>
          </cell>
          <cell r="I6596">
            <v>4</v>
          </cell>
        </row>
        <row r="6597">
          <cell r="A6597" t="str">
            <v>354710070060NEF-0350+17500</v>
          </cell>
          <cell r="B6597" t="str">
            <v>X28</v>
          </cell>
          <cell r="C6597">
            <v>263247140</v>
          </cell>
          <cell r="D6597" t="str">
            <v>1.33</v>
          </cell>
          <cell r="E6597">
            <v>4</v>
          </cell>
          <cell r="H6597">
            <v>0</v>
          </cell>
          <cell r="I6597">
            <v>3</v>
          </cell>
        </row>
        <row r="6598">
          <cell r="A6598" t="str">
            <v>354710070060NEF-0350+20000</v>
          </cell>
          <cell r="B6598" t="str">
            <v>X28</v>
          </cell>
          <cell r="C6598">
            <v>263247066</v>
          </cell>
          <cell r="D6598" t="str">
            <v>1.5</v>
          </cell>
          <cell r="E6598">
            <v>6</v>
          </cell>
          <cell r="H6598">
            <v>0</v>
          </cell>
          <cell r="I6598">
            <v>4</v>
          </cell>
        </row>
        <row r="6599">
          <cell r="A6599" t="str">
            <v>354710070060NEF-0375+00000</v>
          </cell>
          <cell r="B6599" t="str">
            <v>X28</v>
          </cell>
          <cell r="C6599">
            <v>263247793</v>
          </cell>
          <cell r="D6599">
            <v>1</v>
          </cell>
          <cell r="E6599">
            <v>5</v>
          </cell>
          <cell r="H6599">
            <v>0</v>
          </cell>
          <cell r="I6599">
            <v>5</v>
          </cell>
        </row>
        <row r="6600">
          <cell r="A6600" t="str">
            <v>354710070060NEF-0375+02500</v>
          </cell>
          <cell r="B6600" t="str">
            <v>X28</v>
          </cell>
          <cell r="C6600">
            <v>263247710</v>
          </cell>
          <cell r="D6600" t="str">
            <v>1.5</v>
          </cell>
          <cell r="E6600">
            <v>4</v>
          </cell>
          <cell r="F6600">
            <v>2</v>
          </cell>
          <cell r="H6600">
            <v>0</v>
          </cell>
          <cell r="I6600">
            <v>4</v>
          </cell>
        </row>
        <row r="6601">
          <cell r="A6601" t="str">
            <v>354710070060NEF-0375+05000</v>
          </cell>
          <cell r="B6601" t="str">
            <v>X28</v>
          </cell>
          <cell r="C6601">
            <v>263247637</v>
          </cell>
          <cell r="D6601" t="str">
            <v>1.25</v>
          </cell>
          <cell r="E6601">
            <v>7</v>
          </cell>
          <cell r="F6601">
            <v>4</v>
          </cell>
          <cell r="H6601">
            <v>1</v>
          </cell>
          <cell r="I6601">
            <v>8</v>
          </cell>
        </row>
        <row r="6602">
          <cell r="A6602" t="str">
            <v>354710070060NEF-0375+07500</v>
          </cell>
          <cell r="B6602" t="str">
            <v>X28</v>
          </cell>
          <cell r="C6602">
            <v>263247553</v>
          </cell>
          <cell r="D6602" t="str">
            <v>1.5</v>
          </cell>
          <cell r="E6602">
            <v>4</v>
          </cell>
          <cell r="F6602">
            <v>2</v>
          </cell>
          <cell r="H6602">
            <v>0</v>
          </cell>
          <cell r="I6602">
            <v>4</v>
          </cell>
        </row>
        <row r="6603">
          <cell r="A6603" t="str">
            <v>354710070060NEF-0375+10000</v>
          </cell>
          <cell r="B6603" t="str">
            <v>X28</v>
          </cell>
          <cell r="C6603">
            <v>263247470</v>
          </cell>
          <cell r="D6603" t="str">
            <v>1.5</v>
          </cell>
          <cell r="E6603">
            <v>6</v>
          </cell>
          <cell r="H6603">
            <v>0</v>
          </cell>
          <cell r="I6603">
            <v>4</v>
          </cell>
        </row>
        <row r="6604">
          <cell r="A6604" t="str">
            <v>354710070060NEF-0375+12500</v>
          </cell>
          <cell r="B6604" t="str">
            <v>X28</v>
          </cell>
          <cell r="C6604">
            <v>263247397</v>
          </cell>
          <cell r="D6604" t="str">
            <v>1.25</v>
          </cell>
          <cell r="E6604">
            <v>5</v>
          </cell>
          <cell r="H6604">
            <v>0</v>
          </cell>
          <cell r="I6604">
            <v>4</v>
          </cell>
        </row>
        <row r="6605">
          <cell r="A6605" t="str">
            <v>354710070060NEF-0375+15000</v>
          </cell>
          <cell r="B6605" t="str">
            <v>X28</v>
          </cell>
          <cell r="C6605">
            <v>263247314</v>
          </cell>
          <cell r="D6605" t="str">
            <v>1.25</v>
          </cell>
          <cell r="E6605">
            <v>5</v>
          </cell>
          <cell r="H6605">
            <v>0</v>
          </cell>
          <cell r="I6605">
            <v>4</v>
          </cell>
        </row>
        <row r="6606">
          <cell r="A6606" t="str">
            <v>354710070060NEF-0375+17500</v>
          </cell>
          <cell r="B6606" t="str">
            <v>X28</v>
          </cell>
          <cell r="C6606">
            <v>263247231</v>
          </cell>
          <cell r="D6606" t="str">
            <v>1.25</v>
          </cell>
          <cell r="E6606">
            <v>5</v>
          </cell>
          <cell r="H6606">
            <v>0</v>
          </cell>
          <cell r="I6606">
            <v>4</v>
          </cell>
        </row>
        <row r="6607">
          <cell r="A6607" t="str">
            <v>354710070060NEF-0375+20000</v>
          </cell>
          <cell r="B6607" t="str">
            <v>X28</v>
          </cell>
          <cell r="C6607">
            <v>263247157</v>
          </cell>
          <cell r="D6607" t="str">
            <v>1.75</v>
          </cell>
          <cell r="E6607">
            <v>7</v>
          </cell>
          <cell r="H6607">
            <v>0</v>
          </cell>
          <cell r="I6607">
            <v>4</v>
          </cell>
        </row>
        <row r="6608">
          <cell r="A6608" t="str">
            <v>354710070060NEF-0400+00000</v>
          </cell>
          <cell r="B6608" t="str">
            <v>X28</v>
          </cell>
          <cell r="C6608">
            <v>263247884</v>
          </cell>
          <cell r="D6608" t="str">
            <v>1.5</v>
          </cell>
          <cell r="E6608">
            <v>6</v>
          </cell>
          <cell r="H6608">
            <v>0</v>
          </cell>
          <cell r="I6608">
            <v>4</v>
          </cell>
        </row>
        <row r="6609">
          <cell r="A6609" t="str">
            <v>354710070060NEF-0400+02500</v>
          </cell>
          <cell r="B6609" t="str">
            <v>X28</v>
          </cell>
          <cell r="C6609">
            <v>263247801</v>
          </cell>
          <cell r="D6609" t="str">
            <v>1.25</v>
          </cell>
          <cell r="E6609">
            <v>5</v>
          </cell>
          <cell r="H6609">
            <v>0</v>
          </cell>
          <cell r="I6609">
            <v>4</v>
          </cell>
        </row>
        <row r="6610">
          <cell r="A6610" t="str">
            <v>354710070060NEF-0400+05000</v>
          </cell>
          <cell r="B6610" t="str">
            <v>X28</v>
          </cell>
          <cell r="C6610">
            <v>263247728</v>
          </cell>
          <cell r="D6610" t="str">
            <v>1.75</v>
          </cell>
          <cell r="E6610">
            <v>7</v>
          </cell>
          <cell r="H6610">
            <v>0</v>
          </cell>
          <cell r="I6610">
            <v>4</v>
          </cell>
        </row>
        <row r="6611">
          <cell r="A6611" t="str">
            <v>354710070060NEF-0400+07500</v>
          </cell>
          <cell r="B6611" t="str">
            <v>X28</v>
          </cell>
          <cell r="C6611">
            <v>263247645</v>
          </cell>
          <cell r="D6611" t="str">
            <v>1.33</v>
          </cell>
          <cell r="E6611">
            <v>4</v>
          </cell>
          <cell r="H6611">
            <v>0</v>
          </cell>
          <cell r="I6611">
            <v>3</v>
          </cell>
        </row>
        <row r="6612">
          <cell r="A6612" t="str">
            <v>354710070060NEF-0400+10000</v>
          </cell>
          <cell r="B6612" t="str">
            <v>X28</v>
          </cell>
          <cell r="C6612">
            <v>263247561</v>
          </cell>
          <cell r="D6612" t="str">
            <v>1.25</v>
          </cell>
          <cell r="E6612">
            <v>5</v>
          </cell>
          <cell r="H6612">
            <v>0</v>
          </cell>
          <cell r="I6612">
            <v>4</v>
          </cell>
        </row>
        <row r="6613">
          <cell r="A6613" t="str">
            <v>354710070060NEF-0400+12500</v>
          </cell>
          <cell r="B6613" t="str">
            <v>X28</v>
          </cell>
          <cell r="C6613">
            <v>263247488</v>
          </cell>
          <cell r="D6613">
            <v>2</v>
          </cell>
          <cell r="E6613">
            <v>6</v>
          </cell>
          <cell r="H6613">
            <v>0</v>
          </cell>
          <cell r="I6613">
            <v>3</v>
          </cell>
        </row>
        <row r="6614">
          <cell r="A6614" t="str">
            <v>354710070060NEF-0400+15000</v>
          </cell>
          <cell r="B6614" t="str">
            <v>X28</v>
          </cell>
          <cell r="C6614">
            <v>263247405</v>
          </cell>
          <cell r="D6614" t="str">
            <v>1.5</v>
          </cell>
          <cell r="E6614">
            <v>3</v>
          </cell>
          <cell r="F6614">
            <v>3</v>
          </cell>
          <cell r="H6614">
            <v>0</v>
          </cell>
          <cell r="I6614">
            <v>4</v>
          </cell>
        </row>
        <row r="6615">
          <cell r="A6615" t="str">
            <v>354710070060NEF-0400+17500</v>
          </cell>
          <cell r="B6615" t="str">
            <v>X28</v>
          </cell>
          <cell r="C6615">
            <v>263247322</v>
          </cell>
          <cell r="D6615" t="str">
            <v>1.5</v>
          </cell>
          <cell r="E6615">
            <v>6</v>
          </cell>
          <cell r="H6615">
            <v>0</v>
          </cell>
          <cell r="I6615">
            <v>4</v>
          </cell>
        </row>
        <row r="6616">
          <cell r="A6616" t="str">
            <v>354710070060NEF-0400+20000</v>
          </cell>
          <cell r="B6616" t="str">
            <v>X28</v>
          </cell>
          <cell r="C6616">
            <v>263247249</v>
          </cell>
          <cell r="D6616" t="str">
            <v>1.5</v>
          </cell>
          <cell r="E6616">
            <v>6</v>
          </cell>
          <cell r="H6616">
            <v>0</v>
          </cell>
          <cell r="I6616">
            <v>4</v>
          </cell>
        </row>
        <row r="6617">
          <cell r="A6617" t="str">
            <v>354710070060NEF-0425+00000</v>
          </cell>
          <cell r="B6617" t="str">
            <v>X28</v>
          </cell>
          <cell r="C6617">
            <v>263247975</v>
          </cell>
          <cell r="D6617" t="str">
            <v>1.25</v>
          </cell>
          <cell r="E6617">
            <v>5</v>
          </cell>
          <cell r="H6617">
            <v>0</v>
          </cell>
          <cell r="I6617">
            <v>4</v>
          </cell>
        </row>
        <row r="6618">
          <cell r="A6618" t="str">
            <v>354710070060NEF-0425+02500</v>
          </cell>
          <cell r="B6618" t="str">
            <v>X28</v>
          </cell>
          <cell r="C6618">
            <v>263247892</v>
          </cell>
          <cell r="D6618" t="str">
            <v>1.5</v>
          </cell>
          <cell r="E6618">
            <v>6</v>
          </cell>
          <cell r="H6618">
            <v>0</v>
          </cell>
          <cell r="I6618">
            <v>4</v>
          </cell>
        </row>
        <row r="6619">
          <cell r="A6619" t="str">
            <v>354710070060NEF-0425+05000</v>
          </cell>
          <cell r="B6619" t="str">
            <v>X28</v>
          </cell>
          <cell r="C6619">
            <v>263247819</v>
          </cell>
          <cell r="D6619" t="str">
            <v>.8</v>
          </cell>
          <cell r="E6619">
            <v>4</v>
          </cell>
          <cell r="H6619">
            <v>0</v>
          </cell>
          <cell r="I6619">
            <v>5</v>
          </cell>
        </row>
        <row r="6620">
          <cell r="A6620" t="str">
            <v>354710070060NEF-0425+07500</v>
          </cell>
          <cell r="B6620" t="str">
            <v>X28</v>
          </cell>
          <cell r="C6620">
            <v>263247736</v>
          </cell>
          <cell r="D6620" t="str">
            <v>1.75</v>
          </cell>
          <cell r="E6620">
            <v>7</v>
          </cell>
          <cell r="H6620">
            <v>0</v>
          </cell>
          <cell r="I6620">
            <v>4</v>
          </cell>
        </row>
        <row r="6621">
          <cell r="A6621" t="str">
            <v>354710070060NEF-0425+10000</v>
          </cell>
          <cell r="B6621" t="str">
            <v>X28</v>
          </cell>
          <cell r="C6621">
            <v>263247652</v>
          </cell>
          <cell r="D6621" t="str">
            <v>1.5</v>
          </cell>
          <cell r="E6621">
            <v>6</v>
          </cell>
          <cell r="H6621">
            <v>0</v>
          </cell>
          <cell r="I6621">
            <v>4</v>
          </cell>
        </row>
        <row r="6622">
          <cell r="A6622" t="str">
            <v>354710070060NEF-0425+12500</v>
          </cell>
          <cell r="B6622" t="str">
            <v>X28</v>
          </cell>
          <cell r="C6622">
            <v>263247579</v>
          </cell>
          <cell r="D6622" t="str">
            <v>1.5</v>
          </cell>
          <cell r="E6622">
            <v>6</v>
          </cell>
          <cell r="H6622">
            <v>0</v>
          </cell>
          <cell r="I6622">
            <v>4</v>
          </cell>
        </row>
        <row r="6623">
          <cell r="A6623" t="str">
            <v>354710070060NEF-0425+15000</v>
          </cell>
          <cell r="B6623" t="str">
            <v>X28</v>
          </cell>
          <cell r="C6623">
            <v>263247496</v>
          </cell>
          <cell r="D6623" t="str">
            <v>1.5</v>
          </cell>
          <cell r="E6623">
            <v>6</v>
          </cell>
          <cell r="H6623">
            <v>0</v>
          </cell>
          <cell r="I6623">
            <v>4</v>
          </cell>
        </row>
        <row r="6624">
          <cell r="A6624" t="str">
            <v>354710070060NEF-0425+17500</v>
          </cell>
          <cell r="B6624" t="str">
            <v>X28</v>
          </cell>
          <cell r="C6624">
            <v>263247413</v>
          </cell>
          <cell r="D6624">
            <v>2</v>
          </cell>
          <cell r="E6624">
            <v>6</v>
          </cell>
          <cell r="H6624">
            <v>0</v>
          </cell>
          <cell r="I6624">
            <v>3</v>
          </cell>
        </row>
        <row r="6625">
          <cell r="A6625" t="str">
            <v>354710070060NEF-0425+20000</v>
          </cell>
          <cell r="B6625" t="str">
            <v>X28</v>
          </cell>
          <cell r="C6625">
            <v>263247330</v>
          </cell>
          <cell r="D6625" t="str">
            <v>1.25</v>
          </cell>
          <cell r="E6625">
            <v>5</v>
          </cell>
          <cell r="H6625">
            <v>0</v>
          </cell>
          <cell r="I6625">
            <v>4</v>
          </cell>
        </row>
        <row r="6626">
          <cell r="A6626" t="str">
            <v>354710070060NEF-0450+00000</v>
          </cell>
          <cell r="B6626" t="str">
            <v>X28</v>
          </cell>
          <cell r="C6626">
            <v>263248056</v>
          </cell>
          <cell r="D6626" t="str">
            <v>1.5</v>
          </cell>
          <cell r="E6626">
            <v>6</v>
          </cell>
          <cell r="H6626">
            <v>0</v>
          </cell>
          <cell r="I6626">
            <v>4</v>
          </cell>
        </row>
        <row r="6627">
          <cell r="A6627" t="str">
            <v>354710070060NEF-0450+02500</v>
          </cell>
          <cell r="B6627" t="str">
            <v>X28</v>
          </cell>
          <cell r="C6627">
            <v>263247983</v>
          </cell>
          <cell r="D6627" t="str">
            <v>1.25</v>
          </cell>
          <cell r="E6627">
            <v>5</v>
          </cell>
          <cell r="H6627">
            <v>0</v>
          </cell>
          <cell r="I6627">
            <v>4</v>
          </cell>
        </row>
        <row r="6628">
          <cell r="A6628" t="str">
            <v>354710070060NEF-0450+05000</v>
          </cell>
          <cell r="B6628" t="str">
            <v>X28</v>
          </cell>
          <cell r="C6628">
            <v>263247900</v>
          </cell>
          <cell r="D6628" t="str">
            <v>1.5</v>
          </cell>
          <cell r="E6628">
            <v>6</v>
          </cell>
          <cell r="H6628">
            <v>0</v>
          </cell>
          <cell r="I6628">
            <v>4</v>
          </cell>
        </row>
        <row r="6629">
          <cell r="A6629" t="str">
            <v>354710070060NEF-0450+07500</v>
          </cell>
          <cell r="B6629" t="str">
            <v>X28</v>
          </cell>
          <cell r="C6629">
            <v>263247827</v>
          </cell>
          <cell r="D6629" t="str">
            <v>1.5</v>
          </cell>
          <cell r="E6629">
            <v>6</v>
          </cell>
          <cell r="H6629">
            <v>0</v>
          </cell>
          <cell r="I6629">
            <v>4</v>
          </cell>
        </row>
        <row r="6630">
          <cell r="A6630" t="str">
            <v>354710070060NEF-0450+10000</v>
          </cell>
          <cell r="B6630" t="str">
            <v>X28</v>
          </cell>
          <cell r="C6630">
            <v>263247744</v>
          </cell>
          <cell r="D6630" t="str">
            <v>1.5</v>
          </cell>
          <cell r="E6630">
            <v>6</v>
          </cell>
          <cell r="H6630">
            <v>0</v>
          </cell>
          <cell r="I6630">
            <v>4</v>
          </cell>
        </row>
        <row r="6631">
          <cell r="A6631" t="str">
            <v>354710070060NEF-0450+12500</v>
          </cell>
          <cell r="B6631" t="str">
            <v>X28</v>
          </cell>
          <cell r="C6631">
            <v>263247660</v>
          </cell>
          <cell r="D6631">
            <v>2</v>
          </cell>
          <cell r="E6631">
            <v>6</v>
          </cell>
          <cell r="H6631">
            <v>0</v>
          </cell>
          <cell r="I6631">
            <v>3</v>
          </cell>
        </row>
        <row r="6632">
          <cell r="A6632" t="str">
            <v>354710070060NEF-0450+15000</v>
          </cell>
          <cell r="B6632" t="str">
            <v>X28</v>
          </cell>
          <cell r="C6632">
            <v>263247587</v>
          </cell>
          <cell r="D6632" t="str">
            <v>1.25</v>
          </cell>
          <cell r="E6632">
            <v>5</v>
          </cell>
          <cell r="H6632">
            <v>0</v>
          </cell>
          <cell r="I6632">
            <v>4</v>
          </cell>
        </row>
        <row r="6633">
          <cell r="A6633" t="str">
            <v>354710070060NEF-0450+17500</v>
          </cell>
          <cell r="B6633" t="str">
            <v>X28</v>
          </cell>
          <cell r="C6633">
            <v>263247504</v>
          </cell>
          <cell r="D6633">
            <v>1</v>
          </cell>
          <cell r="E6633">
            <v>3</v>
          </cell>
          <cell r="H6633">
            <v>0</v>
          </cell>
          <cell r="I6633">
            <v>3</v>
          </cell>
        </row>
        <row r="6634">
          <cell r="A6634" t="str">
            <v>354710070060NEF-0450+20000</v>
          </cell>
          <cell r="B6634" t="str">
            <v>X28</v>
          </cell>
          <cell r="C6634">
            <v>263247421</v>
          </cell>
          <cell r="D6634" t="str">
            <v>1.75</v>
          </cell>
          <cell r="E6634">
            <v>7</v>
          </cell>
          <cell r="H6634">
            <v>0</v>
          </cell>
          <cell r="I6634">
            <v>4</v>
          </cell>
        </row>
        <row r="6635">
          <cell r="A6635" t="str">
            <v>354710070060NEF-0475+00000</v>
          </cell>
          <cell r="B6635" t="str">
            <v>X28</v>
          </cell>
          <cell r="C6635">
            <v>263248122</v>
          </cell>
          <cell r="D6635" t="str">
            <v>1.5</v>
          </cell>
          <cell r="E6635">
            <v>6</v>
          </cell>
          <cell r="H6635">
            <v>0</v>
          </cell>
          <cell r="I6635">
            <v>4</v>
          </cell>
        </row>
        <row r="6636">
          <cell r="A6636" t="str">
            <v>354710070060NEF-0475+02500</v>
          </cell>
          <cell r="B6636" t="str">
            <v>X28</v>
          </cell>
          <cell r="C6636">
            <v>263248064</v>
          </cell>
          <cell r="D6636">
            <v>1</v>
          </cell>
          <cell r="E6636">
            <v>4</v>
          </cell>
          <cell r="H6636">
            <v>0</v>
          </cell>
          <cell r="I6636">
            <v>4</v>
          </cell>
        </row>
        <row r="6637">
          <cell r="A6637" t="str">
            <v>354710070060NEF-0475+05000</v>
          </cell>
          <cell r="B6637" t="str">
            <v>X28</v>
          </cell>
          <cell r="C6637">
            <v>263247991</v>
          </cell>
          <cell r="D6637">
            <v>1</v>
          </cell>
          <cell r="E6637">
            <v>4</v>
          </cell>
          <cell r="H6637">
            <v>0</v>
          </cell>
          <cell r="I6637">
            <v>4</v>
          </cell>
        </row>
        <row r="6638">
          <cell r="A6638" t="str">
            <v>354710070060NEF-0475+07500</v>
          </cell>
          <cell r="B6638" t="str">
            <v>X28</v>
          </cell>
          <cell r="C6638">
            <v>263247918</v>
          </cell>
          <cell r="D6638" t="str">
            <v>1.5</v>
          </cell>
          <cell r="E6638">
            <v>6</v>
          </cell>
          <cell r="H6638">
            <v>0</v>
          </cell>
          <cell r="I6638">
            <v>4</v>
          </cell>
        </row>
        <row r="6639">
          <cell r="A6639" t="str">
            <v>354710070060NEF-0475+10000</v>
          </cell>
          <cell r="B6639" t="str">
            <v>X28</v>
          </cell>
          <cell r="C6639">
            <v>263247835</v>
          </cell>
          <cell r="D6639" t="str">
            <v>1.75</v>
          </cell>
          <cell r="E6639">
            <v>7</v>
          </cell>
          <cell r="H6639">
            <v>0</v>
          </cell>
          <cell r="I6639">
            <v>4</v>
          </cell>
        </row>
        <row r="6640">
          <cell r="A6640" t="str">
            <v>354710070060NEF-0475+12500</v>
          </cell>
          <cell r="B6640" t="str">
            <v>X28</v>
          </cell>
          <cell r="C6640">
            <v>263247751</v>
          </cell>
          <cell r="D6640" t="str">
            <v>1.75</v>
          </cell>
          <cell r="E6640">
            <v>7</v>
          </cell>
          <cell r="H6640">
            <v>0</v>
          </cell>
          <cell r="I6640">
            <v>4</v>
          </cell>
        </row>
        <row r="6641">
          <cell r="A6641" t="str">
            <v>354710070060NEF-0475+15000</v>
          </cell>
          <cell r="B6641" t="str">
            <v>X28</v>
          </cell>
          <cell r="C6641">
            <v>263247678</v>
          </cell>
          <cell r="D6641" t="str">
            <v>1.25</v>
          </cell>
          <cell r="E6641">
            <v>3</v>
          </cell>
          <cell r="F6641">
            <v>2</v>
          </cell>
          <cell r="H6641">
            <v>0</v>
          </cell>
          <cell r="I6641">
            <v>4</v>
          </cell>
        </row>
        <row r="6642">
          <cell r="A6642" t="str">
            <v>354710070060NEF-0475+17500</v>
          </cell>
          <cell r="B6642" t="str">
            <v>X28</v>
          </cell>
          <cell r="C6642">
            <v>263247595</v>
          </cell>
          <cell r="D6642">
            <v>2</v>
          </cell>
          <cell r="E6642">
            <v>6</v>
          </cell>
          <cell r="H6642">
            <v>0</v>
          </cell>
          <cell r="I6642">
            <v>3</v>
          </cell>
        </row>
        <row r="6643">
          <cell r="A6643" t="str">
            <v>354710070060NEF-0475+20000</v>
          </cell>
          <cell r="B6643" t="str">
            <v>X28</v>
          </cell>
          <cell r="C6643">
            <v>263247512</v>
          </cell>
          <cell r="D6643" t="str">
            <v>1.25</v>
          </cell>
          <cell r="E6643">
            <v>5</v>
          </cell>
          <cell r="H6643">
            <v>0</v>
          </cell>
          <cell r="I6643">
            <v>4</v>
          </cell>
        </row>
        <row r="6644">
          <cell r="A6644" t="str">
            <v>354710070060NEF-0500+00000</v>
          </cell>
          <cell r="B6644" t="str">
            <v>X28</v>
          </cell>
          <cell r="C6644">
            <v>263248189</v>
          </cell>
          <cell r="D6644" t="str">
            <v>1.75</v>
          </cell>
          <cell r="E6644">
            <v>7</v>
          </cell>
          <cell r="H6644">
            <v>0</v>
          </cell>
          <cell r="I6644">
            <v>4</v>
          </cell>
        </row>
        <row r="6645">
          <cell r="A6645" t="str">
            <v>354710070060NEF-0500+02500</v>
          </cell>
          <cell r="B6645" t="str">
            <v>X28</v>
          </cell>
          <cell r="C6645">
            <v>263248130</v>
          </cell>
          <cell r="D6645" t="str">
            <v>1.25</v>
          </cell>
          <cell r="E6645">
            <v>5</v>
          </cell>
          <cell r="H6645">
            <v>0</v>
          </cell>
          <cell r="I6645">
            <v>4</v>
          </cell>
        </row>
        <row r="6646">
          <cell r="A6646" t="str">
            <v>354710070060NEF-0500+05000</v>
          </cell>
          <cell r="B6646" t="str">
            <v>X28</v>
          </cell>
          <cell r="C6646">
            <v>263248072</v>
          </cell>
          <cell r="D6646">
            <v>1</v>
          </cell>
          <cell r="E6646">
            <v>4</v>
          </cell>
          <cell r="H6646">
            <v>0</v>
          </cell>
          <cell r="I6646">
            <v>4</v>
          </cell>
        </row>
        <row r="6647">
          <cell r="A6647" t="str">
            <v>354710070060NEF-0500+07500</v>
          </cell>
          <cell r="B6647" t="str">
            <v>X28</v>
          </cell>
          <cell r="C6647">
            <v>263248007</v>
          </cell>
          <cell r="D6647" t="str">
            <v>1.75</v>
          </cell>
          <cell r="E6647">
            <v>7</v>
          </cell>
          <cell r="H6647">
            <v>0</v>
          </cell>
          <cell r="I6647">
            <v>4</v>
          </cell>
        </row>
        <row r="6648">
          <cell r="A6648" t="str">
            <v>354710070060NEF-0500+10000</v>
          </cell>
          <cell r="B6648" t="str">
            <v>X28</v>
          </cell>
          <cell r="C6648">
            <v>263247926</v>
          </cell>
          <cell r="D6648" t="str">
            <v>1.5</v>
          </cell>
          <cell r="E6648">
            <v>6</v>
          </cell>
          <cell r="H6648">
            <v>0</v>
          </cell>
          <cell r="I6648">
            <v>4</v>
          </cell>
        </row>
        <row r="6649">
          <cell r="A6649" t="str">
            <v>354710070060NEF-0500+12500</v>
          </cell>
          <cell r="B6649" t="str">
            <v>X28</v>
          </cell>
          <cell r="C6649">
            <v>263247843</v>
          </cell>
          <cell r="D6649">
            <v>2</v>
          </cell>
          <cell r="E6649">
            <v>6</v>
          </cell>
          <cell r="H6649">
            <v>0</v>
          </cell>
          <cell r="I6649">
            <v>3</v>
          </cell>
        </row>
        <row r="6650">
          <cell r="A6650" t="str">
            <v>354710070060NEF-0500+15000</v>
          </cell>
          <cell r="B6650" t="str">
            <v>X28</v>
          </cell>
          <cell r="C6650">
            <v>263247769</v>
          </cell>
          <cell r="D6650" t="str">
            <v>1.2</v>
          </cell>
          <cell r="E6650">
            <v>6</v>
          </cell>
          <cell r="H6650">
            <v>0</v>
          </cell>
          <cell r="I6650">
            <v>5</v>
          </cell>
        </row>
        <row r="6651">
          <cell r="A6651" t="str">
            <v>354710070060NEF-0500+17500</v>
          </cell>
          <cell r="B6651" t="str">
            <v>X28</v>
          </cell>
          <cell r="C6651">
            <v>263247686</v>
          </cell>
          <cell r="D6651" t="str">
            <v>1.67</v>
          </cell>
          <cell r="E6651">
            <v>5</v>
          </cell>
          <cell r="H6651">
            <v>0</v>
          </cell>
          <cell r="I6651">
            <v>3</v>
          </cell>
        </row>
        <row r="6652">
          <cell r="A6652" t="str">
            <v>354710070060NEF-0500+20000</v>
          </cell>
          <cell r="B6652" t="str">
            <v>X28</v>
          </cell>
          <cell r="C6652">
            <v>263247603</v>
          </cell>
          <cell r="D6652" t="str">
            <v>1.75</v>
          </cell>
          <cell r="E6652">
            <v>7</v>
          </cell>
          <cell r="H6652">
            <v>0</v>
          </cell>
          <cell r="I6652">
            <v>4</v>
          </cell>
        </row>
        <row r="6653">
          <cell r="A6653" t="str">
            <v>354710070060NEF-0525+00000</v>
          </cell>
          <cell r="B6653" t="str">
            <v>X28</v>
          </cell>
          <cell r="C6653">
            <v>263248239</v>
          </cell>
          <cell r="D6653" t="str">
            <v>1.75</v>
          </cell>
          <cell r="E6653">
            <v>7</v>
          </cell>
          <cell r="H6653">
            <v>0</v>
          </cell>
          <cell r="I6653">
            <v>4</v>
          </cell>
        </row>
        <row r="6654">
          <cell r="A6654" t="str">
            <v>354710070060NEF-0525+02500</v>
          </cell>
          <cell r="B6654" t="str">
            <v>X28</v>
          </cell>
          <cell r="C6654">
            <v>263248197</v>
          </cell>
          <cell r="D6654" t="str">
            <v>1.5</v>
          </cell>
          <cell r="E6654">
            <v>6</v>
          </cell>
          <cell r="H6654">
            <v>0</v>
          </cell>
          <cell r="I6654">
            <v>4</v>
          </cell>
        </row>
        <row r="6655">
          <cell r="A6655" t="str">
            <v>354710070060NEF-0525+05000</v>
          </cell>
          <cell r="B6655" t="str">
            <v>X28</v>
          </cell>
          <cell r="C6655">
            <v>263248148</v>
          </cell>
          <cell r="D6655">
            <v>1</v>
          </cell>
          <cell r="E6655">
            <v>4</v>
          </cell>
          <cell r="H6655">
            <v>0</v>
          </cell>
          <cell r="I6655">
            <v>4</v>
          </cell>
        </row>
        <row r="6656">
          <cell r="A6656" t="str">
            <v>354710070060NEF-0525+07500</v>
          </cell>
          <cell r="B6656" t="str">
            <v>X28</v>
          </cell>
          <cell r="C6656">
            <v>263248080</v>
          </cell>
          <cell r="D6656">
            <v>1</v>
          </cell>
          <cell r="E6656">
            <v>4</v>
          </cell>
          <cell r="H6656">
            <v>0</v>
          </cell>
          <cell r="I6656">
            <v>4</v>
          </cell>
        </row>
        <row r="6657">
          <cell r="A6657" t="str">
            <v>354710070060NEF-0525+10000</v>
          </cell>
          <cell r="B6657" t="str">
            <v>X28</v>
          </cell>
          <cell r="C6657">
            <v>263248015</v>
          </cell>
          <cell r="D6657" t="str">
            <v>1.75</v>
          </cell>
          <cell r="E6657">
            <v>7</v>
          </cell>
          <cell r="H6657">
            <v>0</v>
          </cell>
          <cell r="I6657">
            <v>4</v>
          </cell>
        </row>
        <row r="6658">
          <cell r="A6658" t="str">
            <v>354710070060NEF-0525+12500</v>
          </cell>
          <cell r="B6658" t="str">
            <v>X28</v>
          </cell>
          <cell r="C6658">
            <v>263247934</v>
          </cell>
          <cell r="D6658" t="str">
            <v>2.67</v>
          </cell>
          <cell r="E6658">
            <v>8</v>
          </cell>
          <cell r="H6658">
            <v>0</v>
          </cell>
          <cell r="I6658">
            <v>3</v>
          </cell>
        </row>
        <row r="6659">
          <cell r="A6659" t="str">
            <v>354710070060NEF-0525+15000</v>
          </cell>
          <cell r="B6659" t="str">
            <v>X28</v>
          </cell>
          <cell r="C6659">
            <v>263247850</v>
          </cell>
          <cell r="D6659" t="str">
            <v>1.5</v>
          </cell>
          <cell r="E6659">
            <v>6</v>
          </cell>
          <cell r="H6659">
            <v>0</v>
          </cell>
          <cell r="I6659">
            <v>4</v>
          </cell>
        </row>
        <row r="6660">
          <cell r="A6660" t="str">
            <v>354710070060NEF-0525+17500</v>
          </cell>
          <cell r="B6660" t="str">
            <v>X28</v>
          </cell>
          <cell r="C6660">
            <v>263247777</v>
          </cell>
          <cell r="D6660" t="str">
            <v>3.67</v>
          </cell>
          <cell r="E6660">
            <v>11</v>
          </cell>
          <cell r="H6660">
            <v>0</v>
          </cell>
          <cell r="I6660">
            <v>3</v>
          </cell>
        </row>
        <row r="6661">
          <cell r="A6661" t="str">
            <v>354710070060NEF-0525+20000</v>
          </cell>
          <cell r="B6661" t="str">
            <v>X28</v>
          </cell>
          <cell r="C6661">
            <v>263247694</v>
          </cell>
          <cell r="D6661" t="str">
            <v>1.75</v>
          </cell>
          <cell r="E6661">
            <v>7</v>
          </cell>
          <cell r="H6661">
            <v>0</v>
          </cell>
          <cell r="I6661">
            <v>4</v>
          </cell>
        </row>
        <row r="6662">
          <cell r="A6662" t="str">
            <v>354710070060NEF-0550+00000</v>
          </cell>
          <cell r="B6662" t="str">
            <v>X28</v>
          </cell>
          <cell r="C6662">
            <v>263248270</v>
          </cell>
          <cell r="D6662" t="str">
            <v>1.25</v>
          </cell>
          <cell r="E6662">
            <v>5</v>
          </cell>
          <cell r="H6662">
            <v>0</v>
          </cell>
          <cell r="I6662">
            <v>4</v>
          </cell>
        </row>
        <row r="6663">
          <cell r="A6663" t="str">
            <v>354710070060NEF-0550+02500</v>
          </cell>
          <cell r="B6663" t="str">
            <v>X28</v>
          </cell>
          <cell r="C6663">
            <v>263248247</v>
          </cell>
          <cell r="D6663" t="str">
            <v>3.67</v>
          </cell>
          <cell r="E6663">
            <v>11</v>
          </cell>
          <cell r="H6663">
            <v>0</v>
          </cell>
          <cell r="I6663">
            <v>3</v>
          </cell>
        </row>
        <row r="6664">
          <cell r="A6664" t="str">
            <v>354710070060NEF-0550+05000</v>
          </cell>
          <cell r="B6664" t="str">
            <v>X28</v>
          </cell>
          <cell r="C6664">
            <v>263248205</v>
          </cell>
          <cell r="D6664" t="str">
            <v>1.25</v>
          </cell>
          <cell r="E6664">
            <v>5</v>
          </cell>
          <cell r="H6664">
            <v>0</v>
          </cell>
          <cell r="I6664">
            <v>4</v>
          </cell>
        </row>
        <row r="6665">
          <cell r="A6665" t="str">
            <v>354710070060NEF-0550+07500</v>
          </cell>
          <cell r="B6665" t="str">
            <v>X28</v>
          </cell>
          <cell r="C6665">
            <v>263248155</v>
          </cell>
          <cell r="D6665">
            <v>2</v>
          </cell>
          <cell r="E6665">
            <v>6</v>
          </cell>
          <cell r="H6665">
            <v>0</v>
          </cell>
          <cell r="I6665">
            <v>3</v>
          </cell>
        </row>
        <row r="6666">
          <cell r="A6666" t="str">
            <v>354710070060NEF-0550+10000</v>
          </cell>
          <cell r="B6666" t="str">
            <v>X28</v>
          </cell>
          <cell r="C6666">
            <v>263248098</v>
          </cell>
          <cell r="D6666" t="str">
            <v>2.5</v>
          </cell>
          <cell r="E6666">
            <v>10</v>
          </cell>
          <cell r="H6666">
            <v>0</v>
          </cell>
          <cell r="I6666">
            <v>4</v>
          </cell>
        </row>
        <row r="6667">
          <cell r="A6667" t="str">
            <v>354710070060NEF-0550+12500</v>
          </cell>
          <cell r="B6667" t="str">
            <v>X28</v>
          </cell>
          <cell r="C6667">
            <v>263248023</v>
          </cell>
          <cell r="D6667" t="str">
            <v>2.33</v>
          </cell>
          <cell r="E6667">
            <v>7</v>
          </cell>
          <cell r="H6667">
            <v>0</v>
          </cell>
          <cell r="I6667">
            <v>3</v>
          </cell>
        </row>
        <row r="6668">
          <cell r="A6668" t="str">
            <v>354710070060NEF-0550+15000</v>
          </cell>
          <cell r="B6668" t="str">
            <v>X28</v>
          </cell>
          <cell r="C6668">
            <v>263247942</v>
          </cell>
          <cell r="D6668">
            <v>2</v>
          </cell>
          <cell r="E6668">
            <v>8</v>
          </cell>
          <cell r="H6668">
            <v>0</v>
          </cell>
          <cell r="I6668">
            <v>4</v>
          </cell>
        </row>
        <row r="6669">
          <cell r="A6669" t="str">
            <v>354710070060NEF-0550+17500</v>
          </cell>
          <cell r="B6669" t="str">
            <v>X28</v>
          </cell>
          <cell r="C6669">
            <v>263247868</v>
          </cell>
          <cell r="D6669" t="str">
            <v>2.33</v>
          </cell>
          <cell r="E6669">
            <v>7</v>
          </cell>
          <cell r="H6669">
            <v>0</v>
          </cell>
          <cell r="I6669">
            <v>3</v>
          </cell>
        </row>
        <row r="6670">
          <cell r="A6670" t="str">
            <v>354710070060NEF-0550+20000</v>
          </cell>
          <cell r="B6670" t="str">
            <v>X28</v>
          </cell>
          <cell r="C6670">
            <v>263247785</v>
          </cell>
          <cell r="D6670" t="str">
            <v>1.75</v>
          </cell>
          <cell r="E6670">
            <v>7</v>
          </cell>
          <cell r="H6670">
            <v>0</v>
          </cell>
          <cell r="I6670">
            <v>4</v>
          </cell>
        </row>
        <row r="6671">
          <cell r="A6671" t="str">
            <v>354710070060NEF-0575+00000</v>
          </cell>
          <cell r="B6671" t="str">
            <v>X28</v>
          </cell>
          <cell r="C6671">
            <v>263248304</v>
          </cell>
          <cell r="D6671" t="str">
            <v>1.75</v>
          </cell>
          <cell r="E6671">
            <v>7</v>
          </cell>
          <cell r="H6671">
            <v>0</v>
          </cell>
          <cell r="I6671">
            <v>4</v>
          </cell>
        </row>
        <row r="6672">
          <cell r="A6672" t="str">
            <v>354710070060NEF-0575+02500</v>
          </cell>
          <cell r="B6672" t="str">
            <v>X28</v>
          </cell>
          <cell r="C6672">
            <v>263248288</v>
          </cell>
          <cell r="D6672" t="str">
            <v>2.67</v>
          </cell>
          <cell r="E6672">
            <v>8</v>
          </cell>
          <cell r="H6672">
            <v>0</v>
          </cell>
          <cell r="I6672">
            <v>3</v>
          </cell>
        </row>
        <row r="6673">
          <cell r="A6673" t="str">
            <v>354710070060NEF-0575+05000</v>
          </cell>
          <cell r="B6673" t="str">
            <v>X28</v>
          </cell>
          <cell r="C6673">
            <v>263248254</v>
          </cell>
          <cell r="D6673">
            <v>2</v>
          </cell>
          <cell r="E6673">
            <v>8</v>
          </cell>
          <cell r="H6673">
            <v>0</v>
          </cell>
          <cell r="I6673">
            <v>4</v>
          </cell>
        </row>
        <row r="6674">
          <cell r="A6674" t="str">
            <v>354710070060NEF-0575+07500</v>
          </cell>
          <cell r="B6674" t="str">
            <v>X28</v>
          </cell>
          <cell r="C6674">
            <v>263248213</v>
          </cell>
          <cell r="D6674">
            <v>3</v>
          </cell>
          <cell r="E6674">
            <v>9</v>
          </cell>
          <cell r="H6674">
            <v>0</v>
          </cell>
          <cell r="I6674">
            <v>3</v>
          </cell>
        </row>
        <row r="6675">
          <cell r="A6675" t="str">
            <v>354710070060NEF-0575+10000</v>
          </cell>
          <cell r="B6675" t="str">
            <v>X28</v>
          </cell>
          <cell r="C6675">
            <v>263248163</v>
          </cell>
          <cell r="D6675" t="str">
            <v>1.25</v>
          </cell>
          <cell r="E6675">
            <v>5</v>
          </cell>
          <cell r="H6675">
            <v>0</v>
          </cell>
          <cell r="I6675">
            <v>4</v>
          </cell>
        </row>
        <row r="6676">
          <cell r="A6676" t="str">
            <v>354710070060NEF-0575+12500</v>
          </cell>
          <cell r="B6676" t="str">
            <v>X28</v>
          </cell>
          <cell r="C6676">
            <v>263248106</v>
          </cell>
          <cell r="D6676">
            <v>2</v>
          </cell>
          <cell r="E6676">
            <v>6</v>
          </cell>
          <cell r="H6676">
            <v>0</v>
          </cell>
          <cell r="I6676">
            <v>3</v>
          </cell>
        </row>
        <row r="6677">
          <cell r="A6677" t="str">
            <v>354710070060NEF-0575+15000</v>
          </cell>
          <cell r="B6677" t="str">
            <v>X28</v>
          </cell>
          <cell r="C6677">
            <v>263248031</v>
          </cell>
          <cell r="D6677" t="str">
            <v>1.5</v>
          </cell>
          <cell r="E6677">
            <v>6</v>
          </cell>
          <cell r="H6677">
            <v>0</v>
          </cell>
          <cell r="I6677">
            <v>4</v>
          </cell>
        </row>
        <row r="6678">
          <cell r="A6678" t="str">
            <v>354710070060NEF-0575+17500</v>
          </cell>
          <cell r="B6678" t="str">
            <v>X28</v>
          </cell>
          <cell r="C6678">
            <v>263247959</v>
          </cell>
          <cell r="D6678" t="str">
            <v>2.67</v>
          </cell>
          <cell r="E6678">
            <v>8</v>
          </cell>
          <cell r="H6678">
            <v>0</v>
          </cell>
          <cell r="I6678">
            <v>3</v>
          </cell>
        </row>
        <row r="6679">
          <cell r="A6679" t="str">
            <v>354710070060NEF-0575+20000</v>
          </cell>
          <cell r="B6679" t="str">
            <v>X28</v>
          </cell>
          <cell r="C6679">
            <v>263247876</v>
          </cell>
          <cell r="D6679" t="str">
            <v>1.75</v>
          </cell>
          <cell r="E6679">
            <v>7</v>
          </cell>
          <cell r="H6679">
            <v>0</v>
          </cell>
          <cell r="I6679">
            <v>4</v>
          </cell>
        </row>
        <row r="6680">
          <cell r="A6680" t="str">
            <v>354710070060NEF-0600+00000</v>
          </cell>
          <cell r="B6680" t="str">
            <v>X28</v>
          </cell>
          <cell r="C6680">
            <v>263248320</v>
          </cell>
          <cell r="D6680" t="str">
            <v>1.5</v>
          </cell>
          <cell r="E6680">
            <v>6</v>
          </cell>
          <cell r="H6680">
            <v>0</v>
          </cell>
          <cell r="I6680">
            <v>4</v>
          </cell>
        </row>
        <row r="6681">
          <cell r="A6681" t="str">
            <v>354710070060NEF-0600+02500</v>
          </cell>
          <cell r="B6681" t="str">
            <v>X28</v>
          </cell>
          <cell r="C6681">
            <v>263248312</v>
          </cell>
          <cell r="D6681" t="str">
            <v>2.67</v>
          </cell>
          <cell r="E6681">
            <v>8</v>
          </cell>
          <cell r="H6681">
            <v>0</v>
          </cell>
          <cell r="I6681">
            <v>3</v>
          </cell>
        </row>
        <row r="6682">
          <cell r="A6682" t="str">
            <v>354710070060NEF-0600+05000</v>
          </cell>
          <cell r="B6682" t="str">
            <v>X28</v>
          </cell>
          <cell r="C6682">
            <v>263248296</v>
          </cell>
          <cell r="D6682" t="str">
            <v>1.5</v>
          </cell>
          <cell r="E6682">
            <v>6</v>
          </cell>
          <cell r="H6682">
            <v>0</v>
          </cell>
          <cell r="I6682">
            <v>4</v>
          </cell>
        </row>
        <row r="6683">
          <cell r="A6683" t="str">
            <v>354710070060NEF-0600+07500</v>
          </cell>
          <cell r="B6683" t="str">
            <v>X28</v>
          </cell>
          <cell r="C6683">
            <v>263248262</v>
          </cell>
          <cell r="D6683" t="str">
            <v>2.67</v>
          </cell>
          <cell r="E6683">
            <v>8</v>
          </cell>
          <cell r="H6683">
            <v>0</v>
          </cell>
          <cell r="I6683">
            <v>3</v>
          </cell>
        </row>
        <row r="6684">
          <cell r="A6684" t="str">
            <v>354710070060NEF-0600+10000</v>
          </cell>
          <cell r="B6684" t="str">
            <v>X28</v>
          </cell>
          <cell r="C6684">
            <v>263248221</v>
          </cell>
          <cell r="D6684" t="str">
            <v>1.5</v>
          </cell>
          <cell r="E6684">
            <v>6</v>
          </cell>
          <cell r="H6684">
            <v>0</v>
          </cell>
          <cell r="I6684">
            <v>4</v>
          </cell>
        </row>
        <row r="6685">
          <cell r="A6685" t="str">
            <v>354710070060NEF-0600+12500</v>
          </cell>
          <cell r="B6685" t="str">
            <v>X28</v>
          </cell>
          <cell r="C6685">
            <v>263248171</v>
          </cell>
          <cell r="D6685" t="str">
            <v>1.67</v>
          </cell>
          <cell r="E6685">
            <v>5</v>
          </cell>
          <cell r="H6685">
            <v>0</v>
          </cell>
          <cell r="I6685">
            <v>3</v>
          </cell>
        </row>
        <row r="6686">
          <cell r="A6686" t="str">
            <v>354710070060NEF-0600+15000</v>
          </cell>
          <cell r="B6686" t="str">
            <v>X28</v>
          </cell>
          <cell r="C6686">
            <v>263248114</v>
          </cell>
          <cell r="D6686" t="str">
            <v>1.75</v>
          </cell>
          <cell r="E6686">
            <v>7</v>
          </cell>
          <cell r="H6686">
            <v>0</v>
          </cell>
          <cell r="I6686">
            <v>4</v>
          </cell>
        </row>
        <row r="6687">
          <cell r="A6687" t="str">
            <v>354710070060NEF-0600+17500</v>
          </cell>
          <cell r="B6687" t="str">
            <v>X28</v>
          </cell>
          <cell r="C6687">
            <v>263248049</v>
          </cell>
          <cell r="D6687">
            <v>2</v>
          </cell>
          <cell r="E6687">
            <v>6</v>
          </cell>
          <cell r="H6687">
            <v>0</v>
          </cell>
          <cell r="I6687">
            <v>3</v>
          </cell>
        </row>
        <row r="6688">
          <cell r="A6688" t="str">
            <v>354710070060NEF-0600+20000</v>
          </cell>
          <cell r="B6688" t="str">
            <v>X28</v>
          </cell>
          <cell r="C6688">
            <v>263247967</v>
          </cell>
          <cell r="D6688">
            <v>2</v>
          </cell>
          <cell r="E6688">
            <v>8</v>
          </cell>
          <cell r="H6688">
            <v>0</v>
          </cell>
          <cell r="I6688">
            <v>4</v>
          </cell>
        </row>
        <row r="6689">
          <cell r="A6689" t="str">
            <v>354710070060NEF-0650+02500</v>
          </cell>
          <cell r="B6689" t="str">
            <v>X28</v>
          </cell>
          <cell r="C6689">
            <v>263359622</v>
          </cell>
          <cell r="D6689">
            <v>9</v>
          </cell>
          <cell r="H6689">
            <v>0</v>
          </cell>
          <cell r="I6689">
            <v>0</v>
          </cell>
        </row>
        <row r="6690">
          <cell r="A6690" t="str">
            <v>354710070060NEF-0650+05000</v>
          </cell>
          <cell r="B6690" t="str">
            <v>X28</v>
          </cell>
          <cell r="C6690">
            <v>263359549</v>
          </cell>
          <cell r="D6690">
            <v>9</v>
          </cell>
          <cell r="H6690">
            <v>0</v>
          </cell>
          <cell r="I6690">
            <v>0</v>
          </cell>
        </row>
        <row r="6691">
          <cell r="A6691" t="str">
            <v>354710070060NEF-0650+07500</v>
          </cell>
          <cell r="B6691" t="str">
            <v>X28</v>
          </cell>
          <cell r="C6691">
            <v>263359473</v>
          </cell>
          <cell r="D6691">
            <v>9</v>
          </cell>
          <cell r="H6691">
            <v>0</v>
          </cell>
          <cell r="I6691">
            <v>0</v>
          </cell>
        </row>
        <row r="6692">
          <cell r="A6692" t="str">
            <v>354710070060NEF-0650+10000</v>
          </cell>
          <cell r="B6692" t="str">
            <v>X28</v>
          </cell>
          <cell r="C6692">
            <v>263359416</v>
          </cell>
          <cell r="D6692">
            <v>9</v>
          </cell>
          <cell r="H6692">
            <v>0</v>
          </cell>
          <cell r="I6692">
            <v>0</v>
          </cell>
        </row>
        <row r="6693">
          <cell r="A6693" t="str">
            <v>354710070060NEF-0650+12500</v>
          </cell>
          <cell r="B6693" t="str">
            <v>X28</v>
          </cell>
          <cell r="C6693">
            <v>263359366</v>
          </cell>
          <cell r="D6693">
            <v>9</v>
          </cell>
          <cell r="H6693">
            <v>0</v>
          </cell>
          <cell r="I6693">
            <v>0</v>
          </cell>
        </row>
        <row r="6694">
          <cell r="A6694" t="str">
            <v>354710070060NEF-0650+15000</v>
          </cell>
          <cell r="B6694" t="str">
            <v>X28</v>
          </cell>
          <cell r="C6694">
            <v>263359325</v>
          </cell>
          <cell r="D6694">
            <v>9</v>
          </cell>
          <cell r="H6694">
            <v>0</v>
          </cell>
          <cell r="I6694">
            <v>0</v>
          </cell>
        </row>
        <row r="6695">
          <cell r="A6695" t="str">
            <v>354710070060NEF-0650+17500</v>
          </cell>
          <cell r="B6695" t="str">
            <v>X28</v>
          </cell>
          <cell r="C6695">
            <v>263359291</v>
          </cell>
          <cell r="D6695">
            <v>9</v>
          </cell>
          <cell r="H6695">
            <v>0</v>
          </cell>
          <cell r="I6695">
            <v>0</v>
          </cell>
        </row>
        <row r="6696">
          <cell r="A6696" t="str">
            <v>354710070060NEF-0650+20000</v>
          </cell>
          <cell r="B6696" t="str">
            <v>X28</v>
          </cell>
          <cell r="C6696">
            <v>263359275</v>
          </cell>
          <cell r="D6696">
            <v>9</v>
          </cell>
          <cell r="H6696">
            <v>0</v>
          </cell>
          <cell r="I6696">
            <v>0</v>
          </cell>
        </row>
        <row r="6697">
          <cell r="A6697" t="str">
            <v>354710070060NEF-0675+00000</v>
          </cell>
          <cell r="B6697" t="str">
            <v>X28</v>
          </cell>
          <cell r="C6697">
            <v>263359762</v>
          </cell>
          <cell r="D6697">
            <v>9</v>
          </cell>
          <cell r="H6697">
            <v>0</v>
          </cell>
          <cell r="I6697">
            <v>0</v>
          </cell>
        </row>
        <row r="6698">
          <cell r="A6698" t="str">
            <v>354710070060NEF-0675+02500</v>
          </cell>
          <cell r="B6698" t="str">
            <v>X28</v>
          </cell>
          <cell r="C6698">
            <v>263359705</v>
          </cell>
          <cell r="D6698">
            <v>9</v>
          </cell>
          <cell r="H6698">
            <v>0</v>
          </cell>
          <cell r="I6698">
            <v>0</v>
          </cell>
        </row>
        <row r="6699">
          <cell r="A6699" t="str">
            <v>354710070060NEF-0675+05000</v>
          </cell>
          <cell r="B6699" t="str">
            <v>X28</v>
          </cell>
          <cell r="C6699">
            <v>263359630</v>
          </cell>
          <cell r="D6699">
            <v>9</v>
          </cell>
          <cell r="H6699">
            <v>0</v>
          </cell>
          <cell r="I6699">
            <v>0</v>
          </cell>
        </row>
        <row r="6700">
          <cell r="A6700" t="str">
            <v>354710070060NEF-0675+07500</v>
          </cell>
          <cell r="B6700" t="str">
            <v>X28</v>
          </cell>
          <cell r="C6700">
            <v>263359556</v>
          </cell>
          <cell r="D6700">
            <v>9</v>
          </cell>
          <cell r="H6700">
            <v>0</v>
          </cell>
          <cell r="I6700">
            <v>0</v>
          </cell>
        </row>
        <row r="6701">
          <cell r="A6701" t="str">
            <v>354710070060NEF-0675+10000</v>
          </cell>
          <cell r="B6701" t="str">
            <v>X28</v>
          </cell>
          <cell r="C6701">
            <v>263359481</v>
          </cell>
          <cell r="D6701">
            <v>9</v>
          </cell>
          <cell r="H6701">
            <v>0</v>
          </cell>
          <cell r="I6701">
            <v>0</v>
          </cell>
        </row>
        <row r="6702">
          <cell r="A6702" t="str">
            <v>354710070060NEF-0675+12500</v>
          </cell>
          <cell r="B6702" t="str">
            <v>X28</v>
          </cell>
          <cell r="C6702">
            <v>263359424</v>
          </cell>
          <cell r="D6702">
            <v>9</v>
          </cell>
          <cell r="H6702">
            <v>0</v>
          </cell>
          <cell r="I6702">
            <v>0</v>
          </cell>
        </row>
        <row r="6703">
          <cell r="A6703" t="str">
            <v>354710070060NEF-0675+15000</v>
          </cell>
          <cell r="B6703" t="str">
            <v>X28</v>
          </cell>
          <cell r="C6703">
            <v>263359374</v>
          </cell>
          <cell r="D6703">
            <v>9</v>
          </cell>
          <cell r="H6703">
            <v>0</v>
          </cell>
          <cell r="I6703">
            <v>0</v>
          </cell>
        </row>
        <row r="6704">
          <cell r="A6704" t="str">
            <v>354710070060NEF-0675+17500</v>
          </cell>
          <cell r="B6704" t="str">
            <v>X28</v>
          </cell>
          <cell r="C6704">
            <v>263359333</v>
          </cell>
          <cell r="D6704">
            <v>9</v>
          </cell>
          <cell r="H6704">
            <v>0</v>
          </cell>
          <cell r="I6704">
            <v>0</v>
          </cell>
        </row>
        <row r="6705">
          <cell r="A6705" t="str">
            <v>354710070060NEF-0675+20000</v>
          </cell>
          <cell r="B6705" t="str">
            <v>X28</v>
          </cell>
          <cell r="C6705">
            <v>263359309</v>
          </cell>
          <cell r="D6705">
            <v>9</v>
          </cell>
          <cell r="H6705">
            <v>0</v>
          </cell>
          <cell r="I6705">
            <v>0</v>
          </cell>
        </row>
        <row r="6706">
          <cell r="A6706" t="str">
            <v>354710070060NEF-0700+00000</v>
          </cell>
          <cell r="B6706" t="str">
            <v>X28</v>
          </cell>
          <cell r="C6706">
            <v>263359820</v>
          </cell>
          <cell r="D6706">
            <v>9</v>
          </cell>
          <cell r="H6706">
            <v>0</v>
          </cell>
          <cell r="I6706">
            <v>0</v>
          </cell>
        </row>
        <row r="6707">
          <cell r="A6707" t="str">
            <v>354710070060NEF-0700+02500</v>
          </cell>
          <cell r="B6707" t="str">
            <v>X28</v>
          </cell>
          <cell r="C6707">
            <v>263359770</v>
          </cell>
          <cell r="D6707">
            <v>9</v>
          </cell>
          <cell r="H6707">
            <v>0</v>
          </cell>
          <cell r="I6707">
            <v>0</v>
          </cell>
        </row>
        <row r="6708">
          <cell r="A6708" t="str">
            <v>354710070060NEF-0700+05000</v>
          </cell>
          <cell r="B6708" t="str">
            <v>X28</v>
          </cell>
          <cell r="C6708">
            <v>263359713</v>
          </cell>
          <cell r="D6708">
            <v>9</v>
          </cell>
          <cell r="H6708">
            <v>0</v>
          </cell>
          <cell r="I6708">
            <v>0</v>
          </cell>
        </row>
        <row r="6709">
          <cell r="A6709" t="str">
            <v>354710070060NEF-0700+07500</v>
          </cell>
          <cell r="B6709" t="str">
            <v>X28</v>
          </cell>
          <cell r="C6709">
            <v>263359648</v>
          </cell>
          <cell r="D6709">
            <v>9</v>
          </cell>
          <cell r="H6709">
            <v>0</v>
          </cell>
          <cell r="I6709">
            <v>0</v>
          </cell>
        </row>
        <row r="6710">
          <cell r="A6710" t="str">
            <v>354710070060NEF-0700+10000</v>
          </cell>
          <cell r="B6710" t="str">
            <v>X28</v>
          </cell>
          <cell r="C6710">
            <v>263359564</v>
          </cell>
          <cell r="D6710">
            <v>9</v>
          </cell>
          <cell r="H6710">
            <v>0</v>
          </cell>
          <cell r="I6710">
            <v>0</v>
          </cell>
        </row>
        <row r="6711">
          <cell r="A6711" t="str">
            <v>354710070060NEF-0700+12500</v>
          </cell>
          <cell r="B6711" t="str">
            <v>X28</v>
          </cell>
          <cell r="C6711">
            <v>263359499</v>
          </cell>
          <cell r="D6711">
            <v>9</v>
          </cell>
          <cell r="H6711">
            <v>0</v>
          </cell>
          <cell r="I6711">
            <v>0</v>
          </cell>
        </row>
        <row r="6712">
          <cell r="A6712" t="str">
            <v>354710070060NEF-0700+15000</v>
          </cell>
          <cell r="B6712" t="str">
            <v>X28</v>
          </cell>
          <cell r="C6712">
            <v>263359432</v>
          </cell>
          <cell r="D6712">
            <v>9</v>
          </cell>
          <cell r="H6712">
            <v>0</v>
          </cell>
          <cell r="I6712">
            <v>0</v>
          </cell>
        </row>
        <row r="6713">
          <cell r="A6713" t="str">
            <v>354710070060NEF-0700+17500</v>
          </cell>
          <cell r="B6713" t="str">
            <v>X28</v>
          </cell>
          <cell r="C6713">
            <v>263359382</v>
          </cell>
          <cell r="D6713">
            <v>9</v>
          </cell>
          <cell r="H6713">
            <v>0</v>
          </cell>
          <cell r="I6713">
            <v>0</v>
          </cell>
        </row>
        <row r="6714">
          <cell r="A6714" t="str">
            <v>354710070060NEF-0700+20000</v>
          </cell>
          <cell r="B6714" t="str">
            <v>X28</v>
          </cell>
          <cell r="C6714">
            <v>263359341</v>
          </cell>
          <cell r="D6714">
            <v>9</v>
          </cell>
          <cell r="H6714">
            <v>0</v>
          </cell>
          <cell r="I6714">
            <v>0</v>
          </cell>
        </row>
        <row r="6715">
          <cell r="A6715" t="str">
            <v>354710070060NEF-0725+00000</v>
          </cell>
          <cell r="B6715" t="str">
            <v>X28</v>
          </cell>
          <cell r="C6715">
            <v>263359879</v>
          </cell>
          <cell r="D6715">
            <v>9</v>
          </cell>
          <cell r="H6715">
            <v>0</v>
          </cell>
          <cell r="I6715">
            <v>0</v>
          </cell>
        </row>
        <row r="6716">
          <cell r="A6716" t="str">
            <v>354710070060NEF-0725+02500</v>
          </cell>
          <cell r="B6716" t="str">
            <v>X28</v>
          </cell>
          <cell r="C6716">
            <v>263359838</v>
          </cell>
          <cell r="D6716">
            <v>9</v>
          </cell>
          <cell r="H6716">
            <v>0</v>
          </cell>
          <cell r="I6716">
            <v>0</v>
          </cell>
        </row>
        <row r="6717">
          <cell r="A6717" t="str">
            <v>354710070060NEF-0725+05000</v>
          </cell>
          <cell r="B6717" t="str">
            <v>X28</v>
          </cell>
          <cell r="C6717">
            <v>263359788</v>
          </cell>
          <cell r="D6717">
            <v>9</v>
          </cell>
          <cell r="H6717">
            <v>0</v>
          </cell>
          <cell r="I6717">
            <v>0</v>
          </cell>
        </row>
        <row r="6718">
          <cell r="A6718" t="str">
            <v>354710070060NEF-0725+07500</v>
          </cell>
          <cell r="B6718" t="str">
            <v>X28</v>
          </cell>
          <cell r="C6718">
            <v>263359721</v>
          </cell>
          <cell r="D6718">
            <v>9</v>
          </cell>
          <cell r="H6718">
            <v>0</v>
          </cell>
          <cell r="I6718">
            <v>0</v>
          </cell>
        </row>
        <row r="6719">
          <cell r="A6719" t="str">
            <v>354710070060NEF-0725+10000</v>
          </cell>
          <cell r="B6719" t="str">
            <v>X28</v>
          </cell>
          <cell r="C6719">
            <v>263359655</v>
          </cell>
          <cell r="D6719">
            <v>9</v>
          </cell>
          <cell r="H6719">
            <v>0</v>
          </cell>
          <cell r="I6719">
            <v>0</v>
          </cell>
        </row>
        <row r="6720">
          <cell r="A6720" t="str">
            <v>354710070060NEF-0725+12500</v>
          </cell>
          <cell r="B6720" t="str">
            <v>X28</v>
          </cell>
          <cell r="C6720">
            <v>263359572</v>
          </cell>
          <cell r="D6720">
            <v>9</v>
          </cell>
          <cell r="H6720">
            <v>0</v>
          </cell>
          <cell r="I6720">
            <v>0</v>
          </cell>
        </row>
        <row r="6721">
          <cell r="A6721" t="str">
            <v>354710070060NEF-0725+15000</v>
          </cell>
          <cell r="B6721" t="str">
            <v>X28</v>
          </cell>
          <cell r="C6721">
            <v>263359507</v>
          </cell>
          <cell r="D6721">
            <v>9</v>
          </cell>
          <cell r="H6721">
            <v>0</v>
          </cell>
          <cell r="I6721">
            <v>0</v>
          </cell>
        </row>
        <row r="6722">
          <cell r="A6722" t="str">
            <v>354710070060NEF-0725+17500</v>
          </cell>
          <cell r="B6722" t="str">
            <v>X28</v>
          </cell>
          <cell r="C6722">
            <v>263359440</v>
          </cell>
          <cell r="D6722">
            <v>9</v>
          </cell>
          <cell r="H6722">
            <v>0</v>
          </cell>
          <cell r="I6722">
            <v>0</v>
          </cell>
        </row>
        <row r="6723">
          <cell r="A6723" t="str">
            <v>354710070060NEF-0725+20000</v>
          </cell>
          <cell r="B6723" t="str">
            <v>X28</v>
          </cell>
          <cell r="C6723">
            <v>263359390</v>
          </cell>
          <cell r="D6723">
            <v>9</v>
          </cell>
          <cell r="H6723">
            <v>0</v>
          </cell>
          <cell r="I6723">
            <v>0</v>
          </cell>
        </row>
        <row r="6724">
          <cell r="A6724" t="str">
            <v>354710070060NEF-0750+00000</v>
          </cell>
          <cell r="B6724" t="str">
            <v>X28</v>
          </cell>
          <cell r="C6724">
            <v>263359911</v>
          </cell>
          <cell r="D6724">
            <v>9</v>
          </cell>
          <cell r="H6724">
            <v>0</v>
          </cell>
          <cell r="I6724">
            <v>0</v>
          </cell>
        </row>
        <row r="6725">
          <cell r="A6725" t="str">
            <v>354710070060NEF-0750+02500</v>
          </cell>
          <cell r="B6725" t="str">
            <v>X28</v>
          </cell>
          <cell r="C6725">
            <v>263359887</v>
          </cell>
          <cell r="D6725">
            <v>9</v>
          </cell>
          <cell r="H6725">
            <v>0</v>
          </cell>
          <cell r="I6725">
            <v>0</v>
          </cell>
        </row>
        <row r="6726">
          <cell r="A6726" t="str">
            <v>354710070060NEF-0750+05000</v>
          </cell>
          <cell r="B6726" t="str">
            <v>X28</v>
          </cell>
          <cell r="C6726">
            <v>263359846</v>
          </cell>
          <cell r="D6726">
            <v>9</v>
          </cell>
          <cell r="H6726">
            <v>0</v>
          </cell>
          <cell r="I6726">
            <v>0</v>
          </cell>
        </row>
        <row r="6727">
          <cell r="A6727" t="str">
            <v>354710070060NEF-0750+07500</v>
          </cell>
          <cell r="B6727" t="str">
            <v>X28</v>
          </cell>
          <cell r="C6727">
            <v>263359796</v>
          </cell>
          <cell r="D6727">
            <v>9</v>
          </cell>
          <cell r="H6727">
            <v>0</v>
          </cell>
          <cell r="I6727">
            <v>0</v>
          </cell>
        </row>
        <row r="6728">
          <cell r="A6728" t="str">
            <v>354710070060NEF-0750+10000</v>
          </cell>
          <cell r="B6728" t="str">
            <v>X28</v>
          </cell>
          <cell r="C6728">
            <v>263359739</v>
          </cell>
          <cell r="D6728">
            <v>9</v>
          </cell>
          <cell r="H6728">
            <v>0</v>
          </cell>
          <cell r="I6728">
            <v>0</v>
          </cell>
        </row>
        <row r="6729">
          <cell r="A6729" t="str">
            <v>354710070060NEF-0750+12500</v>
          </cell>
          <cell r="B6729" t="str">
            <v>X28</v>
          </cell>
          <cell r="C6729">
            <v>263359663</v>
          </cell>
          <cell r="D6729">
            <v>9</v>
          </cell>
          <cell r="H6729">
            <v>0</v>
          </cell>
          <cell r="I6729">
            <v>0</v>
          </cell>
        </row>
        <row r="6730">
          <cell r="A6730" t="str">
            <v>354710070060NEF-0750+15000</v>
          </cell>
          <cell r="B6730" t="str">
            <v>X28</v>
          </cell>
          <cell r="C6730">
            <v>263359580</v>
          </cell>
          <cell r="D6730">
            <v>9</v>
          </cell>
          <cell r="H6730">
            <v>0</v>
          </cell>
          <cell r="I6730">
            <v>0</v>
          </cell>
        </row>
        <row r="6731">
          <cell r="A6731" t="str">
            <v>354710070060NEF-0750+17500</v>
          </cell>
          <cell r="B6731" t="str">
            <v>X28</v>
          </cell>
          <cell r="C6731">
            <v>263359515</v>
          </cell>
          <cell r="D6731">
            <v>9</v>
          </cell>
          <cell r="H6731">
            <v>0</v>
          </cell>
          <cell r="I6731">
            <v>0</v>
          </cell>
        </row>
        <row r="6732">
          <cell r="A6732" t="str">
            <v>354710070060NEF-0750+20000</v>
          </cell>
          <cell r="B6732" t="str">
            <v>X28</v>
          </cell>
          <cell r="C6732">
            <v>263359457</v>
          </cell>
          <cell r="D6732">
            <v>9</v>
          </cell>
          <cell r="H6732">
            <v>0</v>
          </cell>
          <cell r="I6732">
            <v>0</v>
          </cell>
        </row>
        <row r="6733">
          <cell r="A6733" t="str">
            <v>354710070060NEF-0775+00000</v>
          </cell>
          <cell r="B6733" t="str">
            <v>X28</v>
          </cell>
          <cell r="C6733">
            <v>263359945</v>
          </cell>
          <cell r="D6733">
            <v>9</v>
          </cell>
          <cell r="H6733">
            <v>0</v>
          </cell>
          <cell r="I6733">
            <v>0</v>
          </cell>
        </row>
        <row r="6734">
          <cell r="A6734" t="str">
            <v>354710070060NEF-0775+02500</v>
          </cell>
          <cell r="B6734" t="str">
            <v>X28</v>
          </cell>
          <cell r="C6734">
            <v>263359929</v>
          </cell>
          <cell r="D6734">
            <v>9</v>
          </cell>
          <cell r="H6734">
            <v>0</v>
          </cell>
          <cell r="I6734">
            <v>0</v>
          </cell>
        </row>
        <row r="6735">
          <cell r="A6735" t="str">
            <v>354710070060NEF-0775+05000</v>
          </cell>
          <cell r="B6735" t="str">
            <v>X28</v>
          </cell>
          <cell r="C6735">
            <v>263359895</v>
          </cell>
          <cell r="D6735">
            <v>9</v>
          </cell>
          <cell r="H6735">
            <v>0</v>
          </cell>
          <cell r="I6735">
            <v>0</v>
          </cell>
        </row>
        <row r="6736">
          <cell r="A6736" t="str">
            <v>354710070060NEF-0775+07500</v>
          </cell>
          <cell r="B6736" t="str">
            <v>X28</v>
          </cell>
          <cell r="C6736">
            <v>263359853</v>
          </cell>
          <cell r="D6736">
            <v>9</v>
          </cell>
          <cell r="H6736">
            <v>0</v>
          </cell>
          <cell r="I6736">
            <v>0</v>
          </cell>
        </row>
        <row r="6737">
          <cell r="A6737" t="str">
            <v>354710070060NEF-0775+10000</v>
          </cell>
          <cell r="B6737" t="str">
            <v>X28</v>
          </cell>
          <cell r="C6737">
            <v>263359804</v>
          </cell>
          <cell r="D6737">
            <v>9</v>
          </cell>
          <cell r="H6737">
            <v>0</v>
          </cell>
          <cell r="I6737">
            <v>0</v>
          </cell>
        </row>
        <row r="6738">
          <cell r="A6738" t="str">
            <v>354710070060NEF-0775+12500</v>
          </cell>
          <cell r="B6738" t="str">
            <v>X28</v>
          </cell>
          <cell r="C6738">
            <v>263359747</v>
          </cell>
          <cell r="D6738">
            <v>9</v>
          </cell>
          <cell r="H6738">
            <v>0</v>
          </cell>
          <cell r="I6738">
            <v>0</v>
          </cell>
        </row>
        <row r="6739">
          <cell r="A6739" t="str">
            <v>354710070060NEF-0775+15000</v>
          </cell>
          <cell r="B6739" t="str">
            <v>X28</v>
          </cell>
          <cell r="C6739">
            <v>263359671</v>
          </cell>
          <cell r="D6739">
            <v>9</v>
          </cell>
          <cell r="H6739">
            <v>0</v>
          </cell>
          <cell r="I6739">
            <v>0</v>
          </cell>
        </row>
        <row r="6740">
          <cell r="A6740" t="str">
            <v>354710070060NEF-0775+17500</v>
          </cell>
          <cell r="B6740" t="str">
            <v>X28</v>
          </cell>
          <cell r="C6740">
            <v>263359598</v>
          </cell>
          <cell r="D6740">
            <v>9</v>
          </cell>
          <cell r="H6740">
            <v>0</v>
          </cell>
          <cell r="I6740">
            <v>0</v>
          </cell>
        </row>
        <row r="6741">
          <cell r="A6741" t="str">
            <v>3547100700675EF+0000+00000</v>
          </cell>
          <cell r="B6741" t="str">
            <v>X28</v>
          </cell>
          <cell r="C6741">
            <v>214467151</v>
          </cell>
          <cell r="D6741">
            <v>9</v>
          </cell>
          <cell r="H6741">
            <v>0</v>
          </cell>
          <cell r="I6741">
            <v>0</v>
          </cell>
        </row>
        <row r="6742">
          <cell r="A6742" t="str">
            <v>3547100700675EF+0000+02500</v>
          </cell>
          <cell r="B6742" t="str">
            <v>X28</v>
          </cell>
          <cell r="C6742">
            <v>214467078</v>
          </cell>
          <cell r="D6742">
            <v>9</v>
          </cell>
          <cell r="H6742">
            <v>0</v>
          </cell>
          <cell r="I6742">
            <v>0</v>
          </cell>
        </row>
        <row r="6743">
          <cell r="A6743" t="str">
            <v>3547100700675EF+0000+05000</v>
          </cell>
          <cell r="B6743" t="str">
            <v>X28</v>
          </cell>
          <cell r="C6743">
            <v>214466997</v>
          </cell>
          <cell r="D6743">
            <v>9</v>
          </cell>
          <cell r="H6743">
            <v>0</v>
          </cell>
          <cell r="I6743">
            <v>0</v>
          </cell>
        </row>
        <row r="6744">
          <cell r="A6744" t="str">
            <v>3547100700675EF+0000+07500</v>
          </cell>
          <cell r="B6744" t="str">
            <v>X28</v>
          </cell>
          <cell r="C6744">
            <v>214466914</v>
          </cell>
          <cell r="D6744">
            <v>9</v>
          </cell>
          <cell r="H6744">
            <v>0</v>
          </cell>
          <cell r="I6744">
            <v>0</v>
          </cell>
        </row>
        <row r="6745">
          <cell r="A6745" t="str">
            <v>3547100700675EF+0025+00000</v>
          </cell>
          <cell r="B6745" t="str">
            <v>X28</v>
          </cell>
          <cell r="C6745">
            <v>214467060</v>
          </cell>
          <cell r="D6745">
            <v>9</v>
          </cell>
          <cell r="H6745">
            <v>0</v>
          </cell>
          <cell r="I6745">
            <v>0</v>
          </cell>
        </row>
        <row r="6746">
          <cell r="A6746" t="str">
            <v>3547100700675EF+0025+02500</v>
          </cell>
          <cell r="B6746" t="str">
            <v>X28</v>
          </cell>
          <cell r="C6746">
            <v>214466989</v>
          </cell>
          <cell r="D6746">
            <v>9</v>
          </cell>
          <cell r="H6746">
            <v>0</v>
          </cell>
          <cell r="I6746">
            <v>0</v>
          </cell>
        </row>
        <row r="6747">
          <cell r="A6747" t="str">
            <v>3547100700675EF+0025+05000</v>
          </cell>
          <cell r="B6747" t="str">
            <v>X28</v>
          </cell>
          <cell r="C6747">
            <v>214466906</v>
          </cell>
          <cell r="D6747">
            <v>9</v>
          </cell>
          <cell r="H6747">
            <v>0</v>
          </cell>
          <cell r="I6747">
            <v>0</v>
          </cell>
        </row>
        <row r="6748">
          <cell r="A6748" t="str">
            <v>3547100700675EF+0050+00000</v>
          </cell>
          <cell r="B6748" t="str">
            <v>X28</v>
          </cell>
          <cell r="C6748">
            <v>214466971</v>
          </cell>
          <cell r="D6748">
            <v>9</v>
          </cell>
          <cell r="H6748">
            <v>0</v>
          </cell>
          <cell r="I6748">
            <v>0</v>
          </cell>
        </row>
        <row r="6749">
          <cell r="A6749" t="str">
            <v>3547100700675EF+0050+02500</v>
          </cell>
          <cell r="B6749" t="str">
            <v>X28</v>
          </cell>
          <cell r="C6749">
            <v>214466898</v>
          </cell>
          <cell r="D6749">
            <v>9</v>
          </cell>
          <cell r="H6749">
            <v>0</v>
          </cell>
          <cell r="I6749">
            <v>0</v>
          </cell>
        </row>
        <row r="6750">
          <cell r="A6750" t="str">
            <v>3547100700675EF+0075+00000</v>
          </cell>
          <cell r="B6750" t="str">
            <v>X28</v>
          </cell>
          <cell r="C6750">
            <v>214466880</v>
          </cell>
          <cell r="D6750">
            <v>9</v>
          </cell>
          <cell r="H6750">
            <v>0</v>
          </cell>
          <cell r="I6750">
            <v>0</v>
          </cell>
        </row>
        <row r="6751">
          <cell r="A6751" t="str">
            <v>3547100700675EF-0025+00000</v>
          </cell>
          <cell r="B6751" t="str">
            <v>X28</v>
          </cell>
          <cell r="C6751">
            <v>214467243</v>
          </cell>
          <cell r="D6751">
            <v>9</v>
          </cell>
          <cell r="H6751">
            <v>0</v>
          </cell>
          <cell r="I6751">
            <v>0</v>
          </cell>
        </row>
        <row r="6752">
          <cell r="A6752" t="str">
            <v>3547100700675EF-0025+02500</v>
          </cell>
          <cell r="B6752" t="str">
            <v>X28</v>
          </cell>
          <cell r="C6752">
            <v>214467169</v>
          </cell>
          <cell r="D6752">
            <v>9</v>
          </cell>
          <cell r="H6752">
            <v>0</v>
          </cell>
          <cell r="I6752">
            <v>0</v>
          </cell>
        </row>
        <row r="6753">
          <cell r="A6753" t="str">
            <v>3547100700675EF-0025+05000</v>
          </cell>
          <cell r="B6753" t="str">
            <v>X28</v>
          </cell>
          <cell r="C6753">
            <v>214467086</v>
          </cell>
          <cell r="D6753">
            <v>9</v>
          </cell>
          <cell r="H6753">
            <v>0</v>
          </cell>
          <cell r="I6753">
            <v>0</v>
          </cell>
        </row>
        <row r="6754">
          <cell r="A6754" t="str">
            <v>3547100700675EF-0025+07500</v>
          </cell>
          <cell r="B6754" t="str">
            <v>X28</v>
          </cell>
          <cell r="C6754">
            <v>214467003</v>
          </cell>
          <cell r="D6754">
            <v>9</v>
          </cell>
          <cell r="H6754">
            <v>0</v>
          </cell>
          <cell r="I6754">
            <v>0</v>
          </cell>
        </row>
        <row r="6755">
          <cell r="A6755" t="str">
            <v>3547100700675EF-0025+10000</v>
          </cell>
          <cell r="B6755" t="str">
            <v>X28</v>
          </cell>
          <cell r="C6755">
            <v>214466922</v>
          </cell>
          <cell r="D6755">
            <v>9</v>
          </cell>
          <cell r="H6755">
            <v>0</v>
          </cell>
          <cell r="I6755">
            <v>0</v>
          </cell>
        </row>
        <row r="6756">
          <cell r="A6756" t="str">
            <v>3547100700675EF-0050+00000</v>
          </cell>
          <cell r="B6756" t="str">
            <v>X28</v>
          </cell>
          <cell r="C6756">
            <v>214467334</v>
          </cell>
          <cell r="D6756">
            <v>9</v>
          </cell>
          <cell r="H6756">
            <v>0</v>
          </cell>
          <cell r="I6756">
            <v>0</v>
          </cell>
        </row>
        <row r="6757">
          <cell r="A6757" t="str">
            <v>3547100700675EF-0050+02500</v>
          </cell>
          <cell r="B6757" t="str">
            <v>X28</v>
          </cell>
          <cell r="C6757">
            <v>214467250</v>
          </cell>
          <cell r="D6757">
            <v>9</v>
          </cell>
          <cell r="H6757">
            <v>0</v>
          </cell>
          <cell r="I6757">
            <v>0</v>
          </cell>
        </row>
        <row r="6758">
          <cell r="A6758" t="str">
            <v>3547100700675EF-0050+05000</v>
          </cell>
          <cell r="B6758" t="str">
            <v>X28</v>
          </cell>
          <cell r="C6758">
            <v>214467177</v>
          </cell>
          <cell r="D6758">
            <v>9</v>
          </cell>
          <cell r="H6758">
            <v>0</v>
          </cell>
          <cell r="I6758">
            <v>0</v>
          </cell>
        </row>
        <row r="6759">
          <cell r="A6759" t="str">
            <v>3547100700675EF-0050+07500</v>
          </cell>
          <cell r="B6759" t="str">
            <v>X28</v>
          </cell>
          <cell r="C6759">
            <v>214467094</v>
          </cell>
          <cell r="D6759">
            <v>9</v>
          </cell>
          <cell r="H6759">
            <v>0</v>
          </cell>
          <cell r="I6759">
            <v>0</v>
          </cell>
        </row>
        <row r="6760">
          <cell r="A6760" t="str">
            <v>3547100700675EF-0050+10000</v>
          </cell>
          <cell r="B6760" t="str">
            <v>X28</v>
          </cell>
          <cell r="C6760">
            <v>214467011</v>
          </cell>
          <cell r="D6760">
            <v>9</v>
          </cell>
          <cell r="H6760">
            <v>0</v>
          </cell>
          <cell r="I6760">
            <v>0</v>
          </cell>
        </row>
        <row r="6761">
          <cell r="A6761" t="str">
            <v>3547100700675EF-0050+12500</v>
          </cell>
          <cell r="B6761" t="str">
            <v>X28</v>
          </cell>
          <cell r="C6761">
            <v>214466930</v>
          </cell>
          <cell r="D6761">
            <v>9</v>
          </cell>
          <cell r="H6761">
            <v>0</v>
          </cell>
          <cell r="I6761">
            <v>0</v>
          </cell>
        </row>
        <row r="6762">
          <cell r="A6762" t="str">
            <v>3547100700675EF-0075+00000</v>
          </cell>
          <cell r="B6762" t="str">
            <v>X28</v>
          </cell>
          <cell r="C6762">
            <v>214467425</v>
          </cell>
          <cell r="D6762">
            <v>9</v>
          </cell>
          <cell r="H6762">
            <v>0</v>
          </cell>
          <cell r="I6762">
            <v>0</v>
          </cell>
        </row>
        <row r="6763">
          <cell r="A6763" t="str">
            <v>3547100700675EF-0075+02500</v>
          </cell>
          <cell r="B6763" t="str">
            <v>X28</v>
          </cell>
          <cell r="C6763">
            <v>214467342</v>
          </cell>
          <cell r="D6763">
            <v>9</v>
          </cell>
          <cell r="H6763">
            <v>0</v>
          </cell>
          <cell r="I6763">
            <v>0</v>
          </cell>
        </row>
        <row r="6764">
          <cell r="A6764" t="str">
            <v>3547100700675EF-0075+05000</v>
          </cell>
          <cell r="B6764" t="str">
            <v>X28</v>
          </cell>
          <cell r="C6764">
            <v>214467268</v>
          </cell>
          <cell r="D6764">
            <v>9</v>
          </cell>
          <cell r="H6764">
            <v>0</v>
          </cell>
          <cell r="I6764">
            <v>0</v>
          </cell>
        </row>
        <row r="6765">
          <cell r="A6765" t="str">
            <v>3547100700675EF-0075+07500</v>
          </cell>
          <cell r="B6765" t="str">
            <v>X28</v>
          </cell>
          <cell r="C6765">
            <v>214467185</v>
          </cell>
          <cell r="D6765">
            <v>9</v>
          </cell>
          <cell r="H6765">
            <v>0</v>
          </cell>
          <cell r="I6765">
            <v>0</v>
          </cell>
        </row>
        <row r="6766">
          <cell r="A6766" t="str">
            <v>3547100700675EF-0075+10000</v>
          </cell>
          <cell r="B6766" t="str">
            <v>X28</v>
          </cell>
          <cell r="C6766">
            <v>214467102</v>
          </cell>
          <cell r="D6766">
            <v>9</v>
          </cell>
          <cell r="H6766">
            <v>0</v>
          </cell>
          <cell r="I6766">
            <v>0</v>
          </cell>
        </row>
        <row r="6767">
          <cell r="A6767" t="str">
            <v>3547100700675EF-0075+12500</v>
          </cell>
          <cell r="B6767" t="str">
            <v>X28</v>
          </cell>
          <cell r="C6767">
            <v>214467029</v>
          </cell>
          <cell r="D6767">
            <v>9</v>
          </cell>
          <cell r="H6767">
            <v>0</v>
          </cell>
          <cell r="I6767">
            <v>0</v>
          </cell>
        </row>
        <row r="6768">
          <cell r="A6768" t="str">
            <v>3547100700675EF-0075+15000</v>
          </cell>
          <cell r="B6768" t="str">
            <v>X28</v>
          </cell>
          <cell r="C6768">
            <v>214466948</v>
          </cell>
          <cell r="D6768">
            <v>9</v>
          </cell>
          <cell r="H6768">
            <v>0</v>
          </cell>
          <cell r="I6768">
            <v>0</v>
          </cell>
        </row>
        <row r="6769">
          <cell r="A6769" t="str">
            <v>3547100700675EF-0100+00000</v>
          </cell>
          <cell r="B6769" t="str">
            <v>X28</v>
          </cell>
          <cell r="C6769">
            <v>214467516</v>
          </cell>
          <cell r="D6769">
            <v>9</v>
          </cell>
          <cell r="H6769">
            <v>0</v>
          </cell>
          <cell r="I6769">
            <v>0</v>
          </cell>
        </row>
        <row r="6770">
          <cell r="A6770" t="str">
            <v>3547100700675EF-0100+02500</v>
          </cell>
          <cell r="B6770" t="str">
            <v>X28</v>
          </cell>
          <cell r="C6770">
            <v>214467433</v>
          </cell>
          <cell r="D6770">
            <v>9</v>
          </cell>
          <cell r="H6770">
            <v>0</v>
          </cell>
          <cell r="I6770">
            <v>0</v>
          </cell>
        </row>
        <row r="6771">
          <cell r="A6771" t="str">
            <v>3547100700675EF-0100+05000</v>
          </cell>
          <cell r="B6771" t="str">
            <v>X28</v>
          </cell>
          <cell r="C6771">
            <v>214467359</v>
          </cell>
          <cell r="D6771">
            <v>9</v>
          </cell>
          <cell r="H6771">
            <v>0</v>
          </cell>
          <cell r="I6771">
            <v>0</v>
          </cell>
        </row>
        <row r="6772">
          <cell r="A6772" t="str">
            <v>3547100700675EF-0100+07500</v>
          </cell>
          <cell r="B6772" t="str">
            <v>X28</v>
          </cell>
          <cell r="C6772">
            <v>214467276</v>
          </cell>
          <cell r="D6772">
            <v>9</v>
          </cell>
          <cell r="H6772">
            <v>0</v>
          </cell>
          <cell r="I6772">
            <v>0</v>
          </cell>
        </row>
        <row r="6773">
          <cell r="A6773" t="str">
            <v>3547100700675EF-0100+10000</v>
          </cell>
          <cell r="B6773" t="str">
            <v>X28</v>
          </cell>
          <cell r="C6773">
            <v>214467193</v>
          </cell>
          <cell r="D6773">
            <v>9</v>
          </cell>
          <cell r="H6773">
            <v>0</v>
          </cell>
          <cell r="I6773">
            <v>0</v>
          </cell>
        </row>
        <row r="6774">
          <cell r="A6774" t="str">
            <v>3547100700675EF-0100+12500</v>
          </cell>
          <cell r="B6774" t="str">
            <v>X28</v>
          </cell>
          <cell r="C6774">
            <v>214467110</v>
          </cell>
          <cell r="D6774">
            <v>9</v>
          </cell>
          <cell r="H6774">
            <v>0</v>
          </cell>
          <cell r="I6774">
            <v>0</v>
          </cell>
        </row>
        <row r="6775">
          <cell r="A6775" t="str">
            <v>3547100700675EF-0100+15000</v>
          </cell>
          <cell r="B6775" t="str">
            <v>X28</v>
          </cell>
          <cell r="C6775">
            <v>214467037</v>
          </cell>
          <cell r="D6775">
            <v>9</v>
          </cell>
          <cell r="H6775">
            <v>0</v>
          </cell>
          <cell r="I6775">
            <v>0</v>
          </cell>
        </row>
        <row r="6776">
          <cell r="A6776" t="str">
            <v>3547100700675EF-0100+17500</v>
          </cell>
          <cell r="B6776" t="str">
            <v>X28</v>
          </cell>
          <cell r="C6776">
            <v>214466955</v>
          </cell>
          <cell r="D6776">
            <v>9</v>
          </cell>
          <cell r="H6776">
            <v>0</v>
          </cell>
          <cell r="I6776">
            <v>0</v>
          </cell>
        </row>
        <row r="6777">
          <cell r="A6777" t="str">
            <v>3547100700675EF-0125+00000</v>
          </cell>
          <cell r="B6777" t="str">
            <v>X28</v>
          </cell>
          <cell r="C6777">
            <v>214467607</v>
          </cell>
          <cell r="D6777">
            <v>9</v>
          </cell>
          <cell r="H6777">
            <v>0</v>
          </cell>
          <cell r="I6777">
            <v>0</v>
          </cell>
        </row>
        <row r="6778">
          <cell r="A6778" t="str">
            <v>3547100700675EF-0125+02500</v>
          </cell>
          <cell r="B6778" t="str">
            <v>X28</v>
          </cell>
          <cell r="C6778">
            <v>214467524</v>
          </cell>
          <cell r="D6778">
            <v>9</v>
          </cell>
          <cell r="H6778">
            <v>0</v>
          </cell>
          <cell r="I6778">
            <v>0</v>
          </cell>
        </row>
        <row r="6779">
          <cell r="A6779" t="str">
            <v>3547100700675EF-0125+05000</v>
          </cell>
          <cell r="B6779" t="str">
            <v>X28</v>
          </cell>
          <cell r="C6779">
            <v>214467441</v>
          </cell>
          <cell r="D6779">
            <v>9</v>
          </cell>
          <cell r="H6779">
            <v>0</v>
          </cell>
          <cell r="I6779">
            <v>0</v>
          </cell>
        </row>
        <row r="6780">
          <cell r="A6780" t="str">
            <v>3547100700675EF-0125+07500</v>
          </cell>
          <cell r="B6780" t="str">
            <v>X28</v>
          </cell>
          <cell r="C6780">
            <v>214467367</v>
          </cell>
          <cell r="D6780">
            <v>9</v>
          </cell>
          <cell r="H6780">
            <v>0</v>
          </cell>
          <cell r="I6780">
            <v>0</v>
          </cell>
        </row>
        <row r="6781">
          <cell r="A6781" t="str">
            <v>3547100700675EF-0125+10000</v>
          </cell>
          <cell r="B6781" t="str">
            <v>X28</v>
          </cell>
          <cell r="C6781">
            <v>214467284</v>
          </cell>
          <cell r="D6781">
            <v>9</v>
          </cell>
          <cell r="H6781">
            <v>0</v>
          </cell>
          <cell r="I6781">
            <v>0</v>
          </cell>
        </row>
        <row r="6782">
          <cell r="A6782" t="str">
            <v>3547100700675EF-0125+12500</v>
          </cell>
          <cell r="B6782" t="str">
            <v>X28</v>
          </cell>
          <cell r="C6782">
            <v>214467201</v>
          </cell>
          <cell r="D6782">
            <v>9</v>
          </cell>
          <cell r="H6782">
            <v>0</v>
          </cell>
          <cell r="I6782">
            <v>0</v>
          </cell>
        </row>
        <row r="6783">
          <cell r="A6783" t="str">
            <v>3547100700675EF-0125+15000</v>
          </cell>
          <cell r="B6783" t="str">
            <v>X28</v>
          </cell>
          <cell r="C6783">
            <v>214467128</v>
          </cell>
          <cell r="D6783">
            <v>9</v>
          </cell>
          <cell r="H6783">
            <v>0</v>
          </cell>
          <cell r="I6783">
            <v>0</v>
          </cell>
        </row>
        <row r="6784">
          <cell r="A6784" t="str">
            <v>3547100700675EF-0125+17500</v>
          </cell>
          <cell r="B6784" t="str">
            <v>X28</v>
          </cell>
          <cell r="C6784">
            <v>214467045</v>
          </cell>
          <cell r="D6784">
            <v>9</v>
          </cell>
          <cell r="H6784">
            <v>0</v>
          </cell>
          <cell r="I6784">
            <v>0</v>
          </cell>
        </row>
        <row r="6785">
          <cell r="A6785" t="str">
            <v>3547100700675EF-0125+20000</v>
          </cell>
          <cell r="B6785" t="str">
            <v>X28</v>
          </cell>
          <cell r="C6785">
            <v>214466963</v>
          </cell>
          <cell r="D6785">
            <v>9</v>
          </cell>
          <cell r="H6785">
            <v>0</v>
          </cell>
          <cell r="I6785">
            <v>0</v>
          </cell>
        </row>
        <row r="6786">
          <cell r="A6786" t="str">
            <v>3547100700675EF-0150+00000</v>
          </cell>
          <cell r="B6786" t="str">
            <v>X28</v>
          </cell>
          <cell r="C6786">
            <v>214467698</v>
          </cell>
          <cell r="D6786">
            <v>9</v>
          </cell>
          <cell r="H6786">
            <v>0</v>
          </cell>
          <cell r="I6786">
            <v>0</v>
          </cell>
        </row>
        <row r="6787">
          <cell r="A6787" t="str">
            <v>3547100700675EF-0150+02500</v>
          </cell>
          <cell r="B6787" t="str">
            <v>X28</v>
          </cell>
          <cell r="C6787">
            <v>214467615</v>
          </cell>
          <cell r="D6787">
            <v>9</v>
          </cell>
          <cell r="H6787">
            <v>0</v>
          </cell>
          <cell r="I6787">
            <v>0</v>
          </cell>
        </row>
        <row r="6788">
          <cell r="A6788" t="str">
            <v>3547100700675EF-0150+05000</v>
          </cell>
          <cell r="B6788" t="str">
            <v>X28</v>
          </cell>
          <cell r="C6788">
            <v>214467532</v>
          </cell>
          <cell r="D6788">
            <v>9</v>
          </cell>
          <cell r="H6788">
            <v>0</v>
          </cell>
          <cell r="I6788">
            <v>0</v>
          </cell>
        </row>
        <row r="6789">
          <cell r="A6789" t="str">
            <v>3547100700675EF-0150+07500</v>
          </cell>
          <cell r="B6789" t="str">
            <v>X28</v>
          </cell>
          <cell r="C6789">
            <v>214467458</v>
          </cell>
          <cell r="D6789">
            <v>9</v>
          </cell>
          <cell r="H6789">
            <v>0</v>
          </cell>
          <cell r="I6789">
            <v>0</v>
          </cell>
        </row>
        <row r="6790">
          <cell r="A6790" t="str">
            <v>3547100700675EF-0150+10000</v>
          </cell>
          <cell r="B6790" t="str">
            <v>X28</v>
          </cell>
          <cell r="C6790">
            <v>214467375</v>
          </cell>
          <cell r="D6790">
            <v>9</v>
          </cell>
          <cell r="H6790">
            <v>0</v>
          </cell>
          <cell r="I6790">
            <v>0</v>
          </cell>
        </row>
        <row r="6791">
          <cell r="A6791" t="str">
            <v>3547100700675EF-0150+12500</v>
          </cell>
          <cell r="B6791" t="str">
            <v>X28</v>
          </cell>
          <cell r="C6791">
            <v>214467292</v>
          </cell>
          <cell r="D6791">
            <v>9</v>
          </cell>
          <cell r="H6791">
            <v>0</v>
          </cell>
          <cell r="I6791">
            <v>0</v>
          </cell>
        </row>
        <row r="6792">
          <cell r="A6792" t="str">
            <v>3547100700675EF-0150+15000</v>
          </cell>
          <cell r="B6792" t="str">
            <v>X28</v>
          </cell>
          <cell r="C6792">
            <v>214467219</v>
          </cell>
          <cell r="D6792">
            <v>9</v>
          </cell>
          <cell r="H6792">
            <v>0</v>
          </cell>
          <cell r="I6792">
            <v>0</v>
          </cell>
        </row>
        <row r="6793">
          <cell r="A6793" t="str">
            <v>3547100700675EF-0150+17500</v>
          </cell>
          <cell r="B6793" t="str">
            <v>X28</v>
          </cell>
          <cell r="C6793">
            <v>214467136</v>
          </cell>
          <cell r="D6793">
            <v>9</v>
          </cell>
          <cell r="H6793">
            <v>0</v>
          </cell>
          <cell r="I6793">
            <v>0</v>
          </cell>
        </row>
        <row r="6794">
          <cell r="A6794" t="str">
            <v>3547100700675EF-0150+20000</v>
          </cell>
          <cell r="B6794" t="str">
            <v>X28</v>
          </cell>
          <cell r="C6794">
            <v>214467052</v>
          </cell>
          <cell r="D6794">
            <v>9</v>
          </cell>
          <cell r="H6794">
            <v>0</v>
          </cell>
          <cell r="I6794">
            <v>0</v>
          </cell>
        </row>
        <row r="6795">
          <cell r="A6795" t="str">
            <v>3547100700675EF-0175+00000</v>
          </cell>
          <cell r="B6795" t="str">
            <v>X28</v>
          </cell>
          <cell r="C6795">
            <v>214467789</v>
          </cell>
          <cell r="D6795">
            <v>9</v>
          </cell>
          <cell r="H6795">
            <v>0</v>
          </cell>
          <cell r="I6795">
            <v>0</v>
          </cell>
        </row>
        <row r="6796">
          <cell r="A6796" t="str">
            <v>3547100700675EF-0175+02500</v>
          </cell>
          <cell r="B6796" t="str">
            <v>X28</v>
          </cell>
          <cell r="C6796">
            <v>214467706</v>
          </cell>
          <cell r="D6796">
            <v>9</v>
          </cell>
          <cell r="H6796">
            <v>0</v>
          </cell>
          <cell r="I6796">
            <v>0</v>
          </cell>
        </row>
        <row r="6797">
          <cell r="A6797" t="str">
            <v>3547100700675EF-0175+05000</v>
          </cell>
          <cell r="B6797" t="str">
            <v>X28</v>
          </cell>
          <cell r="C6797">
            <v>214467623</v>
          </cell>
          <cell r="D6797">
            <v>9</v>
          </cell>
          <cell r="H6797">
            <v>0</v>
          </cell>
          <cell r="I6797">
            <v>0</v>
          </cell>
        </row>
        <row r="6798">
          <cell r="A6798" t="str">
            <v>3547100700675EF-0175+07500</v>
          </cell>
          <cell r="B6798" t="str">
            <v>X28</v>
          </cell>
          <cell r="C6798">
            <v>214467540</v>
          </cell>
          <cell r="D6798">
            <v>9</v>
          </cell>
          <cell r="H6798">
            <v>0</v>
          </cell>
          <cell r="I6798">
            <v>0</v>
          </cell>
        </row>
        <row r="6799">
          <cell r="A6799" t="str">
            <v>3547100700675EF-0175+10000</v>
          </cell>
          <cell r="B6799" t="str">
            <v>X28</v>
          </cell>
          <cell r="C6799">
            <v>214467466</v>
          </cell>
          <cell r="D6799">
            <v>9</v>
          </cell>
          <cell r="H6799">
            <v>0</v>
          </cell>
          <cell r="I6799">
            <v>0</v>
          </cell>
        </row>
        <row r="6800">
          <cell r="A6800" t="str">
            <v>3547100700675EF-0175+12500</v>
          </cell>
          <cell r="B6800" t="str">
            <v>X28</v>
          </cell>
          <cell r="C6800">
            <v>214467383</v>
          </cell>
          <cell r="D6800">
            <v>9</v>
          </cell>
          <cell r="H6800">
            <v>0</v>
          </cell>
          <cell r="I6800">
            <v>0</v>
          </cell>
        </row>
        <row r="6801">
          <cell r="A6801" t="str">
            <v>3547100700675EF-0175+15000</v>
          </cell>
          <cell r="B6801" t="str">
            <v>X28</v>
          </cell>
          <cell r="C6801">
            <v>214467300</v>
          </cell>
          <cell r="D6801">
            <v>9</v>
          </cell>
          <cell r="H6801">
            <v>0</v>
          </cell>
          <cell r="I6801">
            <v>0</v>
          </cell>
        </row>
        <row r="6802">
          <cell r="A6802" t="str">
            <v>3547100700675EF-0175+17500</v>
          </cell>
          <cell r="B6802" t="str">
            <v>X28</v>
          </cell>
          <cell r="C6802">
            <v>214467227</v>
          </cell>
          <cell r="D6802">
            <v>9</v>
          </cell>
          <cell r="H6802">
            <v>0</v>
          </cell>
          <cell r="I6802">
            <v>0</v>
          </cell>
        </row>
        <row r="6803">
          <cell r="A6803" t="str">
            <v>3547100700675EF-0175+20000</v>
          </cell>
          <cell r="B6803" t="str">
            <v>X28</v>
          </cell>
          <cell r="C6803">
            <v>214467144</v>
          </cell>
          <cell r="D6803">
            <v>9</v>
          </cell>
          <cell r="H6803">
            <v>0</v>
          </cell>
          <cell r="I6803">
            <v>0</v>
          </cell>
        </row>
        <row r="6804">
          <cell r="A6804" t="str">
            <v>3547100700675EF-0200+00000</v>
          </cell>
          <cell r="B6804" t="str">
            <v>X28</v>
          </cell>
          <cell r="C6804">
            <v>214467870</v>
          </cell>
          <cell r="D6804">
            <v>9</v>
          </cell>
          <cell r="H6804">
            <v>0</v>
          </cell>
          <cell r="I6804">
            <v>0</v>
          </cell>
        </row>
        <row r="6805">
          <cell r="A6805" t="str">
            <v>3547100700675EF-0200+02500</v>
          </cell>
          <cell r="B6805" t="str">
            <v>X28</v>
          </cell>
          <cell r="C6805">
            <v>214467797</v>
          </cell>
          <cell r="D6805">
            <v>9</v>
          </cell>
          <cell r="H6805">
            <v>0</v>
          </cell>
          <cell r="I6805">
            <v>0</v>
          </cell>
        </row>
        <row r="6806">
          <cell r="A6806" t="str">
            <v>3547100700675EF-0200+05000</v>
          </cell>
          <cell r="B6806" t="str">
            <v>X28</v>
          </cell>
          <cell r="C6806">
            <v>214467714</v>
          </cell>
          <cell r="D6806">
            <v>9</v>
          </cell>
          <cell r="H6806">
            <v>0</v>
          </cell>
          <cell r="I6806">
            <v>0</v>
          </cell>
        </row>
        <row r="6807">
          <cell r="A6807" t="str">
            <v>3547100700675EF-0200+07500</v>
          </cell>
          <cell r="B6807" t="str">
            <v>X28</v>
          </cell>
          <cell r="C6807">
            <v>214467631</v>
          </cell>
          <cell r="D6807">
            <v>9</v>
          </cell>
          <cell r="H6807">
            <v>0</v>
          </cell>
          <cell r="I6807">
            <v>0</v>
          </cell>
        </row>
        <row r="6808">
          <cell r="A6808" t="str">
            <v>3547100700675EF-0200+10000</v>
          </cell>
          <cell r="B6808" t="str">
            <v>X28</v>
          </cell>
          <cell r="C6808">
            <v>214467557</v>
          </cell>
          <cell r="D6808">
            <v>9</v>
          </cell>
          <cell r="H6808">
            <v>0</v>
          </cell>
          <cell r="I6808">
            <v>0</v>
          </cell>
        </row>
        <row r="6809">
          <cell r="A6809" t="str">
            <v>3547100700675EF-0200+12500</v>
          </cell>
          <cell r="B6809" t="str">
            <v>X28</v>
          </cell>
          <cell r="C6809">
            <v>214467474</v>
          </cell>
          <cell r="D6809">
            <v>9</v>
          </cell>
          <cell r="H6809">
            <v>0</v>
          </cell>
          <cell r="I6809">
            <v>0</v>
          </cell>
        </row>
        <row r="6810">
          <cell r="A6810" t="str">
            <v>3547100700675EF-0200+15000</v>
          </cell>
          <cell r="B6810" t="str">
            <v>X28</v>
          </cell>
          <cell r="C6810">
            <v>214467391</v>
          </cell>
          <cell r="D6810">
            <v>9</v>
          </cell>
          <cell r="H6810">
            <v>0</v>
          </cell>
          <cell r="I6810">
            <v>0</v>
          </cell>
        </row>
        <row r="6811">
          <cell r="A6811" t="str">
            <v>3547100700675EF-0200+17500</v>
          </cell>
          <cell r="B6811" t="str">
            <v>X28</v>
          </cell>
          <cell r="C6811">
            <v>214467318</v>
          </cell>
          <cell r="D6811">
            <v>9</v>
          </cell>
          <cell r="H6811">
            <v>0</v>
          </cell>
          <cell r="I6811">
            <v>0</v>
          </cell>
        </row>
        <row r="6812">
          <cell r="A6812" t="str">
            <v>3547100700675EF-0200+20000</v>
          </cell>
          <cell r="B6812" t="str">
            <v>X28</v>
          </cell>
          <cell r="C6812">
            <v>214467235</v>
          </cell>
          <cell r="D6812">
            <v>9</v>
          </cell>
          <cell r="H6812">
            <v>0</v>
          </cell>
          <cell r="I6812">
            <v>0</v>
          </cell>
        </row>
        <row r="6813">
          <cell r="A6813" t="str">
            <v>3547100700675EF-0225+00000</v>
          </cell>
          <cell r="B6813" t="str">
            <v>X28</v>
          </cell>
          <cell r="C6813">
            <v>214467961</v>
          </cell>
          <cell r="D6813">
            <v>9</v>
          </cell>
          <cell r="H6813">
            <v>0</v>
          </cell>
          <cell r="I6813">
            <v>0</v>
          </cell>
        </row>
        <row r="6814">
          <cell r="A6814" t="str">
            <v>3547100700675EF-0225+02500</v>
          </cell>
          <cell r="B6814" t="str">
            <v>X28</v>
          </cell>
          <cell r="C6814">
            <v>214467888</v>
          </cell>
          <cell r="D6814">
            <v>9</v>
          </cell>
          <cell r="H6814">
            <v>0</v>
          </cell>
          <cell r="I6814">
            <v>0</v>
          </cell>
        </row>
        <row r="6815">
          <cell r="A6815" t="str">
            <v>3547100700675EF-0225+05000</v>
          </cell>
          <cell r="B6815" t="str">
            <v>X28</v>
          </cell>
          <cell r="C6815">
            <v>214467805</v>
          </cell>
          <cell r="D6815">
            <v>9</v>
          </cell>
          <cell r="H6815">
            <v>0</v>
          </cell>
          <cell r="I6815">
            <v>0</v>
          </cell>
        </row>
        <row r="6816">
          <cell r="A6816" t="str">
            <v>3547100700675EF-0225+07500</v>
          </cell>
          <cell r="B6816" t="str">
            <v>X28</v>
          </cell>
          <cell r="C6816">
            <v>214467722</v>
          </cell>
          <cell r="D6816">
            <v>9</v>
          </cell>
          <cell r="H6816">
            <v>0</v>
          </cell>
          <cell r="I6816">
            <v>0</v>
          </cell>
        </row>
        <row r="6817">
          <cell r="A6817" t="str">
            <v>3547100700675EF-0225+10000</v>
          </cell>
          <cell r="B6817" t="str">
            <v>X28</v>
          </cell>
          <cell r="C6817">
            <v>214467649</v>
          </cell>
          <cell r="D6817">
            <v>9</v>
          </cell>
          <cell r="H6817">
            <v>0</v>
          </cell>
          <cell r="I6817">
            <v>0</v>
          </cell>
        </row>
        <row r="6818">
          <cell r="A6818" t="str">
            <v>3547100700675EF-0225+12500</v>
          </cell>
          <cell r="B6818" t="str">
            <v>X28</v>
          </cell>
          <cell r="C6818">
            <v>214467565</v>
          </cell>
          <cell r="D6818">
            <v>9</v>
          </cell>
          <cell r="H6818">
            <v>0</v>
          </cell>
          <cell r="I6818">
            <v>0</v>
          </cell>
        </row>
        <row r="6819">
          <cell r="A6819" t="str">
            <v>3547100700675EF-0225+15000</v>
          </cell>
          <cell r="B6819" t="str">
            <v>X28</v>
          </cell>
          <cell r="C6819">
            <v>214467482</v>
          </cell>
          <cell r="D6819">
            <v>9</v>
          </cell>
          <cell r="H6819">
            <v>0</v>
          </cell>
          <cell r="I6819">
            <v>0</v>
          </cell>
        </row>
        <row r="6820">
          <cell r="A6820" t="str">
            <v>3547100700675EF-0225+17500</v>
          </cell>
          <cell r="B6820" t="str">
            <v>X28</v>
          </cell>
          <cell r="C6820">
            <v>214467409</v>
          </cell>
          <cell r="D6820">
            <v>9</v>
          </cell>
          <cell r="H6820">
            <v>0</v>
          </cell>
          <cell r="I6820">
            <v>0</v>
          </cell>
        </row>
        <row r="6821">
          <cell r="A6821" t="str">
            <v>3547100700675EF-0225+20000</v>
          </cell>
          <cell r="B6821" t="str">
            <v>X28</v>
          </cell>
          <cell r="C6821">
            <v>214467326</v>
          </cell>
          <cell r="D6821">
            <v>9</v>
          </cell>
          <cell r="H6821">
            <v>0</v>
          </cell>
          <cell r="I6821">
            <v>0</v>
          </cell>
        </row>
        <row r="6822">
          <cell r="A6822" t="str">
            <v>3547100700675EF-0250+00000</v>
          </cell>
          <cell r="B6822" t="str">
            <v>X28</v>
          </cell>
          <cell r="C6822">
            <v>214468050</v>
          </cell>
          <cell r="D6822">
            <v>9</v>
          </cell>
          <cell r="H6822">
            <v>0</v>
          </cell>
          <cell r="I6822">
            <v>0</v>
          </cell>
        </row>
        <row r="6823">
          <cell r="A6823" t="str">
            <v>3547100700675EF-0250+02500</v>
          </cell>
          <cell r="B6823" t="str">
            <v>X28</v>
          </cell>
          <cell r="C6823">
            <v>214467979</v>
          </cell>
          <cell r="D6823">
            <v>9</v>
          </cell>
          <cell r="H6823">
            <v>0</v>
          </cell>
          <cell r="I6823">
            <v>0</v>
          </cell>
        </row>
        <row r="6824">
          <cell r="A6824" t="str">
            <v>3547100700675EF-0250+05000</v>
          </cell>
          <cell r="B6824" t="str">
            <v>X28</v>
          </cell>
          <cell r="C6824">
            <v>214467896</v>
          </cell>
          <cell r="D6824">
            <v>9</v>
          </cell>
          <cell r="H6824">
            <v>0</v>
          </cell>
          <cell r="I6824">
            <v>0</v>
          </cell>
        </row>
        <row r="6825">
          <cell r="A6825" t="str">
            <v>3547100700675EF-0250+07500</v>
          </cell>
          <cell r="B6825" t="str">
            <v>X28</v>
          </cell>
          <cell r="C6825">
            <v>214467813</v>
          </cell>
          <cell r="D6825">
            <v>9</v>
          </cell>
          <cell r="H6825">
            <v>0</v>
          </cell>
          <cell r="I6825">
            <v>0</v>
          </cell>
        </row>
        <row r="6826">
          <cell r="A6826" t="str">
            <v>3547100700675EF-0250+10000</v>
          </cell>
          <cell r="B6826" t="str">
            <v>X28</v>
          </cell>
          <cell r="C6826">
            <v>214467730</v>
          </cell>
          <cell r="D6826">
            <v>9</v>
          </cell>
          <cell r="H6826">
            <v>0</v>
          </cell>
          <cell r="I6826">
            <v>0</v>
          </cell>
        </row>
        <row r="6827">
          <cell r="A6827" t="str">
            <v>3547100700675EF-0250+12500</v>
          </cell>
          <cell r="B6827" t="str">
            <v>X28</v>
          </cell>
          <cell r="C6827">
            <v>214467656</v>
          </cell>
          <cell r="D6827">
            <v>9</v>
          </cell>
          <cell r="H6827">
            <v>0</v>
          </cell>
          <cell r="I6827">
            <v>0</v>
          </cell>
        </row>
        <row r="6828">
          <cell r="A6828" t="str">
            <v>3547100700675EF-0250+15000</v>
          </cell>
          <cell r="B6828" t="str">
            <v>X28</v>
          </cell>
          <cell r="C6828">
            <v>214467573</v>
          </cell>
          <cell r="D6828">
            <v>9</v>
          </cell>
          <cell r="H6828">
            <v>0</v>
          </cell>
          <cell r="I6828">
            <v>0</v>
          </cell>
        </row>
        <row r="6829">
          <cell r="A6829" t="str">
            <v>3547100700675EF-0250+17500</v>
          </cell>
          <cell r="B6829" t="str">
            <v>X28</v>
          </cell>
          <cell r="C6829">
            <v>214467490</v>
          </cell>
          <cell r="D6829">
            <v>9</v>
          </cell>
          <cell r="H6829">
            <v>0</v>
          </cell>
          <cell r="I6829">
            <v>0</v>
          </cell>
        </row>
        <row r="6830">
          <cell r="A6830" t="str">
            <v>3547100700675EF-0250+20000</v>
          </cell>
          <cell r="B6830" t="str">
            <v>X28</v>
          </cell>
          <cell r="C6830">
            <v>214467417</v>
          </cell>
          <cell r="D6830">
            <v>9</v>
          </cell>
          <cell r="H6830">
            <v>0</v>
          </cell>
          <cell r="I6830">
            <v>0</v>
          </cell>
        </row>
        <row r="6831">
          <cell r="A6831" t="str">
            <v>3547100700675EF-0275+00000</v>
          </cell>
          <cell r="B6831" t="str">
            <v>X28</v>
          </cell>
          <cell r="C6831">
            <v>214468142</v>
          </cell>
          <cell r="D6831">
            <v>9</v>
          </cell>
          <cell r="H6831">
            <v>0</v>
          </cell>
          <cell r="I6831">
            <v>0</v>
          </cell>
        </row>
        <row r="6832">
          <cell r="A6832" t="str">
            <v>3547100700675EF-0275+02500</v>
          </cell>
          <cell r="B6832" t="str">
            <v>X28</v>
          </cell>
          <cell r="C6832">
            <v>214468068</v>
          </cell>
          <cell r="D6832">
            <v>9</v>
          </cell>
          <cell r="H6832">
            <v>0</v>
          </cell>
          <cell r="I6832">
            <v>0</v>
          </cell>
        </row>
        <row r="6833">
          <cell r="A6833" t="str">
            <v>3547100700675EF-0275+05000</v>
          </cell>
          <cell r="B6833" t="str">
            <v>X28</v>
          </cell>
          <cell r="C6833">
            <v>214467987</v>
          </cell>
          <cell r="D6833">
            <v>9</v>
          </cell>
          <cell r="H6833">
            <v>0</v>
          </cell>
          <cell r="I6833">
            <v>0</v>
          </cell>
        </row>
        <row r="6834">
          <cell r="A6834" t="str">
            <v>3547100700675EF-0275+07500</v>
          </cell>
          <cell r="B6834" t="str">
            <v>X28</v>
          </cell>
          <cell r="C6834">
            <v>214467904</v>
          </cell>
          <cell r="D6834">
            <v>9</v>
          </cell>
          <cell r="H6834">
            <v>0</v>
          </cell>
          <cell r="I6834">
            <v>0</v>
          </cell>
        </row>
        <row r="6835">
          <cell r="A6835" t="str">
            <v>3547100700675EF-0275+10000</v>
          </cell>
          <cell r="B6835" t="str">
            <v>X28</v>
          </cell>
          <cell r="C6835">
            <v>214467821</v>
          </cell>
          <cell r="D6835">
            <v>9</v>
          </cell>
          <cell r="H6835">
            <v>0</v>
          </cell>
          <cell r="I6835">
            <v>0</v>
          </cell>
        </row>
        <row r="6836">
          <cell r="A6836" t="str">
            <v>3547100700675EF-0275+12500</v>
          </cell>
          <cell r="B6836" t="str">
            <v>X28</v>
          </cell>
          <cell r="C6836">
            <v>214467748</v>
          </cell>
          <cell r="D6836">
            <v>9</v>
          </cell>
          <cell r="H6836">
            <v>0</v>
          </cell>
          <cell r="I6836">
            <v>0</v>
          </cell>
        </row>
        <row r="6837">
          <cell r="A6837" t="str">
            <v>3547100700675EF-0275+15000</v>
          </cell>
          <cell r="B6837" t="str">
            <v>X28</v>
          </cell>
          <cell r="C6837">
            <v>214467664</v>
          </cell>
          <cell r="D6837">
            <v>9</v>
          </cell>
          <cell r="H6837">
            <v>0</v>
          </cell>
          <cell r="I6837">
            <v>0</v>
          </cell>
        </row>
        <row r="6838">
          <cell r="A6838" t="str">
            <v>3547100700675EF-0275+17500</v>
          </cell>
          <cell r="B6838" t="str">
            <v>X28</v>
          </cell>
          <cell r="C6838">
            <v>214467581</v>
          </cell>
          <cell r="D6838">
            <v>9</v>
          </cell>
          <cell r="H6838">
            <v>0</v>
          </cell>
          <cell r="I6838">
            <v>0</v>
          </cell>
        </row>
        <row r="6839">
          <cell r="A6839" t="str">
            <v>3547100700675EF-0275+20000</v>
          </cell>
          <cell r="B6839" t="str">
            <v>X28</v>
          </cell>
          <cell r="C6839">
            <v>214467508</v>
          </cell>
          <cell r="D6839">
            <v>9</v>
          </cell>
          <cell r="H6839">
            <v>0</v>
          </cell>
          <cell r="I6839">
            <v>0</v>
          </cell>
        </row>
        <row r="6840">
          <cell r="A6840" t="str">
            <v>3547100700675EF-0300+00000</v>
          </cell>
          <cell r="B6840" t="str">
            <v>X28</v>
          </cell>
          <cell r="C6840">
            <v>214468233</v>
          </cell>
          <cell r="D6840">
            <v>9</v>
          </cell>
          <cell r="H6840">
            <v>0</v>
          </cell>
          <cell r="I6840">
            <v>0</v>
          </cell>
        </row>
        <row r="6841">
          <cell r="A6841" t="str">
            <v>3547100700675EF-0300+02500</v>
          </cell>
          <cell r="B6841" t="str">
            <v>X28</v>
          </cell>
          <cell r="C6841">
            <v>214468159</v>
          </cell>
          <cell r="D6841">
            <v>9</v>
          </cell>
          <cell r="H6841">
            <v>0</v>
          </cell>
          <cell r="I6841">
            <v>0</v>
          </cell>
        </row>
        <row r="6842">
          <cell r="A6842" t="str">
            <v>3547100700675EF-0300+05000</v>
          </cell>
          <cell r="B6842" t="str">
            <v>X28</v>
          </cell>
          <cell r="C6842">
            <v>214468076</v>
          </cell>
          <cell r="D6842">
            <v>9</v>
          </cell>
          <cell r="H6842">
            <v>0</v>
          </cell>
          <cell r="I6842">
            <v>0</v>
          </cell>
        </row>
        <row r="6843">
          <cell r="A6843" t="str">
            <v>3547100700675EF-0300+07500</v>
          </cell>
          <cell r="B6843" t="str">
            <v>X28</v>
          </cell>
          <cell r="C6843">
            <v>214467995</v>
          </cell>
          <cell r="D6843">
            <v>9</v>
          </cell>
          <cell r="H6843">
            <v>0</v>
          </cell>
          <cell r="I6843">
            <v>0</v>
          </cell>
        </row>
        <row r="6844">
          <cell r="A6844" t="str">
            <v>3547100700675EF-0300+10000</v>
          </cell>
          <cell r="B6844" t="str">
            <v>X28</v>
          </cell>
          <cell r="C6844">
            <v>214467912</v>
          </cell>
          <cell r="D6844">
            <v>9</v>
          </cell>
          <cell r="H6844">
            <v>0</v>
          </cell>
          <cell r="I6844">
            <v>0</v>
          </cell>
        </row>
        <row r="6845">
          <cell r="A6845" t="str">
            <v>3547100700675EF-0300+12500</v>
          </cell>
          <cell r="B6845" t="str">
            <v>X28</v>
          </cell>
          <cell r="C6845">
            <v>214467839</v>
          </cell>
          <cell r="D6845">
            <v>9</v>
          </cell>
          <cell r="H6845">
            <v>0</v>
          </cell>
          <cell r="I6845">
            <v>0</v>
          </cell>
        </row>
        <row r="6846">
          <cell r="A6846" t="str">
            <v>3547100700675EF-0300+15000</v>
          </cell>
          <cell r="B6846" t="str">
            <v>X28</v>
          </cell>
          <cell r="C6846">
            <v>214467755</v>
          </cell>
          <cell r="D6846">
            <v>9</v>
          </cell>
          <cell r="H6846">
            <v>0</v>
          </cell>
          <cell r="I6846">
            <v>0</v>
          </cell>
        </row>
        <row r="6847">
          <cell r="A6847" t="str">
            <v>3547100700675EF-0300+17500</v>
          </cell>
          <cell r="B6847" t="str">
            <v>X28</v>
          </cell>
          <cell r="C6847">
            <v>214467672</v>
          </cell>
          <cell r="D6847">
            <v>9</v>
          </cell>
          <cell r="H6847">
            <v>0</v>
          </cell>
          <cell r="I6847">
            <v>0</v>
          </cell>
        </row>
        <row r="6848">
          <cell r="A6848" t="str">
            <v>3547100700675EF-0300+20000</v>
          </cell>
          <cell r="B6848" t="str">
            <v>X28</v>
          </cell>
          <cell r="C6848">
            <v>214467599</v>
          </cell>
          <cell r="D6848">
            <v>9</v>
          </cell>
          <cell r="H6848">
            <v>0</v>
          </cell>
          <cell r="I6848">
            <v>0</v>
          </cell>
        </row>
        <row r="6849">
          <cell r="A6849" t="str">
            <v>3547100700675EF-0325+00000</v>
          </cell>
          <cell r="B6849" t="str">
            <v>X28</v>
          </cell>
          <cell r="C6849">
            <v>214468324</v>
          </cell>
          <cell r="D6849">
            <v>9</v>
          </cell>
          <cell r="H6849">
            <v>0</v>
          </cell>
          <cell r="I6849">
            <v>0</v>
          </cell>
        </row>
        <row r="6850">
          <cell r="A6850" t="str">
            <v>3547100700675EF-0325+02500</v>
          </cell>
          <cell r="B6850" t="str">
            <v>X28</v>
          </cell>
          <cell r="C6850">
            <v>214468241</v>
          </cell>
          <cell r="D6850">
            <v>9</v>
          </cell>
          <cell r="H6850">
            <v>0</v>
          </cell>
          <cell r="I6850">
            <v>0</v>
          </cell>
        </row>
        <row r="6851">
          <cell r="A6851" t="str">
            <v>3547100700675EF-0325+05000</v>
          </cell>
          <cell r="B6851" t="str">
            <v>X28</v>
          </cell>
          <cell r="C6851">
            <v>214468167</v>
          </cell>
          <cell r="D6851">
            <v>9</v>
          </cell>
          <cell r="H6851">
            <v>0</v>
          </cell>
          <cell r="I6851">
            <v>0</v>
          </cell>
        </row>
        <row r="6852">
          <cell r="A6852" t="str">
            <v>3547100700675EF-0325+07500</v>
          </cell>
          <cell r="B6852" t="str">
            <v>X28</v>
          </cell>
          <cell r="C6852">
            <v>214468084</v>
          </cell>
          <cell r="D6852">
            <v>9</v>
          </cell>
          <cell r="H6852">
            <v>0</v>
          </cell>
          <cell r="I6852">
            <v>0</v>
          </cell>
        </row>
        <row r="6853">
          <cell r="A6853" t="str">
            <v>3547100700675EF-0325+10000</v>
          </cell>
          <cell r="B6853" t="str">
            <v>X28</v>
          </cell>
          <cell r="C6853">
            <v>214468001</v>
          </cell>
          <cell r="D6853">
            <v>9</v>
          </cell>
          <cell r="H6853">
            <v>0</v>
          </cell>
          <cell r="I6853">
            <v>0</v>
          </cell>
        </row>
        <row r="6854">
          <cell r="A6854" t="str">
            <v>3547100700675EF-0325+12500</v>
          </cell>
          <cell r="B6854" t="str">
            <v>X28</v>
          </cell>
          <cell r="C6854">
            <v>214467920</v>
          </cell>
          <cell r="D6854">
            <v>9</v>
          </cell>
          <cell r="H6854">
            <v>0</v>
          </cell>
          <cell r="I6854">
            <v>0</v>
          </cell>
        </row>
        <row r="6855">
          <cell r="A6855" t="str">
            <v>3547100700675EF-0325+15000</v>
          </cell>
          <cell r="B6855" t="str">
            <v>X28</v>
          </cell>
          <cell r="C6855">
            <v>214467847</v>
          </cell>
          <cell r="D6855">
            <v>9</v>
          </cell>
          <cell r="H6855">
            <v>0</v>
          </cell>
          <cell r="I6855">
            <v>0</v>
          </cell>
        </row>
        <row r="6856">
          <cell r="A6856" t="str">
            <v>3547100700675EF-0325+17500</v>
          </cell>
          <cell r="B6856" t="str">
            <v>X28</v>
          </cell>
          <cell r="C6856">
            <v>214467763</v>
          </cell>
          <cell r="D6856">
            <v>9</v>
          </cell>
          <cell r="H6856">
            <v>0</v>
          </cell>
          <cell r="I6856">
            <v>0</v>
          </cell>
        </row>
        <row r="6857">
          <cell r="A6857" t="str">
            <v>3547100700675EF-0325+20000</v>
          </cell>
          <cell r="B6857" t="str">
            <v>X28</v>
          </cell>
          <cell r="C6857">
            <v>214467680</v>
          </cell>
          <cell r="D6857">
            <v>9</v>
          </cell>
          <cell r="H6857">
            <v>0</v>
          </cell>
          <cell r="I6857">
            <v>0</v>
          </cell>
        </row>
        <row r="6858">
          <cell r="A6858" t="str">
            <v>3547100700675EF-0350+00000</v>
          </cell>
          <cell r="B6858" t="str">
            <v>X28</v>
          </cell>
          <cell r="C6858">
            <v>214468415</v>
          </cell>
          <cell r="D6858">
            <v>9</v>
          </cell>
          <cell r="H6858">
            <v>0</v>
          </cell>
          <cell r="I6858">
            <v>0</v>
          </cell>
        </row>
        <row r="6859">
          <cell r="A6859" t="str">
            <v>3547100700675EF-0350+02500</v>
          </cell>
          <cell r="B6859" t="str">
            <v>X28</v>
          </cell>
          <cell r="C6859">
            <v>214468332</v>
          </cell>
          <cell r="D6859">
            <v>9</v>
          </cell>
          <cell r="H6859">
            <v>0</v>
          </cell>
          <cell r="I6859">
            <v>0</v>
          </cell>
        </row>
        <row r="6860">
          <cell r="A6860" t="str">
            <v>3547100700675EF-0350+05000</v>
          </cell>
          <cell r="B6860" t="str">
            <v>X28</v>
          </cell>
          <cell r="C6860">
            <v>214468258</v>
          </cell>
          <cell r="D6860">
            <v>9</v>
          </cell>
          <cell r="H6860">
            <v>0</v>
          </cell>
          <cell r="I6860">
            <v>0</v>
          </cell>
        </row>
        <row r="6861">
          <cell r="A6861" t="str">
            <v>3547100700675EF-0350+07500</v>
          </cell>
          <cell r="B6861" t="str">
            <v>X28</v>
          </cell>
          <cell r="C6861">
            <v>214468175</v>
          </cell>
          <cell r="D6861">
            <v>9</v>
          </cell>
          <cell r="H6861">
            <v>0</v>
          </cell>
          <cell r="I6861">
            <v>0</v>
          </cell>
        </row>
        <row r="6862">
          <cell r="A6862" t="str">
            <v>3547100700675EF-0350+10000</v>
          </cell>
          <cell r="B6862" t="str">
            <v>X28</v>
          </cell>
          <cell r="C6862">
            <v>214468092</v>
          </cell>
          <cell r="D6862">
            <v>9</v>
          </cell>
          <cell r="H6862">
            <v>0</v>
          </cell>
          <cell r="I6862">
            <v>0</v>
          </cell>
        </row>
        <row r="6863">
          <cell r="A6863" t="str">
            <v>3547100700675EF-0350+12500</v>
          </cell>
          <cell r="B6863" t="str">
            <v>X28</v>
          </cell>
          <cell r="C6863">
            <v>214468019</v>
          </cell>
          <cell r="D6863">
            <v>9</v>
          </cell>
          <cell r="H6863">
            <v>0</v>
          </cell>
          <cell r="I6863">
            <v>0</v>
          </cell>
        </row>
        <row r="6864">
          <cell r="A6864" t="str">
            <v>3547100700675EF-0350+15000</v>
          </cell>
          <cell r="B6864" t="str">
            <v>X28</v>
          </cell>
          <cell r="C6864">
            <v>214467938</v>
          </cell>
          <cell r="D6864">
            <v>9</v>
          </cell>
          <cell r="H6864">
            <v>0</v>
          </cell>
          <cell r="I6864">
            <v>0</v>
          </cell>
        </row>
        <row r="6865">
          <cell r="A6865" t="str">
            <v>3547100700675EF-0350+17500</v>
          </cell>
          <cell r="B6865" t="str">
            <v>X28</v>
          </cell>
          <cell r="C6865">
            <v>214467854</v>
          </cell>
          <cell r="D6865">
            <v>9</v>
          </cell>
          <cell r="H6865">
            <v>0</v>
          </cell>
          <cell r="I6865">
            <v>0</v>
          </cell>
        </row>
        <row r="6866">
          <cell r="A6866" t="str">
            <v>3547100700675EF-0350+20000</v>
          </cell>
          <cell r="B6866" t="str">
            <v>X28</v>
          </cell>
          <cell r="C6866">
            <v>214467771</v>
          </cell>
          <cell r="D6866">
            <v>9</v>
          </cell>
          <cell r="H6866">
            <v>0</v>
          </cell>
          <cell r="I6866">
            <v>0</v>
          </cell>
        </row>
        <row r="6867">
          <cell r="A6867" t="str">
            <v>3547100700675EF-0375+00000</v>
          </cell>
          <cell r="B6867" t="str">
            <v>X28</v>
          </cell>
          <cell r="C6867">
            <v>214468506</v>
          </cell>
          <cell r="D6867">
            <v>9</v>
          </cell>
          <cell r="H6867">
            <v>0</v>
          </cell>
          <cell r="I6867">
            <v>0</v>
          </cell>
        </row>
        <row r="6868">
          <cell r="A6868" t="str">
            <v>3547100700675EF-0375+02500</v>
          </cell>
          <cell r="B6868" t="str">
            <v>X28</v>
          </cell>
          <cell r="C6868">
            <v>214468423</v>
          </cell>
          <cell r="D6868">
            <v>9</v>
          </cell>
          <cell r="H6868">
            <v>0</v>
          </cell>
          <cell r="I6868">
            <v>0</v>
          </cell>
        </row>
        <row r="6869">
          <cell r="A6869" t="str">
            <v>3547100700675EF-0375+05000</v>
          </cell>
          <cell r="B6869" t="str">
            <v>X28</v>
          </cell>
          <cell r="C6869">
            <v>214468340</v>
          </cell>
          <cell r="D6869">
            <v>9</v>
          </cell>
          <cell r="H6869">
            <v>0</v>
          </cell>
          <cell r="I6869">
            <v>0</v>
          </cell>
        </row>
        <row r="6870">
          <cell r="A6870" t="str">
            <v>3547100700675EF-0375+07500</v>
          </cell>
          <cell r="B6870" t="str">
            <v>X28</v>
          </cell>
          <cell r="C6870">
            <v>214468266</v>
          </cell>
          <cell r="D6870">
            <v>9</v>
          </cell>
          <cell r="H6870">
            <v>0</v>
          </cell>
          <cell r="I6870">
            <v>0</v>
          </cell>
        </row>
        <row r="6871">
          <cell r="A6871" t="str">
            <v>3547100700675EF-0375+10000</v>
          </cell>
          <cell r="B6871" t="str">
            <v>X28</v>
          </cell>
          <cell r="C6871">
            <v>214468183</v>
          </cell>
          <cell r="D6871">
            <v>9</v>
          </cell>
          <cell r="H6871">
            <v>0</v>
          </cell>
          <cell r="I6871">
            <v>0</v>
          </cell>
        </row>
        <row r="6872">
          <cell r="A6872" t="str">
            <v>3547100700675EF-0375+12500</v>
          </cell>
          <cell r="B6872" t="str">
            <v>X28</v>
          </cell>
          <cell r="C6872">
            <v>214468100</v>
          </cell>
          <cell r="D6872">
            <v>9</v>
          </cell>
          <cell r="H6872">
            <v>0</v>
          </cell>
          <cell r="I6872">
            <v>0</v>
          </cell>
        </row>
        <row r="6873">
          <cell r="A6873" t="str">
            <v>3547100700675EF-0375+15000</v>
          </cell>
          <cell r="B6873" t="str">
            <v>X28</v>
          </cell>
          <cell r="C6873">
            <v>214468027</v>
          </cell>
          <cell r="D6873">
            <v>9</v>
          </cell>
          <cell r="H6873">
            <v>0</v>
          </cell>
          <cell r="I6873">
            <v>0</v>
          </cell>
        </row>
        <row r="6874">
          <cell r="A6874" t="str">
            <v>3547100700675EF-0375+17500</v>
          </cell>
          <cell r="B6874" t="str">
            <v>X28</v>
          </cell>
          <cell r="C6874">
            <v>214467946</v>
          </cell>
          <cell r="D6874">
            <v>9</v>
          </cell>
          <cell r="H6874">
            <v>0</v>
          </cell>
          <cell r="I6874">
            <v>0</v>
          </cell>
        </row>
        <row r="6875">
          <cell r="A6875" t="str">
            <v>3547100700675EF-0375+20000</v>
          </cell>
          <cell r="B6875" t="str">
            <v>X28</v>
          </cell>
          <cell r="C6875">
            <v>214467862</v>
          </cell>
          <cell r="D6875">
            <v>9</v>
          </cell>
          <cell r="H6875">
            <v>0</v>
          </cell>
          <cell r="I6875">
            <v>0</v>
          </cell>
        </row>
        <row r="6876">
          <cell r="A6876" t="str">
            <v>3547100700675EF-0400+00000</v>
          </cell>
          <cell r="B6876" t="str">
            <v>X28</v>
          </cell>
          <cell r="C6876">
            <v>214468597</v>
          </cell>
          <cell r="D6876">
            <v>9</v>
          </cell>
          <cell r="H6876">
            <v>0</v>
          </cell>
          <cell r="I6876">
            <v>0</v>
          </cell>
        </row>
        <row r="6877">
          <cell r="A6877" t="str">
            <v>3547100700675EF-0400+02500</v>
          </cell>
          <cell r="B6877" t="str">
            <v>X28</v>
          </cell>
          <cell r="C6877">
            <v>214468514</v>
          </cell>
          <cell r="D6877">
            <v>9</v>
          </cell>
          <cell r="H6877">
            <v>0</v>
          </cell>
          <cell r="I6877">
            <v>0</v>
          </cell>
        </row>
        <row r="6878">
          <cell r="A6878" t="str">
            <v>3547100700675EF-0400+05000</v>
          </cell>
          <cell r="B6878" t="str">
            <v>X28</v>
          </cell>
          <cell r="C6878">
            <v>214468431</v>
          </cell>
          <cell r="D6878">
            <v>9</v>
          </cell>
          <cell r="H6878">
            <v>0</v>
          </cell>
          <cell r="I6878">
            <v>0</v>
          </cell>
        </row>
        <row r="6879">
          <cell r="A6879" t="str">
            <v>3547100700675EF-0400+07500</v>
          </cell>
          <cell r="B6879" t="str">
            <v>X28</v>
          </cell>
          <cell r="C6879">
            <v>214468357</v>
          </cell>
          <cell r="D6879">
            <v>9</v>
          </cell>
          <cell r="H6879">
            <v>0</v>
          </cell>
          <cell r="I6879">
            <v>0</v>
          </cell>
        </row>
        <row r="6880">
          <cell r="A6880" t="str">
            <v>3547100700675EF-0400+10000</v>
          </cell>
          <cell r="B6880" t="str">
            <v>X28</v>
          </cell>
          <cell r="C6880">
            <v>214468274</v>
          </cell>
          <cell r="D6880">
            <v>9</v>
          </cell>
          <cell r="H6880">
            <v>0</v>
          </cell>
          <cell r="I6880">
            <v>0</v>
          </cell>
        </row>
        <row r="6881">
          <cell r="A6881" t="str">
            <v>3547100700675EF-0400+12500</v>
          </cell>
          <cell r="B6881" t="str">
            <v>X28</v>
          </cell>
          <cell r="C6881">
            <v>214468191</v>
          </cell>
          <cell r="D6881">
            <v>9</v>
          </cell>
          <cell r="H6881">
            <v>0</v>
          </cell>
          <cell r="I6881">
            <v>0</v>
          </cell>
        </row>
        <row r="6882">
          <cell r="A6882" t="str">
            <v>3547100700675EF-0400+15000</v>
          </cell>
          <cell r="B6882" t="str">
            <v>X28</v>
          </cell>
          <cell r="C6882">
            <v>214468118</v>
          </cell>
          <cell r="D6882">
            <v>9</v>
          </cell>
          <cell r="H6882">
            <v>0</v>
          </cell>
          <cell r="I6882">
            <v>0</v>
          </cell>
        </row>
        <row r="6883">
          <cell r="A6883" t="str">
            <v>3547100700675EF-0400+17500</v>
          </cell>
          <cell r="B6883" t="str">
            <v>X28</v>
          </cell>
          <cell r="C6883">
            <v>214468035</v>
          </cell>
          <cell r="D6883">
            <v>9</v>
          </cell>
          <cell r="H6883">
            <v>0</v>
          </cell>
          <cell r="I6883">
            <v>0</v>
          </cell>
        </row>
        <row r="6884">
          <cell r="A6884" t="str">
            <v>3547100700675EF-0400+20000</v>
          </cell>
          <cell r="B6884" t="str">
            <v>X28</v>
          </cell>
          <cell r="C6884">
            <v>214467953</v>
          </cell>
          <cell r="D6884">
            <v>9</v>
          </cell>
          <cell r="H6884">
            <v>0</v>
          </cell>
          <cell r="I6884">
            <v>0</v>
          </cell>
        </row>
        <row r="6885">
          <cell r="A6885" t="str">
            <v>3547100700675EF-0425+00000</v>
          </cell>
          <cell r="B6885" t="str">
            <v>X28</v>
          </cell>
          <cell r="C6885">
            <v>214468688</v>
          </cell>
          <cell r="D6885">
            <v>9</v>
          </cell>
          <cell r="H6885">
            <v>0</v>
          </cell>
          <cell r="I6885">
            <v>0</v>
          </cell>
        </row>
        <row r="6886">
          <cell r="A6886" t="str">
            <v>3547100700675EF-0425+02500</v>
          </cell>
          <cell r="B6886" t="str">
            <v>X28</v>
          </cell>
          <cell r="C6886">
            <v>214468605</v>
          </cell>
          <cell r="D6886">
            <v>9</v>
          </cell>
          <cell r="H6886">
            <v>0</v>
          </cell>
          <cell r="I6886">
            <v>0</v>
          </cell>
        </row>
        <row r="6887">
          <cell r="A6887" t="str">
            <v>3547100700675EF-0425+05000</v>
          </cell>
          <cell r="B6887" t="str">
            <v>X28</v>
          </cell>
          <cell r="C6887">
            <v>214468522</v>
          </cell>
          <cell r="D6887">
            <v>9</v>
          </cell>
          <cell r="H6887">
            <v>0</v>
          </cell>
          <cell r="I6887">
            <v>0</v>
          </cell>
        </row>
        <row r="6888">
          <cell r="A6888" t="str">
            <v>3547100700675EF-0425+07500</v>
          </cell>
          <cell r="B6888" t="str">
            <v>X28</v>
          </cell>
          <cell r="C6888">
            <v>214468449</v>
          </cell>
          <cell r="D6888">
            <v>9</v>
          </cell>
          <cell r="H6888">
            <v>0</v>
          </cell>
          <cell r="I6888">
            <v>0</v>
          </cell>
        </row>
        <row r="6889">
          <cell r="A6889" t="str">
            <v>3547100700675EF-0425+10000</v>
          </cell>
          <cell r="B6889" t="str">
            <v>X28</v>
          </cell>
          <cell r="C6889">
            <v>214468365</v>
          </cell>
          <cell r="D6889">
            <v>9</v>
          </cell>
          <cell r="H6889">
            <v>0</v>
          </cell>
          <cell r="I6889">
            <v>0</v>
          </cell>
        </row>
        <row r="6890">
          <cell r="A6890" t="str">
            <v>3547100700675EF-0425+12500</v>
          </cell>
          <cell r="B6890" t="str">
            <v>X28</v>
          </cell>
          <cell r="C6890">
            <v>214468282</v>
          </cell>
          <cell r="D6890">
            <v>9</v>
          </cell>
          <cell r="H6890">
            <v>0</v>
          </cell>
          <cell r="I6890">
            <v>0</v>
          </cell>
        </row>
        <row r="6891">
          <cell r="A6891" t="str">
            <v>3547100700675EF-0425+15000</v>
          </cell>
          <cell r="B6891" t="str">
            <v>X28</v>
          </cell>
          <cell r="C6891">
            <v>214468209</v>
          </cell>
          <cell r="D6891">
            <v>9</v>
          </cell>
          <cell r="H6891">
            <v>0</v>
          </cell>
          <cell r="I6891">
            <v>0</v>
          </cell>
        </row>
        <row r="6892">
          <cell r="A6892" t="str">
            <v>3547100700675EF-0425+17500</v>
          </cell>
          <cell r="B6892" t="str">
            <v>X28</v>
          </cell>
          <cell r="C6892">
            <v>214468126</v>
          </cell>
          <cell r="D6892">
            <v>9</v>
          </cell>
          <cell r="H6892">
            <v>0</v>
          </cell>
          <cell r="I6892">
            <v>0</v>
          </cell>
        </row>
        <row r="6893">
          <cell r="A6893" t="str">
            <v>3547100700675EF-0425+20000</v>
          </cell>
          <cell r="B6893" t="str">
            <v>X28</v>
          </cell>
          <cell r="C6893">
            <v>214468043</v>
          </cell>
          <cell r="D6893">
            <v>9</v>
          </cell>
          <cell r="H6893">
            <v>0</v>
          </cell>
          <cell r="I6893">
            <v>0</v>
          </cell>
        </row>
        <row r="6894">
          <cell r="A6894" t="str">
            <v>3547100700675EF-0450+00000</v>
          </cell>
          <cell r="B6894" t="str">
            <v>X28</v>
          </cell>
          <cell r="C6894">
            <v>214468761</v>
          </cell>
          <cell r="D6894">
            <v>9</v>
          </cell>
          <cell r="H6894">
            <v>0</v>
          </cell>
          <cell r="I6894">
            <v>0</v>
          </cell>
        </row>
        <row r="6895">
          <cell r="A6895" t="str">
            <v>3547100700675EF-0450+02500</v>
          </cell>
          <cell r="B6895" t="str">
            <v>X28</v>
          </cell>
          <cell r="C6895">
            <v>214468696</v>
          </cell>
          <cell r="D6895">
            <v>9</v>
          </cell>
          <cell r="H6895">
            <v>0</v>
          </cell>
          <cell r="I6895">
            <v>0</v>
          </cell>
        </row>
        <row r="6896">
          <cell r="A6896" t="str">
            <v>3547100700675EF-0450+05000</v>
          </cell>
          <cell r="B6896" t="str">
            <v>X28</v>
          </cell>
          <cell r="C6896">
            <v>214468613</v>
          </cell>
          <cell r="D6896">
            <v>9</v>
          </cell>
          <cell r="H6896">
            <v>0</v>
          </cell>
          <cell r="I6896">
            <v>0</v>
          </cell>
        </row>
        <row r="6897">
          <cell r="A6897" t="str">
            <v>3547100700675EF-0450+07500</v>
          </cell>
          <cell r="B6897" t="str">
            <v>X28</v>
          </cell>
          <cell r="C6897">
            <v>214468530</v>
          </cell>
          <cell r="D6897">
            <v>9</v>
          </cell>
          <cell r="H6897">
            <v>0</v>
          </cell>
          <cell r="I6897">
            <v>0</v>
          </cell>
        </row>
        <row r="6898">
          <cell r="A6898" t="str">
            <v>3547100700675EF-0450+10000</v>
          </cell>
          <cell r="B6898" t="str">
            <v>X28</v>
          </cell>
          <cell r="C6898">
            <v>214468456</v>
          </cell>
          <cell r="D6898">
            <v>9</v>
          </cell>
          <cell r="H6898">
            <v>0</v>
          </cell>
          <cell r="I6898">
            <v>0</v>
          </cell>
        </row>
        <row r="6899">
          <cell r="A6899" t="str">
            <v>3547100700675EF-0450+12500</v>
          </cell>
          <cell r="B6899" t="str">
            <v>X28</v>
          </cell>
          <cell r="C6899">
            <v>214468373</v>
          </cell>
          <cell r="D6899">
            <v>9</v>
          </cell>
          <cell r="H6899">
            <v>0</v>
          </cell>
          <cell r="I6899">
            <v>0</v>
          </cell>
        </row>
        <row r="6900">
          <cell r="A6900" t="str">
            <v>3547100700675EF-0450+15000</v>
          </cell>
          <cell r="B6900" t="str">
            <v>X28</v>
          </cell>
          <cell r="C6900">
            <v>214468290</v>
          </cell>
          <cell r="D6900">
            <v>9</v>
          </cell>
          <cell r="H6900">
            <v>0</v>
          </cell>
          <cell r="I6900">
            <v>0</v>
          </cell>
        </row>
        <row r="6901">
          <cell r="A6901" t="str">
            <v>3547100700675EF-0450+17500</v>
          </cell>
          <cell r="B6901" t="str">
            <v>X28</v>
          </cell>
          <cell r="C6901">
            <v>214468217</v>
          </cell>
          <cell r="D6901">
            <v>9</v>
          </cell>
          <cell r="H6901">
            <v>0</v>
          </cell>
          <cell r="I6901">
            <v>0</v>
          </cell>
        </row>
        <row r="6902">
          <cell r="A6902" t="str">
            <v>3547100700675EF-0450+20000</v>
          </cell>
          <cell r="B6902" t="str">
            <v>X28</v>
          </cell>
          <cell r="C6902">
            <v>214468134</v>
          </cell>
          <cell r="D6902">
            <v>9</v>
          </cell>
          <cell r="H6902">
            <v>0</v>
          </cell>
          <cell r="I6902">
            <v>0</v>
          </cell>
        </row>
        <row r="6903">
          <cell r="A6903" t="str">
            <v>3547100700675EF-0475+00000</v>
          </cell>
          <cell r="B6903" t="str">
            <v>X28</v>
          </cell>
          <cell r="C6903">
            <v>214468837</v>
          </cell>
          <cell r="D6903">
            <v>9</v>
          </cell>
          <cell r="H6903">
            <v>0</v>
          </cell>
          <cell r="I6903">
            <v>0</v>
          </cell>
        </row>
        <row r="6904">
          <cell r="A6904" t="str">
            <v>3547100700675EF-0475+02500</v>
          </cell>
          <cell r="B6904" t="str">
            <v>X28</v>
          </cell>
          <cell r="C6904">
            <v>214468779</v>
          </cell>
          <cell r="D6904">
            <v>9</v>
          </cell>
          <cell r="H6904">
            <v>0</v>
          </cell>
          <cell r="I6904">
            <v>0</v>
          </cell>
        </row>
        <row r="6905">
          <cell r="A6905" t="str">
            <v>3547100700675EF-0475+05000</v>
          </cell>
          <cell r="B6905" t="str">
            <v>X28</v>
          </cell>
          <cell r="C6905">
            <v>214468704</v>
          </cell>
          <cell r="D6905">
            <v>9</v>
          </cell>
          <cell r="H6905">
            <v>0</v>
          </cell>
          <cell r="I6905">
            <v>0</v>
          </cell>
        </row>
        <row r="6906">
          <cell r="A6906" t="str">
            <v>3547100700675EF-0475+07500</v>
          </cell>
          <cell r="B6906" t="str">
            <v>X28</v>
          </cell>
          <cell r="C6906">
            <v>214468621</v>
          </cell>
          <cell r="D6906">
            <v>9</v>
          </cell>
          <cell r="H6906">
            <v>0</v>
          </cell>
          <cell r="I6906">
            <v>0</v>
          </cell>
        </row>
        <row r="6907">
          <cell r="A6907" t="str">
            <v>3547100700675EF-0475+10000</v>
          </cell>
          <cell r="B6907" t="str">
            <v>X28</v>
          </cell>
          <cell r="C6907">
            <v>214468548</v>
          </cell>
          <cell r="D6907">
            <v>9</v>
          </cell>
          <cell r="H6907">
            <v>0</v>
          </cell>
          <cell r="I6907">
            <v>0</v>
          </cell>
        </row>
        <row r="6908">
          <cell r="A6908" t="str">
            <v>3547100700675EF-0475+12500</v>
          </cell>
          <cell r="B6908" t="str">
            <v>X28</v>
          </cell>
          <cell r="C6908">
            <v>214468464</v>
          </cell>
          <cell r="D6908">
            <v>9</v>
          </cell>
          <cell r="H6908">
            <v>0</v>
          </cell>
          <cell r="I6908">
            <v>0</v>
          </cell>
        </row>
        <row r="6909">
          <cell r="A6909" t="str">
            <v>3547100700675EF-0475+15000</v>
          </cell>
          <cell r="B6909" t="str">
            <v>X28</v>
          </cell>
          <cell r="C6909">
            <v>214468381</v>
          </cell>
          <cell r="D6909">
            <v>9</v>
          </cell>
          <cell r="H6909">
            <v>0</v>
          </cell>
          <cell r="I6909">
            <v>0</v>
          </cell>
        </row>
        <row r="6910">
          <cell r="A6910" t="str">
            <v>3547100700675EF-0475+17500</v>
          </cell>
          <cell r="B6910" t="str">
            <v>X28</v>
          </cell>
          <cell r="C6910">
            <v>214468308</v>
          </cell>
          <cell r="D6910">
            <v>9</v>
          </cell>
          <cell r="H6910">
            <v>0</v>
          </cell>
          <cell r="I6910">
            <v>0</v>
          </cell>
        </row>
        <row r="6911">
          <cell r="A6911" t="str">
            <v>3547100700675EF-0475+20000</v>
          </cell>
          <cell r="B6911" t="str">
            <v>X28</v>
          </cell>
          <cell r="C6911">
            <v>214468225</v>
          </cell>
          <cell r="D6911">
            <v>9</v>
          </cell>
          <cell r="H6911">
            <v>0</v>
          </cell>
          <cell r="I6911">
            <v>0</v>
          </cell>
        </row>
        <row r="6912">
          <cell r="A6912" t="str">
            <v>3547100700675EF-0500+00000</v>
          </cell>
          <cell r="B6912" t="str">
            <v>X28</v>
          </cell>
          <cell r="C6912">
            <v>214468894</v>
          </cell>
          <cell r="D6912">
            <v>9</v>
          </cell>
          <cell r="H6912">
            <v>0</v>
          </cell>
          <cell r="I6912">
            <v>0</v>
          </cell>
        </row>
        <row r="6913">
          <cell r="A6913" t="str">
            <v>3547100700675EF-0500+02500</v>
          </cell>
          <cell r="B6913" t="str">
            <v>X28</v>
          </cell>
          <cell r="C6913">
            <v>214468845</v>
          </cell>
          <cell r="D6913">
            <v>9</v>
          </cell>
          <cell r="H6913">
            <v>0</v>
          </cell>
          <cell r="I6913">
            <v>0</v>
          </cell>
        </row>
        <row r="6914">
          <cell r="A6914" t="str">
            <v>3547100700675EF-0500+05000</v>
          </cell>
          <cell r="B6914" t="str">
            <v>X28</v>
          </cell>
          <cell r="C6914">
            <v>214468787</v>
          </cell>
          <cell r="D6914">
            <v>9</v>
          </cell>
          <cell r="H6914">
            <v>0</v>
          </cell>
          <cell r="I6914">
            <v>0</v>
          </cell>
        </row>
        <row r="6915">
          <cell r="A6915" t="str">
            <v>3547100700675EF-0500+07500</v>
          </cell>
          <cell r="B6915" t="str">
            <v>X28</v>
          </cell>
          <cell r="C6915">
            <v>214468712</v>
          </cell>
          <cell r="D6915">
            <v>9</v>
          </cell>
          <cell r="H6915">
            <v>0</v>
          </cell>
          <cell r="I6915">
            <v>0</v>
          </cell>
        </row>
        <row r="6916">
          <cell r="A6916" t="str">
            <v>3547100700675EF-0500+10000</v>
          </cell>
          <cell r="B6916" t="str">
            <v>X28</v>
          </cell>
          <cell r="C6916">
            <v>214468639</v>
          </cell>
          <cell r="D6916">
            <v>9</v>
          </cell>
          <cell r="H6916">
            <v>0</v>
          </cell>
          <cell r="I6916">
            <v>0</v>
          </cell>
        </row>
        <row r="6917">
          <cell r="A6917" t="str">
            <v>3547100700675EF-0500+12500</v>
          </cell>
          <cell r="B6917" t="str">
            <v>X28</v>
          </cell>
          <cell r="C6917">
            <v>214468555</v>
          </cell>
          <cell r="D6917">
            <v>9</v>
          </cell>
          <cell r="H6917">
            <v>0</v>
          </cell>
          <cell r="I6917">
            <v>0</v>
          </cell>
        </row>
        <row r="6918">
          <cell r="A6918" t="str">
            <v>3547100700675EF-0500+15000</v>
          </cell>
          <cell r="B6918" t="str">
            <v>X28</v>
          </cell>
          <cell r="C6918">
            <v>214468472</v>
          </cell>
          <cell r="D6918">
            <v>9</v>
          </cell>
          <cell r="H6918">
            <v>0</v>
          </cell>
          <cell r="I6918">
            <v>0</v>
          </cell>
        </row>
        <row r="6919">
          <cell r="A6919" t="str">
            <v>3547100700675EF-0500+17500</v>
          </cell>
          <cell r="B6919" t="str">
            <v>X28</v>
          </cell>
          <cell r="C6919">
            <v>214468399</v>
          </cell>
          <cell r="D6919">
            <v>9</v>
          </cell>
          <cell r="H6919">
            <v>0</v>
          </cell>
          <cell r="I6919">
            <v>0</v>
          </cell>
        </row>
        <row r="6920">
          <cell r="A6920" t="str">
            <v>3547100700675EF-0500+20000</v>
          </cell>
          <cell r="B6920" t="str">
            <v>X28</v>
          </cell>
          <cell r="C6920">
            <v>214468316</v>
          </cell>
          <cell r="D6920">
            <v>9</v>
          </cell>
          <cell r="H6920">
            <v>0</v>
          </cell>
          <cell r="I6920">
            <v>0</v>
          </cell>
        </row>
        <row r="6921">
          <cell r="A6921" t="str">
            <v>3547100700675EF-0525+00000</v>
          </cell>
          <cell r="B6921" t="str">
            <v>X28</v>
          </cell>
          <cell r="C6921">
            <v>214468944</v>
          </cell>
          <cell r="D6921">
            <v>9</v>
          </cell>
          <cell r="H6921">
            <v>0</v>
          </cell>
          <cell r="I6921">
            <v>0</v>
          </cell>
        </row>
        <row r="6922">
          <cell r="A6922" t="str">
            <v>3547100700675EF-0525+02500</v>
          </cell>
          <cell r="B6922" t="str">
            <v>X28</v>
          </cell>
          <cell r="C6922">
            <v>214468902</v>
          </cell>
          <cell r="D6922">
            <v>9</v>
          </cell>
          <cell r="H6922">
            <v>0</v>
          </cell>
          <cell r="I6922">
            <v>0</v>
          </cell>
        </row>
        <row r="6923">
          <cell r="A6923" t="str">
            <v>3547100700675EF-0525+05000</v>
          </cell>
          <cell r="B6923" t="str">
            <v>X28</v>
          </cell>
          <cell r="C6923">
            <v>214468852</v>
          </cell>
          <cell r="D6923">
            <v>9</v>
          </cell>
          <cell r="H6923">
            <v>0</v>
          </cell>
          <cell r="I6923">
            <v>0</v>
          </cell>
        </row>
        <row r="6924">
          <cell r="A6924" t="str">
            <v>3547100700675EF-0525+07500</v>
          </cell>
          <cell r="B6924" t="str">
            <v>X28</v>
          </cell>
          <cell r="C6924">
            <v>214468795</v>
          </cell>
          <cell r="D6924">
            <v>9</v>
          </cell>
          <cell r="H6924">
            <v>0</v>
          </cell>
          <cell r="I6924">
            <v>0</v>
          </cell>
        </row>
        <row r="6925">
          <cell r="A6925" t="str">
            <v>3547100700675EF-0525+10000</v>
          </cell>
          <cell r="B6925" t="str">
            <v>X28</v>
          </cell>
          <cell r="C6925">
            <v>214468720</v>
          </cell>
          <cell r="D6925">
            <v>9</v>
          </cell>
          <cell r="H6925">
            <v>0</v>
          </cell>
          <cell r="I6925">
            <v>0</v>
          </cell>
        </row>
        <row r="6926">
          <cell r="A6926" t="str">
            <v>3547100700675EF-0525+12500</v>
          </cell>
          <cell r="B6926" t="str">
            <v>X28</v>
          </cell>
          <cell r="C6926">
            <v>214468647</v>
          </cell>
          <cell r="D6926">
            <v>9</v>
          </cell>
          <cell r="H6926">
            <v>0</v>
          </cell>
          <cell r="I6926">
            <v>0</v>
          </cell>
        </row>
        <row r="6927">
          <cell r="A6927" t="str">
            <v>3547100700675EF-0525+15000</v>
          </cell>
          <cell r="B6927" t="str">
            <v>X28</v>
          </cell>
          <cell r="C6927">
            <v>214468563</v>
          </cell>
          <cell r="D6927">
            <v>9</v>
          </cell>
          <cell r="H6927">
            <v>0</v>
          </cell>
          <cell r="I6927">
            <v>0</v>
          </cell>
        </row>
        <row r="6928">
          <cell r="A6928" t="str">
            <v>3547100700675EF-0525+17500</v>
          </cell>
          <cell r="B6928" t="str">
            <v>X28</v>
          </cell>
          <cell r="C6928">
            <v>214468480</v>
          </cell>
          <cell r="D6928">
            <v>9</v>
          </cell>
          <cell r="H6928">
            <v>0</v>
          </cell>
          <cell r="I6928">
            <v>0</v>
          </cell>
        </row>
        <row r="6929">
          <cell r="A6929" t="str">
            <v>3547100700675EF-0525+20000</v>
          </cell>
          <cell r="B6929" t="str">
            <v>X28</v>
          </cell>
          <cell r="C6929">
            <v>214468407</v>
          </cell>
          <cell r="D6929">
            <v>9</v>
          </cell>
          <cell r="H6929">
            <v>0</v>
          </cell>
          <cell r="I6929">
            <v>0</v>
          </cell>
        </row>
        <row r="6930">
          <cell r="A6930" t="str">
            <v>3547100700675EF-0550+00000</v>
          </cell>
          <cell r="B6930" t="str">
            <v>X28</v>
          </cell>
          <cell r="C6930">
            <v>214468985</v>
          </cell>
          <cell r="D6930">
            <v>9</v>
          </cell>
          <cell r="H6930">
            <v>0</v>
          </cell>
          <cell r="I6930">
            <v>0</v>
          </cell>
        </row>
        <row r="6931">
          <cell r="A6931" t="str">
            <v>3547100700675EF-0550+02500</v>
          </cell>
          <cell r="B6931" t="str">
            <v>X28</v>
          </cell>
          <cell r="C6931">
            <v>214468951</v>
          </cell>
          <cell r="D6931">
            <v>9</v>
          </cell>
          <cell r="H6931">
            <v>0</v>
          </cell>
          <cell r="I6931">
            <v>0</v>
          </cell>
        </row>
        <row r="6932">
          <cell r="A6932" t="str">
            <v>3547100700675EF-0550+05000</v>
          </cell>
          <cell r="B6932" t="str">
            <v>X28</v>
          </cell>
          <cell r="C6932">
            <v>214468910</v>
          </cell>
          <cell r="D6932">
            <v>9</v>
          </cell>
          <cell r="H6932">
            <v>0</v>
          </cell>
          <cell r="I6932">
            <v>0</v>
          </cell>
        </row>
        <row r="6933">
          <cell r="A6933" t="str">
            <v>3547100700675EF-0550+07500</v>
          </cell>
          <cell r="B6933" t="str">
            <v>X28</v>
          </cell>
          <cell r="C6933">
            <v>214468860</v>
          </cell>
          <cell r="D6933">
            <v>9</v>
          </cell>
          <cell r="H6933">
            <v>0</v>
          </cell>
          <cell r="I6933">
            <v>0</v>
          </cell>
        </row>
        <row r="6934">
          <cell r="A6934" t="str">
            <v>3547100700675EF-0550+10000</v>
          </cell>
          <cell r="B6934" t="str">
            <v>X28</v>
          </cell>
          <cell r="C6934">
            <v>214468803</v>
          </cell>
          <cell r="D6934">
            <v>9</v>
          </cell>
          <cell r="H6934">
            <v>0</v>
          </cell>
          <cell r="I6934">
            <v>0</v>
          </cell>
        </row>
        <row r="6935">
          <cell r="A6935" t="str">
            <v>3547100700675EF-0550+12500</v>
          </cell>
          <cell r="B6935" t="str">
            <v>X28</v>
          </cell>
          <cell r="C6935">
            <v>214468738</v>
          </cell>
          <cell r="D6935">
            <v>9</v>
          </cell>
          <cell r="H6935">
            <v>0</v>
          </cell>
          <cell r="I6935">
            <v>0</v>
          </cell>
        </row>
        <row r="6936">
          <cell r="A6936" t="str">
            <v>3547100700675EF-0550+15000</v>
          </cell>
          <cell r="B6936" t="str">
            <v>X28</v>
          </cell>
          <cell r="C6936">
            <v>214468654</v>
          </cell>
          <cell r="D6936">
            <v>9</v>
          </cell>
          <cell r="H6936">
            <v>0</v>
          </cell>
          <cell r="I6936">
            <v>0</v>
          </cell>
        </row>
        <row r="6937">
          <cell r="A6937" t="str">
            <v>3547100700675EF-0550+17500</v>
          </cell>
          <cell r="B6937" t="str">
            <v>X28</v>
          </cell>
          <cell r="C6937">
            <v>214468571</v>
          </cell>
          <cell r="D6937">
            <v>9</v>
          </cell>
          <cell r="H6937">
            <v>0</v>
          </cell>
          <cell r="I6937">
            <v>0</v>
          </cell>
        </row>
        <row r="6938">
          <cell r="A6938" t="str">
            <v>3547100700675EF-0550+20000</v>
          </cell>
          <cell r="B6938" t="str">
            <v>X28</v>
          </cell>
          <cell r="C6938">
            <v>214468498</v>
          </cell>
          <cell r="D6938">
            <v>9</v>
          </cell>
          <cell r="H6938">
            <v>0</v>
          </cell>
          <cell r="I6938">
            <v>0</v>
          </cell>
        </row>
        <row r="6939">
          <cell r="A6939" t="str">
            <v>3547100700675EF-0575+00000</v>
          </cell>
          <cell r="B6939" t="str">
            <v>X28</v>
          </cell>
          <cell r="C6939">
            <v>214469017</v>
          </cell>
          <cell r="D6939">
            <v>9</v>
          </cell>
          <cell r="H6939">
            <v>0</v>
          </cell>
          <cell r="I6939">
            <v>0</v>
          </cell>
        </row>
        <row r="6940">
          <cell r="A6940" t="str">
            <v>3547100700675EF-0575+02500</v>
          </cell>
          <cell r="B6940" t="str">
            <v>X28</v>
          </cell>
          <cell r="C6940">
            <v>214468993</v>
          </cell>
          <cell r="D6940">
            <v>9</v>
          </cell>
          <cell r="H6940">
            <v>0</v>
          </cell>
          <cell r="I6940">
            <v>0</v>
          </cell>
        </row>
        <row r="6941">
          <cell r="A6941" t="str">
            <v>3547100700675EF-0575+05000</v>
          </cell>
          <cell r="B6941" t="str">
            <v>X28</v>
          </cell>
          <cell r="C6941">
            <v>214468969</v>
          </cell>
          <cell r="D6941">
            <v>9</v>
          </cell>
          <cell r="H6941">
            <v>0</v>
          </cell>
          <cell r="I6941">
            <v>0</v>
          </cell>
        </row>
        <row r="6942">
          <cell r="A6942" t="str">
            <v>3547100700675EF-0575+07500</v>
          </cell>
          <cell r="B6942" t="str">
            <v>X28</v>
          </cell>
          <cell r="C6942">
            <v>214468928</v>
          </cell>
          <cell r="D6942">
            <v>9</v>
          </cell>
          <cell r="H6942">
            <v>0</v>
          </cell>
          <cell r="I6942">
            <v>0</v>
          </cell>
        </row>
        <row r="6943">
          <cell r="A6943" t="str">
            <v>3547100700675EF-0575+10000</v>
          </cell>
          <cell r="B6943" t="str">
            <v>X28</v>
          </cell>
          <cell r="C6943">
            <v>214468878</v>
          </cell>
          <cell r="D6943">
            <v>9</v>
          </cell>
          <cell r="H6943">
            <v>0</v>
          </cell>
          <cell r="I6943">
            <v>0</v>
          </cell>
        </row>
        <row r="6944">
          <cell r="A6944" t="str">
            <v>3547100700675EF-0575+12500</v>
          </cell>
          <cell r="B6944" t="str">
            <v>X28</v>
          </cell>
          <cell r="C6944">
            <v>214468811</v>
          </cell>
          <cell r="D6944">
            <v>9</v>
          </cell>
          <cell r="H6944">
            <v>0</v>
          </cell>
          <cell r="I6944">
            <v>0</v>
          </cell>
        </row>
        <row r="6945">
          <cell r="A6945" t="str">
            <v>3547100700675EF-0575+15000</v>
          </cell>
          <cell r="B6945" t="str">
            <v>X28</v>
          </cell>
          <cell r="C6945">
            <v>214468746</v>
          </cell>
          <cell r="D6945">
            <v>9</v>
          </cell>
          <cell r="H6945">
            <v>0</v>
          </cell>
          <cell r="I6945">
            <v>0</v>
          </cell>
        </row>
        <row r="6946">
          <cell r="A6946" t="str">
            <v>3547100700675EF-0575+17500</v>
          </cell>
          <cell r="B6946" t="str">
            <v>X28</v>
          </cell>
          <cell r="C6946">
            <v>214468662</v>
          </cell>
          <cell r="D6946">
            <v>9</v>
          </cell>
          <cell r="H6946">
            <v>0</v>
          </cell>
          <cell r="I6946">
            <v>0</v>
          </cell>
        </row>
        <row r="6947">
          <cell r="A6947" t="str">
            <v>3547100700675EF-0575+20000</v>
          </cell>
          <cell r="B6947" t="str">
            <v>X28</v>
          </cell>
          <cell r="C6947">
            <v>214468589</v>
          </cell>
          <cell r="D6947">
            <v>9</v>
          </cell>
          <cell r="H6947">
            <v>0</v>
          </cell>
          <cell r="I6947">
            <v>0</v>
          </cell>
        </row>
        <row r="6948">
          <cell r="A6948" t="str">
            <v>3547100700675EF-0600+00000</v>
          </cell>
          <cell r="B6948" t="str">
            <v>X28</v>
          </cell>
          <cell r="C6948">
            <v>214469033</v>
          </cell>
          <cell r="D6948">
            <v>9</v>
          </cell>
          <cell r="H6948">
            <v>0</v>
          </cell>
          <cell r="I6948">
            <v>0</v>
          </cell>
        </row>
        <row r="6949">
          <cell r="A6949" t="str">
            <v>3547100700675EF-0600+02500</v>
          </cell>
          <cell r="B6949" t="str">
            <v>X28</v>
          </cell>
          <cell r="C6949">
            <v>214469025</v>
          </cell>
          <cell r="D6949">
            <v>9</v>
          </cell>
          <cell r="H6949">
            <v>0</v>
          </cell>
          <cell r="I6949">
            <v>0</v>
          </cell>
        </row>
        <row r="6950">
          <cell r="A6950" t="str">
            <v>3547100700675EF-0600+05000</v>
          </cell>
          <cell r="B6950" t="str">
            <v>X28</v>
          </cell>
          <cell r="C6950">
            <v>214469009</v>
          </cell>
          <cell r="D6950">
            <v>9</v>
          </cell>
          <cell r="H6950">
            <v>0</v>
          </cell>
          <cell r="I6950">
            <v>0</v>
          </cell>
        </row>
        <row r="6951">
          <cell r="A6951" t="str">
            <v>3547100700675EF-0600+07500</v>
          </cell>
          <cell r="B6951" t="str">
            <v>X28</v>
          </cell>
          <cell r="C6951">
            <v>214468977</v>
          </cell>
          <cell r="D6951">
            <v>9</v>
          </cell>
          <cell r="H6951">
            <v>0</v>
          </cell>
          <cell r="I6951">
            <v>0</v>
          </cell>
        </row>
        <row r="6952">
          <cell r="A6952" t="str">
            <v>3547100700675EF-0600+10000</v>
          </cell>
          <cell r="B6952" t="str">
            <v>X28</v>
          </cell>
          <cell r="C6952">
            <v>214468936</v>
          </cell>
          <cell r="D6952">
            <v>9</v>
          </cell>
          <cell r="H6952">
            <v>0</v>
          </cell>
          <cell r="I6952">
            <v>0</v>
          </cell>
        </row>
        <row r="6953">
          <cell r="A6953" t="str">
            <v>3547100700675EF-0600+12500</v>
          </cell>
          <cell r="B6953" t="str">
            <v>X28</v>
          </cell>
          <cell r="C6953">
            <v>214468886</v>
          </cell>
          <cell r="D6953">
            <v>9</v>
          </cell>
          <cell r="H6953">
            <v>0</v>
          </cell>
          <cell r="I6953">
            <v>0</v>
          </cell>
        </row>
        <row r="6954">
          <cell r="A6954" t="str">
            <v>3547100700675EF-0600+15000</v>
          </cell>
          <cell r="B6954" t="str">
            <v>X28</v>
          </cell>
          <cell r="C6954">
            <v>214468829</v>
          </cell>
          <cell r="D6954">
            <v>9</v>
          </cell>
          <cell r="H6954">
            <v>0</v>
          </cell>
          <cell r="I6954">
            <v>0</v>
          </cell>
        </row>
        <row r="6955">
          <cell r="A6955" t="str">
            <v>3547100700675EF-0600+17500</v>
          </cell>
          <cell r="B6955" t="str">
            <v>X28</v>
          </cell>
          <cell r="C6955">
            <v>214468753</v>
          </cell>
          <cell r="D6955">
            <v>9</v>
          </cell>
          <cell r="H6955">
            <v>0</v>
          </cell>
          <cell r="I6955">
            <v>0</v>
          </cell>
        </row>
        <row r="6956">
          <cell r="A6956" t="str">
            <v>3547100700675EF-0600+20000</v>
          </cell>
          <cell r="B6956" t="str">
            <v>X28</v>
          </cell>
          <cell r="C6956">
            <v>214468670</v>
          </cell>
          <cell r="D6956">
            <v>9</v>
          </cell>
          <cell r="H6956">
            <v>0</v>
          </cell>
          <cell r="I6956">
            <v>0</v>
          </cell>
        </row>
        <row r="6957">
          <cell r="A6957" t="str">
            <v>3547100700770EF+0000+00000</v>
          </cell>
          <cell r="B6957" t="str">
            <v>X28</v>
          </cell>
          <cell r="C6957">
            <v>231066036</v>
          </cell>
          <cell r="D6957">
            <v>9</v>
          </cell>
          <cell r="E6957">
            <v>56</v>
          </cell>
          <cell r="H6957">
            <v>0</v>
          </cell>
          <cell r="I6957">
            <v>0</v>
          </cell>
        </row>
        <row r="6958">
          <cell r="A6958" t="str">
            <v>3547100700770EF+0000+02500</v>
          </cell>
          <cell r="B6958" t="str">
            <v>X28</v>
          </cell>
          <cell r="C6958">
            <v>231065954</v>
          </cell>
          <cell r="D6958">
            <v>9</v>
          </cell>
          <cell r="E6958">
            <v>4</v>
          </cell>
          <cell r="H6958">
            <v>0</v>
          </cell>
          <cell r="I6958">
            <v>0</v>
          </cell>
        </row>
        <row r="6959">
          <cell r="A6959" t="str">
            <v>3547100700770EF+0000+05000</v>
          </cell>
          <cell r="B6959" t="str">
            <v>X28</v>
          </cell>
          <cell r="C6959">
            <v>231065871</v>
          </cell>
          <cell r="D6959">
            <v>9</v>
          </cell>
          <cell r="E6959">
            <v>7</v>
          </cell>
          <cell r="H6959">
            <v>0</v>
          </cell>
          <cell r="I6959">
            <v>0</v>
          </cell>
        </row>
        <row r="6960">
          <cell r="A6960" t="str">
            <v>3547100700770EF+0000+07500</v>
          </cell>
          <cell r="B6960" t="str">
            <v>X28</v>
          </cell>
          <cell r="C6960">
            <v>231065798</v>
          </cell>
          <cell r="D6960">
            <v>9</v>
          </cell>
          <cell r="E6960">
            <v>2</v>
          </cell>
          <cell r="H6960">
            <v>0</v>
          </cell>
          <cell r="I6960">
            <v>0</v>
          </cell>
        </row>
        <row r="6961">
          <cell r="A6961" t="str">
            <v>3547100700770EF+0025+00000</v>
          </cell>
          <cell r="B6961" t="str">
            <v>X28</v>
          </cell>
          <cell r="C6961">
            <v>231065947</v>
          </cell>
          <cell r="D6961">
            <v>9</v>
          </cell>
          <cell r="E6961">
            <v>6</v>
          </cell>
          <cell r="H6961">
            <v>0</v>
          </cell>
          <cell r="I6961">
            <v>0</v>
          </cell>
        </row>
        <row r="6962">
          <cell r="A6962" t="str">
            <v>3547100700770EF+0025+02500</v>
          </cell>
          <cell r="B6962" t="str">
            <v>X28</v>
          </cell>
          <cell r="C6962">
            <v>231065863</v>
          </cell>
          <cell r="D6962">
            <v>9</v>
          </cell>
          <cell r="E6962">
            <v>4</v>
          </cell>
          <cell r="H6962">
            <v>0</v>
          </cell>
          <cell r="I6962">
            <v>0</v>
          </cell>
        </row>
        <row r="6963">
          <cell r="A6963" t="str">
            <v>3547100700770EF+0025+05000</v>
          </cell>
          <cell r="B6963" t="str">
            <v>X28</v>
          </cell>
          <cell r="C6963">
            <v>231065780</v>
          </cell>
          <cell r="D6963">
            <v>9</v>
          </cell>
          <cell r="E6963">
            <v>1</v>
          </cell>
          <cell r="H6963">
            <v>0</v>
          </cell>
          <cell r="I6963">
            <v>0</v>
          </cell>
        </row>
        <row r="6964">
          <cell r="A6964" t="str">
            <v>3547100700770EF+0050+00000</v>
          </cell>
          <cell r="B6964" t="str">
            <v>X28</v>
          </cell>
          <cell r="C6964">
            <v>231065855</v>
          </cell>
          <cell r="D6964">
            <v>9</v>
          </cell>
          <cell r="E6964">
            <v>9</v>
          </cell>
          <cell r="H6964">
            <v>0</v>
          </cell>
          <cell r="I6964">
            <v>0</v>
          </cell>
        </row>
        <row r="6965">
          <cell r="A6965" t="str">
            <v>3547100700770EF+0050+02500</v>
          </cell>
          <cell r="B6965" t="str">
            <v>X28</v>
          </cell>
          <cell r="C6965">
            <v>231065772</v>
          </cell>
          <cell r="D6965">
            <v>9</v>
          </cell>
          <cell r="E6965">
            <v>5</v>
          </cell>
          <cell r="H6965">
            <v>0</v>
          </cell>
          <cell r="I6965">
            <v>0</v>
          </cell>
        </row>
        <row r="6966">
          <cell r="A6966" t="str">
            <v>3547100700770EF+0075+00000</v>
          </cell>
          <cell r="B6966" t="str">
            <v>X28</v>
          </cell>
          <cell r="C6966">
            <v>231065764</v>
          </cell>
          <cell r="D6966">
            <v>9</v>
          </cell>
          <cell r="E6966">
            <v>4</v>
          </cell>
          <cell r="H6966">
            <v>0</v>
          </cell>
          <cell r="I6966">
            <v>0</v>
          </cell>
        </row>
        <row r="6967">
          <cell r="A6967" t="str">
            <v>3547100700770EF-0025+00000</v>
          </cell>
          <cell r="B6967" t="str">
            <v>X28</v>
          </cell>
          <cell r="C6967">
            <v>231066127</v>
          </cell>
          <cell r="D6967">
            <v>9</v>
          </cell>
          <cell r="E6967">
            <v>3</v>
          </cell>
          <cell r="H6967">
            <v>0</v>
          </cell>
          <cell r="I6967">
            <v>0</v>
          </cell>
        </row>
        <row r="6968">
          <cell r="A6968" t="str">
            <v>3547100700770EF-0025+02500</v>
          </cell>
          <cell r="B6968" t="str">
            <v>X28</v>
          </cell>
          <cell r="C6968">
            <v>231066044</v>
          </cell>
          <cell r="D6968">
            <v>9</v>
          </cell>
          <cell r="E6968">
            <v>3</v>
          </cell>
          <cell r="H6968">
            <v>0</v>
          </cell>
          <cell r="I6968">
            <v>0</v>
          </cell>
        </row>
        <row r="6969">
          <cell r="A6969" t="str">
            <v>3547100700770EF-0025+05000</v>
          </cell>
          <cell r="B6969" t="str">
            <v>X28</v>
          </cell>
          <cell r="C6969">
            <v>231065962</v>
          </cell>
          <cell r="D6969">
            <v>9</v>
          </cell>
          <cell r="E6969">
            <v>8</v>
          </cell>
          <cell r="H6969">
            <v>0</v>
          </cell>
          <cell r="I6969">
            <v>0</v>
          </cell>
        </row>
        <row r="6970">
          <cell r="A6970" t="str">
            <v>3547100700770EF-0025+07500</v>
          </cell>
          <cell r="B6970" t="str">
            <v>X28</v>
          </cell>
          <cell r="C6970">
            <v>231065889</v>
          </cell>
          <cell r="D6970">
            <v>9</v>
          </cell>
          <cell r="E6970">
            <v>1</v>
          </cell>
          <cell r="H6970">
            <v>0</v>
          </cell>
          <cell r="I6970">
            <v>0</v>
          </cell>
        </row>
        <row r="6971">
          <cell r="A6971" t="str">
            <v>3547100700770EF-0025+10000</v>
          </cell>
          <cell r="B6971" t="str">
            <v>X28</v>
          </cell>
          <cell r="C6971">
            <v>231065806</v>
          </cell>
          <cell r="D6971">
            <v>9</v>
          </cell>
          <cell r="E6971">
            <v>2</v>
          </cell>
          <cell r="H6971">
            <v>0</v>
          </cell>
          <cell r="I6971">
            <v>0</v>
          </cell>
        </row>
        <row r="6972">
          <cell r="A6972" t="str">
            <v>3547100700770EF-0050+00000</v>
          </cell>
          <cell r="B6972" t="str">
            <v>X28</v>
          </cell>
          <cell r="C6972">
            <v>231066218</v>
          </cell>
          <cell r="D6972">
            <v>9</v>
          </cell>
          <cell r="E6972">
            <v>6</v>
          </cell>
          <cell r="H6972">
            <v>0</v>
          </cell>
          <cell r="I6972">
            <v>0</v>
          </cell>
        </row>
        <row r="6973">
          <cell r="A6973" t="str">
            <v>3547100700770EF-0050+02500</v>
          </cell>
          <cell r="B6973" t="str">
            <v>X28</v>
          </cell>
          <cell r="C6973">
            <v>231066135</v>
          </cell>
          <cell r="D6973">
            <v>9</v>
          </cell>
          <cell r="E6973">
            <v>2</v>
          </cell>
          <cell r="H6973">
            <v>0</v>
          </cell>
          <cell r="I6973">
            <v>0</v>
          </cell>
        </row>
        <row r="6974">
          <cell r="A6974" t="str">
            <v>3547100700770EF-0050+05000</v>
          </cell>
          <cell r="B6974" t="str">
            <v>X28</v>
          </cell>
          <cell r="C6974">
            <v>231066051</v>
          </cell>
          <cell r="D6974">
            <v>9</v>
          </cell>
          <cell r="E6974">
            <v>2</v>
          </cell>
          <cell r="H6974">
            <v>0</v>
          </cell>
          <cell r="I6974">
            <v>0</v>
          </cell>
        </row>
        <row r="6975">
          <cell r="A6975" t="str">
            <v>3547100700770EF-0050+07500</v>
          </cell>
          <cell r="B6975" t="str">
            <v>X28</v>
          </cell>
          <cell r="C6975">
            <v>231065970</v>
          </cell>
          <cell r="D6975">
            <v>9</v>
          </cell>
          <cell r="E6975">
            <v>10</v>
          </cell>
          <cell r="H6975">
            <v>0</v>
          </cell>
          <cell r="I6975">
            <v>0</v>
          </cell>
        </row>
        <row r="6976">
          <cell r="A6976" t="str">
            <v>3547100700770EF-0050+10000</v>
          </cell>
          <cell r="B6976" t="str">
            <v>X28</v>
          </cell>
          <cell r="C6976">
            <v>231065897</v>
          </cell>
          <cell r="D6976">
            <v>9</v>
          </cell>
          <cell r="E6976">
            <v>6</v>
          </cell>
          <cell r="H6976">
            <v>0</v>
          </cell>
          <cell r="I6976">
            <v>0</v>
          </cell>
        </row>
        <row r="6977">
          <cell r="A6977" t="str">
            <v>3547100700770EF-0050+12500</v>
          </cell>
          <cell r="B6977" t="str">
            <v>X28</v>
          </cell>
          <cell r="C6977">
            <v>231065814</v>
          </cell>
          <cell r="D6977">
            <v>9</v>
          </cell>
          <cell r="E6977">
            <v>4</v>
          </cell>
          <cell r="H6977">
            <v>0</v>
          </cell>
          <cell r="I6977">
            <v>0</v>
          </cell>
        </row>
        <row r="6978">
          <cell r="A6978" t="str">
            <v>3547100700770EF-0075+00000</v>
          </cell>
          <cell r="B6978" t="str">
            <v>X28</v>
          </cell>
          <cell r="C6978">
            <v>231066309</v>
          </cell>
          <cell r="D6978">
            <v>9</v>
          </cell>
          <cell r="E6978">
            <v>7</v>
          </cell>
          <cell r="H6978">
            <v>0</v>
          </cell>
          <cell r="I6978">
            <v>0</v>
          </cell>
        </row>
        <row r="6979">
          <cell r="A6979" t="str">
            <v>3547100700770EF-0075+02500</v>
          </cell>
          <cell r="B6979" t="str">
            <v>X28</v>
          </cell>
          <cell r="C6979">
            <v>231066226</v>
          </cell>
          <cell r="D6979">
            <v>9</v>
          </cell>
          <cell r="E6979">
            <v>2</v>
          </cell>
          <cell r="H6979">
            <v>0</v>
          </cell>
          <cell r="I6979">
            <v>0</v>
          </cell>
        </row>
        <row r="6980">
          <cell r="A6980" t="str">
            <v>3547100700770EF-0075+05000</v>
          </cell>
          <cell r="B6980" t="str">
            <v>X28</v>
          </cell>
          <cell r="C6980">
            <v>231066143</v>
          </cell>
          <cell r="D6980">
            <v>9</v>
          </cell>
          <cell r="E6980">
            <v>4</v>
          </cell>
          <cell r="H6980">
            <v>0</v>
          </cell>
          <cell r="I6980">
            <v>0</v>
          </cell>
        </row>
        <row r="6981">
          <cell r="A6981" t="str">
            <v>3547100700770EF-0075+07500</v>
          </cell>
          <cell r="B6981" t="str">
            <v>X28</v>
          </cell>
          <cell r="C6981">
            <v>231066069</v>
          </cell>
          <cell r="D6981">
            <v>9</v>
          </cell>
          <cell r="E6981">
            <v>9</v>
          </cell>
          <cell r="H6981">
            <v>0</v>
          </cell>
          <cell r="I6981">
            <v>0</v>
          </cell>
        </row>
        <row r="6982">
          <cell r="A6982" t="str">
            <v>3547100700770EF-0075+10000</v>
          </cell>
          <cell r="B6982" t="str">
            <v>X28</v>
          </cell>
          <cell r="C6982">
            <v>231065988</v>
          </cell>
          <cell r="D6982">
            <v>9</v>
          </cell>
          <cell r="E6982">
            <v>4</v>
          </cell>
          <cell r="H6982">
            <v>0</v>
          </cell>
          <cell r="I6982">
            <v>0</v>
          </cell>
        </row>
        <row r="6983">
          <cell r="A6983" t="str">
            <v>3547100700770EF-0075+12500</v>
          </cell>
          <cell r="B6983" t="str">
            <v>X28</v>
          </cell>
          <cell r="C6983">
            <v>231065905</v>
          </cell>
          <cell r="D6983">
            <v>9</v>
          </cell>
          <cell r="E6983">
            <v>4</v>
          </cell>
          <cell r="H6983">
            <v>0</v>
          </cell>
          <cell r="I6983">
            <v>0</v>
          </cell>
        </row>
        <row r="6984">
          <cell r="A6984" t="str">
            <v>3547100700770EF-0075+15000</v>
          </cell>
          <cell r="B6984" t="str">
            <v>X28</v>
          </cell>
          <cell r="C6984">
            <v>231065822</v>
          </cell>
          <cell r="D6984">
            <v>9</v>
          </cell>
          <cell r="E6984">
            <v>5</v>
          </cell>
          <cell r="H6984">
            <v>0</v>
          </cell>
          <cell r="I6984">
            <v>0</v>
          </cell>
        </row>
        <row r="6985">
          <cell r="A6985" t="str">
            <v>3547100700770EF-0100+00000</v>
          </cell>
          <cell r="B6985" t="str">
            <v>X28</v>
          </cell>
          <cell r="C6985">
            <v>231066390</v>
          </cell>
          <cell r="D6985">
            <v>9</v>
          </cell>
          <cell r="E6985">
            <v>8</v>
          </cell>
          <cell r="H6985">
            <v>0</v>
          </cell>
          <cell r="I6985">
            <v>0</v>
          </cell>
        </row>
        <row r="6986">
          <cell r="A6986" t="str">
            <v>3547100700770EF-0100+02500</v>
          </cell>
          <cell r="B6986" t="str">
            <v>X28</v>
          </cell>
          <cell r="C6986">
            <v>231066317</v>
          </cell>
          <cell r="D6986">
            <v>9</v>
          </cell>
          <cell r="E6986">
            <v>4</v>
          </cell>
          <cell r="H6986">
            <v>0</v>
          </cell>
          <cell r="I6986">
            <v>0</v>
          </cell>
        </row>
        <row r="6987">
          <cell r="A6987" t="str">
            <v>3547100700770EF-0100+05000</v>
          </cell>
          <cell r="B6987" t="str">
            <v>X28</v>
          </cell>
          <cell r="C6987">
            <v>231066234</v>
          </cell>
          <cell r="D6987">
            <v>9</v>
          </cell>
          <cell r="E6987">
            <v>4</v>
          </cell>
          <cell r="H6987">
            <v>0</v>
          </cell>
          <cell r="I6987">
            <v>0</v>
          </cell>
        </row>
        <row r="6988">
          <cell r="A6988" t="str">
            <v>3547100700770EF-0100+07500</v>
          </cell>
          <cell r="B6988" t="str">
            <v>X28</v>
          </cell>
          <cell r="C6988">
            <v>231066150</v>
          </cell>
          <cell r="D6988">
            <v>9</v>
          </cell>
          <cell r="E6988">
            <v>5</v>
          </cell>
          <cell r="H6988">
            <v>0</v>
          </cell>
          <cell r="I6988">
            <v>0</v>
          </cell>
        </row>
        <row r="6989">
          <cell r="A6989" t="str">
            <v>3547100700770EF-0100+10000</v>
          </cell>
          <cell r="B6989" t="str">
            <v>X28</v>
          </cell>
          <cell r="C6989">
            <v>231066077</v>
          </cell>
          <cell r="D6989">
            <v>9</v>
          </cell>
          <cell r="E6989">
            <v>15</v>
          </cell>
          <cell r="H6989">
            <v>0</v>
          </cell>
          <cell r="I6989">
            <v>0</v>
          </cell>
        </row>
        <row r="6990">
          <cell r="A6990" t="str">
            <v>3547100700770EF-0100+12500</v>
          </cell>
          <cell r="B6990" t="str">
            <v>X28</v>
          </cell>
          <cell r="C6990">
            <v>231065996</v>
          </cell>
          <cell r="D6990">
            <v>9</v>
          </cell>
          <cell r="E6990">
            <v>27</v>
          </cell>
          <cell r="H6990">
            <v>0</v>
          </cell>
          <cell r="I6990">
            <v>0</v>
          </cell>
        </row>
        <row r="6991">
          <cell r="A6991" t="str">
            <v>3547100700770EF-0100+15000</v>
          </cell>
          <cell r="B6991" t="str">
            <v>X28</v>
          </cell>
          <cell r="C6991">
            <v>231065913</v>
          </cell>
          <cell r="D6991">
            <v>9</v>
          </cell>
          <cell r="E6991">
            <v>19</v>
          </cell>
          <cell r="H6991">
            <v>0</v>
          </cell>
          <cell r="I6991">
            <v>0</v>
          </cell>
        </row>
        <row r="6992">
          <cell r="A6992" t="str">
            <v>3547100700770EF-0100+17500</v>
          </cell>
          <cell r="B6992" t="str">
            <v>X28</v>
          </cell>
          <cell r="C6992">
            <v>231065830</v>
          </cell>
          <cell r="D6992">
            <v>9</v>
          </cell>
          <cell r="E6992">
            <v>8</v>
          </cell>
          <cell r="H6992">
            <v>0</v>
          </cell>
          <cell r="I6992">
            <v>0</v>
          </cell>
        </row>
        <row r="6993">
          <cell r="A6993" t="str">
            <v>3547100700770EF-0125+00000</v>
          </cell>
          <cell r="B6993" t="str">
            <v>X28</v>
          </cell>
          <cell r="C6993">
            <v>231066481</v>
          </cell>
          <cell r="D6993">
            <v>9</v>
          </cell>
          <cell r="E6993">
            <v>3</v>
          </cell>
          <cell r="H6993">
            <v>0</v>
          </cell>
          <cell r="I6993">
            <v>0</v>
          </cell>
        </row>
        <row r="6994">
          <cell r="A6994" t="str">
            <v>3547100700770EF-0125+02500</v>
          </cell>
          <cell r="B6994" t="str">
            <v>X28</v>
          </cell>
          <cell r="C6994">
            <v>231066408</v>
          </cell>
          <cell r="D6994">
            <v>9</v>
          </cell>
          <cell r="E6994">
            <v>8</v>
          </cell>
          <cell r="H6994">
            <v>0</v>
          </cell>
          <cell r="I6994">
            <v>0</v>
          </cell>
        </row>
        <row r="6995">
          <cell r="A6995" t="str">
            <v>3547100700770EF-0125+05000</v>
          </cell>
          <cell r="B6995" t="str">
            <v>X28</v>
          </cell>
          <cell r="C6995">
            <v>231066325</v>
          </cell>
          <cell r="D6995">
            <v>9</v>
          </cell>
          <cell r="E6995">
            <v>4</v>
          </cell>
          <cell r="H6995">
            <v>0</v>
          </cell>
          <cell r="I6995">
            <v>0</v>
          </cell>
        </row>
        <row r="6996">
          <cell r="A6996" t="str">
            <v>3547100700770EF-0125+07500</v>
          </cell>
          <cell r="B6996" t="str">
            <v>X28</v>
          </cell>
          <cell r="C6996">
            <v>231066242</v>
          </cell>
          <cell r="D6996">
            <v>9</v>
          </cell>
          <cell r="E6996">
            <v>3</v>
          </cell>
          <cell r="H6996">
            <v>0</v>
          </cell>
          <cell r="I6996">
            <v>0</v>
          </cell>
        </row>
        <row r="6997">
          <cell r="A6997" t="str">
            <v>3547100700770EF-0125+10000</v>
          </cell>
          <cell r="B6997" t="str">
            <v>X28</v>
          </cell>
          <cell r="C6997">
            <v>231066168</v>
          </cell>
          <cell r="D6997">
            <v>9</v>
          </cell>
          <cell r="E6997">
            <v>4</v>
          </cell>
          <cell r="H6997">
            <v>0</v>
          </cell>
          <cell r="I6997">
            <v>0</v>
          </cell>
        </row>
        <row r="6998">
          <cell r="A6998" t="str">
            <v>3547100700770EF-0125+12500</v>
          </cell>
          <cell r="B6998" t="str">
            <v>X28</v>
          </cell>
          <cell r="C6998">
            <v>231066085</v>
          </cell>
          <cell r="D6998">
            <v>9</v>
          </cell>
          <cell r="E6998">
            <v>2</v>
          </cell>
          <cell r="H6998">
            <v>0</v>
          </cell>
          <cell r="I6998">
            <v>0</v>
          </cell>
        </row>
        <row r="6999">
          <cell r="A6999" t="str">
            <v>3547100700770EF-0125+15000</v>
          </cell>
          <cell r="B6999" t="str">
            <v>X28</v>
          </cell>
          <cell r="C6999">
            <v>231066002</v>
          </cell>
          <cell r="D6999">
            <v>9</v>
          </cell>
          <cell r="E6999">
            <v>4</v>
          </cell>
          <cell r="H6999">
            <v>0</v>
          </cell>
          <cell r="I6999">
            <v>0</v>
          </cell>
        </row>
        <row r="7000">
          <cell r="A7000" t="str">
            <v>3547100700770EF-0125+17500</v>
          </cell>
          <cell r="B7000" t="str">
            <v>X28</v>
          </cell>
          <cell r="C7000">
            <v>231065921</v>
          </cell>
          <cell r="D7000">
            <v>9</v>
          </cell>
          <cell r="E7000">
            <v>5</v>
          </cell>
          <cell r="H7000">
            <v>0</v>
          </cell>
          <cell r="I7000">
            <v>0</v>
          </cell>
        </row>
        <row r="7001">
          <cell r="A7001" t="str">
            <v>3547100700770EF-0125+20000</v>
          </cell>
          <cell r="B7001" t="str">
            <v>X28</v>
          </cell>
          <cell r="C7001">
            <v>231065848</v>
          </cell>
          <cell r="D7001">
            <v>9</v>
          </cell>
          <cell r="E7001">
            <v>13</v>
          </cell>
          <cell r="H7001">
            <v>0</v>
          </cell>
          <cell r="I7001">
            <v>0</v>
          </cell>
        </row>
        <row r="7002">
          <cell r="A7002" t="str">
            <v>3547100700770EF-0150+00000</v>
          </cell>
          <cell r="B7002" t="str">
            <v>X28</v>
          </cell>
          <cell r="C7002">
            <v>231066572</v>
          </cell>
          <cell r="D7002">
            <v>9</v>
          </cell>
          <cell r="E7002">
            <v>58</v>
          </cell>
          <cell r="H7002">
            <v>0</v>
          </cell>
          <cell r="I7002">
            <v>0</v>
          </cell>
        </row>
        <row r="7003">
          <cell r="A7003" t="str">
            <v>3547100700770EF-0150+02500</v>
          </cell>
          <cell r="B7003" t="str">
            <v>X28</v>
          </cell>
          <cell r="C7003">
            <v>231066499</v>
          </cell>
          <cell r="D7003">
            <v>9</v>
          </cell>
          <cell r="E7003">
            <v>19</v>
          </cell>
          <cell r="H7003">
            <v>0</v>
          </cell>
          <cell r="I7003">
            <v>0</v>
          </cell>
        </row>
        <row r="7004">
          <cell r="A7004" t="str">
            <v>3547100700770EF-0150+05000</v>
          </cell>
          <cell r="B7004" t="str">
            <v>X28</v>
          </cell>
          <cell r="C7004">
            <v>231066416</v>
          </cell>
          <cell r="D7004">
            <v>9</v>
          </cell>
          <cell r="E7004">
            <v>2</v>
          </cell>
          <cell r="H7004">
            <v>0</v>
          </cell>
          <cell r="I7004">
            <v>0</v>
          </cell>
        </row>
        <row r="7005">
          <cell r="A7005" t="str">
            <v>3547100700770EF-0150+07500</v>
          </cell>
          <cell r="B7005" t="str">
            <v>X28</v>
          </cell>
          <cell r="C7005">
            <v>231066333</v>
          </cell>
          <cell r="D7005">
            <v>9</v>
          </cell>
          <cell r="E7005">
            <v>5</v>
          </cell>
          <cell r="H7005">
            <v>0</v>
          </cell>
          <cell r="I7005">
            <v>0</v>
          </cell>
        </row>
        <row r="7006">
          <cell r="A7006" t="str">
            <v>3547100700770EF-0150+10000</v>
          </cell>
          <cell r="B7006" t="str">
            <v>X28</v>
          </cell>
          <cell r="C7006">
            <v>231066259</v>
          </cell>
          <cell r="D7006">
            <v>9</v>
          </cell>
          <cell r="E7006">
            <v>1</v>
          </cell>
          <cell r="H7006">
            <v>0</v>
          </cell>
          <cell r="I7006">
            <v>0</v>
          </cell>
        </row>
        <row r="7007">
          <cell r="A7007" t="str">
            <v>3547100700770EF-0150+12500</v>
          </cell>
          <cell r="B7007" t="str">
            <v>X28</v>
          </cell>
          <cell r="C7007">
            <v>231066176</v>
          </cell>
          <cell r="D7007">
            <v>9</v>
          </cell>
          <cell r="E7007">
            <v>16</v>
          </cell>
          <cell r="H7007">
            <v>0</v>
          </cell>
          <cell r="I7007">
            <v>0</v>
          </cell>
        </row>
        <row r="7008">
          <cell r="A7008" t="str">
            <v>3547100700770EF-0150+15000</v>
          </cell>
          <cell r="B7008" t="str">
            <v>X28</v>
          </cell>
          <cell r="C7008">
            <v>231066093</v>
          </cell>
          <cell r="D7008">
            <v>9</v>
          </cell>
          <cell r="E7008">
            <v>5</v>
          </cell>
          <cell r="H7008">
            <v>0</v>
          </cell>
          <cell r="I7008">
            <v>0</v>
          </cell>
        </row>
        <row r="7009">
          <cell r="A7009" t="str">
            <v>3547100700770EF-0150+17500</v>
          </cell>
          <cell r="B7009" t="str">
            <v>X28</v>
          </cell>
          <cell r="C7009">
            <v>231066010</v>
          </cell>
          <cell r="D7009">
            <v>9</v>
          </cell>
          <cell r="E7009">
            <v>2</v>
          </cell>
          <cell r="H7009">
            <v>0</v>
          </cell>
          <cell r="I7009">
            <v>0</v>
          </cell>
        </row>
        <row r="7010">
          <cell r="A7010" t="str">
            <v>3547100700770EF-0150+20000</v>
          </cell>
          <cell r="B7010" t="str">
            <v>X28</v>
          </cell>
          <cell r="C7010">
            <v>231065939</v>
          </cell>
          <cell r="D7010">
            <v>9</v>
          </cell>
          <cell r="E7010">
            <v>7</v>
          </cell>
          <cell r="H7010">
            <v>0</v>
          </cell>
          <cell r="I7010">
            <v>0</v>
          </cell>
        </row>
        <row r="7011">
          <cell r="A7011" t="str">
            <v>3547100700770EF-0175+00000</v>
          </cell>
          <cell r="B7011" t="str">
            <v>X28</v>
          </cell>
          <cell r="C7011">
            <v>231066663</v>
          </cell>
          <cell r="D7011">
            <v>9</v>
          </cell>
          <cell r="E7011">
            <v>71</v>
          </cell>
          <cell r="H7011">
            <v>0</v>
          </cell>
          <cell r="I7011">
            <v>0</v>
          </cell>
        </row>
        <row r="7012">
          <cell r="A7012" t="str">
            <v>3547100700770EF-0175+02500</v>
          </cell>
          <cell r="B7012" t="str">
            <v>X28</v>
          </cell>
          <cell r="C7012">
            <v>231066580</v>
          </cell>
          <cell r="D7012">
            <v>9</v>
          </cell>
          <cell r="E7012">
            <v>12</v>
          </cell>
          <cell r="H7012">
            <v>0</v>
          </cell>
          <cell r="I7012">
            <v>0</v>
          </cell>
        </row>
        <row r="7013">
          <cell r="A7013" t="str">
            <v>3547100700770EF-0175+05000</v>
          </cell>
          <cell r="B7013" t="str">
            <v>X28</v>
          </cell>
          <cell r="C7013">
            <v>231066507</v>
          </cell>
          <cell r="D7013">
            <v>9</v>
          </cell>
          <cell r="E7013">
            <v>1</v>
          </cell>
          <cell r="H7013">
            <v>0</v>
          </cell>
          <cell r="I7013">
            <v>0</v>
          </cell>
        </row>
        <row r="7014">
          <cell r="A7014" t="str">
            <v>3547100700770EF-0175+07500</v>
          </cell>
          <cell r="B7014" t="str">
            <v>X28</v>
          </cell>
          <cell r="C7014">
            <v>231066424</v>
          </cell>
          <cell r="D7014">
            <v>9</v>
          </cell>
          <cell r="E7014">
            <v>3</v>
          </cell>
          <cell r="H7014">
            <v>0</v>
          </cell>
          <cell r="I7014">
            <v>0</v>
          </cell>
        </row>
        <row r="7015">
          <cell r="A7015" t="str">
            <v>3547100700770EF-0175+10000</v>
          </cell>
          <cell r="B7015" t="str">
            <v>X28</v>
          </cell>
          <cell r="C7015">
            <v>231066341</v>
          </cell>
          <cell r="D7015">
            <v>9</v>
          </cell>
          <cell r="E7015">
            <v>5</v>
          </cell>
          <cell r="H7015">
            <v>0</v>
          </cell>
          <cell r="I7015">
            <v>0</v>
          </cell>
        </row>
        <row r="7016">
          <cell r="A7016" t="str">
            <v>3547100700770EF-0175+12500</v>
          </cell>
          <cell r="B7016" t="str">
            <v>X28</v>
          </cell>
          <cell r="C7016">
            <v>231066267</v>
          </cell>
          <cell r="D7016">
            <v>9</v>
          </cell>
          <cell r="E7016">
            <v>7</v>
          </cell>
          <cell r="H7016">
            <v>0</v>
          </cell>
          <cell r="I7016">
            <v>0</v>
          </cell>
        </row>
        <row r="7017">
          <cell r="A7017" t="str">
            <v>3547100700770EF-0175+15000</v>
          </cell>
          <cell r="B7017" t="str">
            <v>X28</v>
          </cell>
          <cell r="C7017">
            <v>231066184</v>
          </cell>
          <cell r="D7017">
            <v>9</v>
          </cell>
          <cell r="E7017">
            <v>4</v>
          </cell>
          <cell r="H7017">
            <v>0</v>
          </cell>
          <cell r="I7017">
            <v>0</v>
          </cell>
        </row>
        <row r="7018">
          <cell r="A7018" t="str">
            <v>3547100700770EF-0175+17500</v>
          </cell>
          <cell r="B7018" t="str">
            <v>X28</v>
          </cell>
          <cell r="C7018">
            <v>231066101</v>
          </cell>
          <cell r="D7018">
            <v>9</v>
          </cell>
          <cell r="E7018">
            <v>6</v>
          </cell>
          <cell r="H7018">
            <v>0</v>
          </cell>
          <cell r="I7018">
            <v>0</v>
          </cell>
        </row>
        <row r="7019">
          <cell r="A7019" t="str">
            <v>3547100700770EF-0175+20000</v>
          </cell>
          <cell r="B7019" t="str">
            <v>X28</v>
          </cell>
          <cell r="C7019">
            <v>231066028</v>
          </cell>
          <cell r="D7019">
            <v>9</v>
          </cell>
          <cell r="E7019">
            <v>17</v>
          </cell>
          <cell r="H7019">
            <v>0</v>
          </cell>
          <cell r="I7019">
            <v>0</v>
          </cell>
        </row>
        <row r="7020">
          <cell r="A7020" t="str">
            <v>3547100700770EF-0200+00000</v>
          </cell>
          <cell r="B7020" t="str">
            <v>X28</v>
          </cell>
          <cell r="C7020">
            <v>231066754</v>
          </cell>
          <cell r="D7020">
            <v>9</v>
          </cell>
          <cell r="E7020">
            <v>5</v>
          </cell>
          <cell r="H7020">
            <v>0</v>
          </cell>
          <cell r="I7020">
            <v>0</v>
          </cell>
        </row>
        <row r="7021">
          <cell r="A7021" t="str">
            <v>3547100700770EF-0200+02500</v>
          </cell>
          <cell r="B7021" t="str">
            <v>X28</v>
          </cell>
          <cell r="C7021">
            <v>231066671</v>
          </cell>
          <cell r="D7021">
            <v>9</v>
          </cell>
          <cell r="E7021">
            <v>11</v>
          </cell>
          <cell r="H7021">
            <v>0</v>
          </cell>
          <cell r="I7021">
            <v>0</v>
          </cell>
        </row>
        <row r="7022">
          <cell r="A7022" t="str">
            <v>3547100700770EF-0200+05000</v>
          </cell>
          <cell r="B7022" t="str">
            <v>X28</v>
          </cell>
          <cell r="C7022">
            <v>231066598</v>
          </cell>
          <cell r="D7022">
            <v>9</v>
          </cell>
          <cell r="E7022">
            <v>5</v>
          </cell>
          <cell r="H7022">
            <v>0</v>
          </cell>
          <cell r="I7022">
            <v>0</v>
          </cell>
        </row>
        <row r="7023">
          <cell r="A7023" t="str">
            <v>3547100700770EF-0200+07500</v>
          </cell>
          <cell r="B7023" t="str">
            <v>X28</v>
          </cell>
          <cell r="C7023">
            <v>231066515</v>
          </cell>
          <cell r="D7023">
            <v>9</v>
          </cell>
          <cell r="E7023">
            <v>5</v>
          </cell>
          <cell r="H7023">
            <v>0</v>
          </cell>
          <cell r="I7023">
            <v>0</v>
          </cell>
        </row>
        <row r="7024">
          <cell r="A7024" t="str">
            <v>3547100700770EF-0200+10000</v>
          </cell>
          <cell r="B7024" t="str">
            <v>X28</v>
          </cell>
          <cell r="C7024">
            <v>231066432</v>
          </cell>
          <cell r="D7024">
            <v>9</v>
          </cell>
          <cell r="E7024">
            <v>3</v>
          </cell>
          <cell r="H7024">
            <v>0</v>
          </cell>
          <cell r="I7024">
            <v>0</v>
          </cell>
        </row>
        <row r="7025">
          <cell r="A7025" t="str">
            <v>3547100700770EF-0200+12500</v>
          </cell>
          <cell r="B7025" t="str">
            <v>X28</v>
          </cell>
          <cell r="C7025">
            <v>231066358</v>
          </cell>
          <cell r="D7025">
            <v>9</v>
          </cell>
          <cell r="E7025">
            <v>8</v>
          </cell>
          <cell r="H7025">
            <v>0</v>
          </cell>
          <cell r="I7025">
            <v>0</v>
          </cell>
        </row>
        <row r="7026">
          <cell r="A7026" t="str">
            <v>3547100700770EF-0200+15000</v>
          </cell>
          <cell r="B7026" t="str">
            <v>X28</v>
          </cell>
          <cell r="C7026">
            <v>231066275</v>
          </cell>
          <cell r="D7026">
            <v>9</v>
          </cell>
          <cell r="E7026">
            <v>3</v>
          </cell>
          <cell r="H7026">
            <v>0</v>
          </cell>
          <cell r="I7026">
            <v>0</v>
          </cell>
        </row>
        <row r="7027">
          <cell r="A7027" t="str">
            <v>3547100700770EF-0200+17500</v>
          </cell>
          <cell r="B7027" t="str">
            <v>X28</v>
          </cell>
          <cell r="C7027">
            <v>231066192</v>
          </cell>
          <cell r="D7027">
            <v>9</v>
          </cell>
          <cell r="E7027">
            <v>7</v>
          </cell>
          <cell r="H7027">
            <v>0</v>
          </cell>
          <cell r="I7027">
            <v>0</v>
          </cell>
        </row>
        <row r="7028">
          <cell r="A7028" t="str">
            <v>3547100700770EF-0200+20000</v>
          </cell>
          <cell r="B7028" t="str">
            <v>X28</v>
          </cell>
          <cell r="C7028">
            <v>231066119</v>
          </cell>
          <cell r="D7028">
            <v>9</v>
          </cell>
          <cell r="E7028">
            <v>6</v>
          </cell>
          <cell r="H7028">
            <v>0</v>
          </cell>
          <cell r="I7028">
            <v>0</v>
          </cell>
        </row>
        <row r="7029">
          <cell r="A7029" t="str">
            <v>3547100700770EF-0225+00000</v>
          </cell>
          <cell r="B7029" t="str">
            <v>X28</v>
          </cell>
          <cell r="C7029">
            <v>231066846</v>
          </cell>
          <cell r="D7029">
            <v>9</v>
          </cell>
          <cell r="E7029">
            <v>12</v>
          </cell>
          <cell r="H7029">
            <v>0</v>
          </cell>
          <cell r="I7029">
            <v>0</v>
          </cell>
        </row>
        <row r="7030">
          <cell r="A7030" t="str">
            <v>3547100700770EF-0225+02500</v>
          </cell>
          <cell r="B7030" t="str">
            <v>X28</v>
          </cell>
          <cell r="C7030">
            <v>231066762</v>
          </cell>
          <cell r="D7030">
            <v>9</v>
          </cell>
          <cell r="E7030">
            <v>5</v>
          </cell>
          <cell r="H7030">
            <v>0</v>
          </cell>
          <cell r="I7030">
            <v>0</v>
          </cell>
        </row>
        <row r="7031">
          <cell r="A7031" t="str">
            <v>3547100700770EF-0225+05000</v>
          </cell>
          <cell r="B7031" t="str">
            <v>X28</v>
          </cell>
          <cell r="C7031">
            <v>231066689</v>
          </cell>
          <cell r="D7031">
            <v>9</v>
          </cell>
          <cell r="E7031">
            <v>11</v>
          </cell>
          <cell r="H7031">
            <v>0</v>
          </cell>
          <cell r="I7031">
            <v>0</v>
          </cell>
        </row>
        <row r="7032">
          <cell r="A7032" t="str">
            <v>3547100700770EF-0225+07500</v>
          </cell>
          <cell r="B7032" t="str">
            <v>X28</v>
          </cell>
          <cell r="C7032">
            <v>231066606</v>
          </cell>
          <cell r="D7032">
            <v>9</v>
          </cell>
          <cell r="E7032">
            <v>7</v>
          </cell>
          <cell r="H7032">
            <v>0</v>
          </cell>
          <cell r="I7032">
            <v>0</v>
          </cell>
        </row>
        <row r="7033">
          <cell r="A7033" t="str">
            <v>3547100700770EF-0225+10000</v>
          </cell>
          <cell r="B7033" t="str">
            <v>X28</v>
          </cell>
          <cell r="C7033">
            <v>231066523</v>
          </cell>
          <cell r="D7033">
            <v>9</v>
          </cell>
          <cell r="E7033">
            <v>3</v>
          </cell>
          <cell r="H7033">
            <v>0</v>
          </cell>
          <cell r="I7033">
            <v>0</v>
          </cell>
        </row>
        <row r="7034">
          <cell r="A7034" t="str">
            <v>3547100700770EF-0225+12500</v>
          </cell>
          <cell r="B7034" t="str">
            <v>X28</v>
          </cell>
          <cell r="C7034">
            <v>231066440</v>
          </cell>
          <cell r="D7034">
            <v>9</v>
          </cell>
          <cell r="E7034">
            <v>4</v>
          </cell>
          <cell r="H7034">
            <v>0</v>
          </cell>
          <cell r="I7034">
            <v>0</v>
          </cell>
        </row>
        <row r="7035">
          <cell r="A7035" t="str">
            <v>3547100700770EF-0225+15000</v>
          </cell>
          <cell r="B7035" t="str">
            <v>X28</v>
          </cell>
          <cell r="C7035">
            <v>231066366</v>
          </cell>
          <cell r="D7035">
            <v>9</v>
          </cell>
          <cell r="E7035">
            <v>3</v>
          </cell>
          <cell r="H7035">
            <v>0</v>
          </cell>
          <cell r="I7035">
            <v>0</v>
          </cell>
        </row>
        <row r="7036">
          <cell r="A7036" t="str">
            <v>3547100700770EF-0225+17500</v>
          </cell>
          <cell r="B7036" t="str">
            <v>X28</v>
          </cell>
          <cell r="C7036">
            <v>231066283</v>
          </cell>
          <cell r="D7036">
            <v>9</v>
          </cell>
          <cell r="E7036">
            <v>4</v>
          </cell>
          <cell r="H7036">
            <v>0</v>
          </cell>
          <cell r="I7036">
            <v>0</v>
          </cell>
        </row>
        <row r="7037">
          <cell r="A7037" t="str">
            <v>3547100700770EF-0225+20000</v>
          </cell>
          <cell r="B7037" t="str">
            <v>X28</v>
          </cell>
          <cell r="C7037">
            <v>231066200</v>
          </cell>
          <cell r="D7037">
            <v>9</v>
          </cell>
          <cell r="E7037">
            <v>7</v>
          </cell>
          <cell r="H7037">
            <v>0</v>
          </cell>
          <cell r="I7037">
            <v>0</v>
          </cell>
        </row>
        <row r="7038">
          <cell r="A7038" t="str">
            <v>3547100700770EF-0250+00000</v>
          </cell>
          <cell r="B7038" t="str">
            <v>X28</v>
          </cell>
          <cell r="C7038">
            <v>231066937</v>
          </cell>
          <cell r="D7038">
            <v>9</v>
          </cell>
          <cell r="E7038">
            <v>7</v>
          </cell>
          <cell r="H7038">
            <v>0</v>
          </cell>
          <cell r="I7038">
            <v>0</v>
          </cell>
        </row>
        <row r="7039">
          <cell r="A7039" t="str">
            <v>3547100700770EF-0250+02500</v>
          </cell>
          <cell r="B7039" t="str">
            <v>X28</v>
          </cell>
          <cell r="C7039">
            <v>231066853</v>
          </cell>
          <cell r="D7039">
            <v>9</v>
          </cell>
          <cell r="E7039">
            <v>12</v>
          </cell>
          <cell r="H7039">
            <v>0</v>
          </cell>
          <cell r="I7039">
            <v>0</v>
          </cell>
        </row>
        <row r="7040">
          <cell r="A7040" t="str">
            <v>3547100700770EF-0250+05000</v>
          </cell>
          <cell r="B7040" t="str">
            <v>X28</v>
          </cell>
          <cell r="C7040">
            <v>231066770</v>
          </cell>
          <cell r="D7040">
            <v>9</v>
          </cell>
          <cell r="E7040">
            <v>8</v>
          </cell>
          <cell r="H7040">
            <v>0</v>
          </cell>
          <cell r="I7040">
            <v>0</v>
          </cell>
        </row>
        <row r="7041">
          <cell r="A7041" t="str">
            <v>3547100700770EF-0250+07500</v>
          </cell>
          <cell r="B7041" t="str">
            <v>X28</v>
          </cell>
          <cell r="C7041">
            <v>231066697</v>
          </cell>
          <cell r="D7041">
            <v>9</v>
          </cell>
          <cell r="E7041">
            <v>15</v>
          </cell>
          <cell r="H7041">
            <v>0</v>
          </cell>
          <cell r="I7041">
            <v>0</v>
          </cell>
        </row>
        <row r="7042">
          <cell r="A7042" t="str">
            <v>3547100700770EF-0250+10000</v>
          </cell>
          <cell r="B7042" t="str">
            <v>X28</v>
          </cell>
          <cell r="C7042">
            <v>231066614</v>
          </cell>
          <cell r="D7042">
            <v>9</v>
          </cell>
          <cell r="E7042">
            <v>8</v>
          </cell>
          <cell r="H7042">
            <v>0</v>
          </cell>
          <cell r="I7042">
            <v>0</v>
          </cell>
        </row>
        <row r="7043">
          <cell r="A7043" t="str">
            <v>3547100700770EF-0250+12500</v>
          </cell>
          <cell r="B7043" t="str">
            <v>X28</v>
          </cell>
          <cell r="C7043">
            <v>231066531</v>
          </cell>
          <cell r="D7043">
            <v>9</v>
          </cell>
          <cell r="E7043">
            <v>5</v>
          </cell>
          <cell r="H7043">
            <v>0</v>
          </cell>
          <cell r="I7043">
            <v>0</v>
          </cell>
        </row>
        <row r="7044">
          <cell r="A7044" t="str">
            <v>3547100700770EF-0250+15000</v>
          </cell>
          <cell r="B7044" t="str">
            <v>X28</v>
          </cell>
          <cell r="C7044">
            <v>231066457</v>
          </cell>
          <cell r="D7044">
            <v>9</v>
          </cell>
          <cell r="E7044">
            <v>8</v>
          </cell>
          <cell r="H7044">
            <v>0</v>
          </cell>
          <cell r="I7044">
            <v>0</v>
          </cell>
        </row>
        <row r="7045">
          <cell r="A7045" t="str">
            <v>3547100700770EF-0250+17500</v>
          </cell>
          <cell r="B7045" t="str">
            <v>X28</v>
          </cell>
          <cell r="C7045">
            <v>231066374</v>
          </cell>
          <cell r="D7045">
            <v>9</v>
          </cell>
          <cell r="E7045">
            <v>3</v>
          </cell>
          <cell r="H7045">
            <v>0</v>
          </cell>
          <cell r="I7045">
            <v>0</v>
          </cell>
        </row>
        <row r="7046">
          <cell r="A7046" t="str">
            <v>3547100700770EF-0250+20000</v>
          </cell>
          <cell r="B7046" t="str">
            <v>X28</v>
          </cell>
          <cell r="C7046">
            <v>231066291</v>
          </cell>
          <cell r="D7046">
            <v>9</v>
          </cell>
          <cell r="E7046">
            <v>8</v>
          </cell>
          <cell r="H7046">
            <v>0</v>
          </cell>
          <cell r="I7046">
            <v>0</v>
          </cell>
        </row>
        <row r="7047">
          <cell r="A7047" t="str">
            <v>3547100700770EF-0275+00000</v>
          </cell>
          <cell r="B7047" t="str">
            <v>X28</v>
          </cell>
          <cell r="C7047">
            <v>231067026</v>
          </cell>
          <cell r="D7047">
            <v>9</v>
          </cell>
          <cell r="E7047">
            <v>3</v>
          </cell>
          <cell r="H7047">
            <v>0</v>
          </cell>
          <cell r="I7047">
            <v>0</v>
          </cell>
        </row>
        <row r="7048">
          <cell r="A7048" t="str">
            <v>3547100700770EF-0275+02500</v>
          </cell>
          <cell r="B7048" t="str">
            <v>X28</v>
          </cell>
          <cell r="C7048">
            <v>231066945</v>
          </cell>
          <cell r="D7048">
            <v>9</v>
          </cell>
          <cell r="E7048">
            <v>6</v>
          </cell>
          <cell r="H7048">
            <v>0</v>
          </cell>
          <cell r="I7048">
            <v>0</v>
          </cell>
        </row>
        <row r="7049">
          <cell r="A7049" t="str">
            <v>3547100700770EF-0275+05000</v>
          </cell>
          <cell r="B7049" t="str">
            <v>X28</v>
          </cell>
          <cell r="C7049">
            <v>231066861</v>
          </cell>
          <cell r="D7049">
            <v>9</v>
          </cell>
          <cell r="H7049">
            <v>0</v>
          </cell>
          <cell r="I7049">
            <v>0</v>
          </cell>
        </row>
        <row r="7050">
          <cell r="A7050" t="str">
            <v>3547100700770EF-0275+07500</v>
          </cell>
          <cell r="B7050" t="str">
            <v>X28</v>
          </cell>
          <cell r="C7050">
            <v>231066788</v>
          </cell>
          <cell r="D7050">
            <v>9</v>
          </cell>
          <cell r="E7050">
            <v>4</v>
          </cell>
          <cell r="H7050">
            <v>0</v>
          </cell>
          <cell r="I7050">
            <v>0</v>
          </cell>
        </row>
        <row r="7051">
          <cell r="A7051" t="str">
            <v>3547100700770EF-0275+10000</v>
          </cell>
          <cell r="B7051" t="str">
            <v>X28</v>
          </cell>
          <cell r="C7051">
            <v>231066705</v>
          </cell>
          <cell r="D7051">
            <v>9</v>
          </cell>
          <cell r="E7051">
            <v>12</v>
          </cell>
          <cell r="H7051">
            <v>0</v>
          </cell>
          <cell r="I7051">
            <v>0</v>
          </cell>
        </row>
        <row r="7052">
          <cell r="A7052" t="str">
            <v>3547100700770EF-0275+12500</v>
          </cell>
          <cell r="B7052" t="str">
            <v>X28</v>
          </cell>
          <cell r="C7052">
            <v>231066622</v>
          </cell>
          <cell r="D7052">
            <v>9</v>
          </cell>
          <cell r="E7052">
            <v>5</v>
          </cell>
          <cell r="H7052">
            <v>0</v>
          </cell>
          <cell r="I7052">
            <v>0</v>
          </cell>
        </row>
        <row r="7053">
          <cell r="A7053" t="str">
            <v>3547100700770EF-0275+15000</v>
          </cell>
          <cell r="B7053" t="str">
            <v>X28</v>
          </cell>
          <cell r="C7053">
            <v>231066549</v>
          </cell>
          <cell r="D7053">
            <v>9</v>
          </cell>
          <cell r="E7053">
            <v>15</v>
          </cell>
          <cell r="H7053">
            <v>0</v>
          </cell>
          <cell r="I7053">
            <v>0</v>
          </cell>
        </row>
        <row r="7054">
          <cell r="A7054" t="str">
            <v>3547100700770EF-0275+17500</v>
          </cell>
          <cell r="B7054" t="str">
            <v>X28</v>
          </cell>
          <cell r="C7054">
            <v>231066465</v>
          </cell>
          <cell r="D7054">
            <v>9</v>
          </cell>
          <cell r="E7054">
            <v>10</v>
          </cell>
          <cell r="H7054">
            <v>0</v>
          </cell>
          <cell r="I7054">
            <v>0</v>
          </cell>
        </row>
        <row r="7055">
          <cell r="A7055" t="str">
            <v>3547100700770EF-0275+20000</v>
          </cell>
          <cell r="B7055" t="str">
            <v>X28</v>
          </cell>
          <cell r="C7055">
            <v>231066382</v>
          </cell>
          <cell r="D7055">
            <v>9</v>
          </cell>
          <cell r="E7055">
            <v>18</v>
          </cell>
          <cell r="H7055">
            <v>0</v>
          </cell>
          <cell r="I7055">
            <v>0</v>
          </cell>
        </row>
        <row r="7056">
          <cell r="A7056" t="str">
            <v>3547100700770EF-0300+00000</v>
          </cell>
          <cell r="B7056" t="str">
            <v>X28</v>
          </cell>
          <cell r="C7056">
            <v>231067117</v>
          </cell>
          <cell r="D7056">
            <v>9</v>
          </cell>
          <cell r="E7056">
            <v>1</v>
          </cell>
          <cell r="H7056">
            <v>0</v>
          </cell>
          <cell r="I7056">
            <v>0</v>
          </cell>
        </row>
        <row r="7057">
          <cell r="A7057" t="str">
            <v>3547100700770EF-0300+02500</v>
          </cell>
          <cell r="B7057" t="str">
            <v>X28</v>
          </cell>
          <cell r="C7057">
            <v>231067034</v>
          </cell>
          <cell r="D7057">
            <v>9</v>
          </cell>
          <cell r="E7057">
            <v>9</v>
          </cell>
          <cell r="H7057">
            <v>0</v>
          </cell>
          <cell r="I7057">
            <v>0</v>
          </cell>
        </row>
        <row r="7058">
          <cell r="A7058" t="str">
            <v>3547100700770EF-0300+05000</v>
          </cell>
          <cell r="B7058" t="str">
            <v>X28</v>
          </cell>
          <cell r="C7058">
            <v>231066952</v>
          </cell>
          <cell r="D7058">
            <v>9</v>
          </cell>
          <cell r="E7058">
            <v>1</v>
          </cell>
          <cell r="H7058">
            <v>0</v>
          </cell>
          <cell r="I7058">
            <v>0</v>
          </cell>
        </row>
        <row r="7059">
          <cell r="A7059" t="str">
            <v>3547100700770EF-0300+07500</v>
          </cell>
          <cell r="B7059" t="str">
            <v>X28</v>
          </cell>
          <cell r="C7059">
            <v>231066879</v>
          </cell>
          <cell r="D7059">
            <v>9</v>
          </cell>
          <cell r="E7059">
            <v>5</v>
          </cell>
          <cell r="H7059">
            <v>0</v>
          </cell>
          <cell r="I7059">
            <v>0</v>
          </cell>
        </row>
        <row r="7060">
          <cell r="A7060" t="str">
            <v>3547100700770EF-0300+10000</v>
          </cell>
          <cell r="B7060" t="str">
            <v>X28</v>
          </cell>
          <cell r="C7060">
            <v>231066796</v>
          </cell>
          <cell r="D7060">
            <v>9</v>
          </cell>
          <cell r="H7060">
            <v>0</v>
          </cell>
          <cell r="I7060">
            <v>0</v>
          </cell>
        </row>
        <row r="7061">
          <cell r="A7061" t="str">
            <v>3547100700770EF-0300+12500</v>
          </cell>
          <cell r="B7061" t="str">
            <v>X28</v>
          </cell>
          <cell r="C7061">
            <v>231066713</v>
          </cell>
          <cell r="D7061">
            <v>9</v>
          </cell>
          <cell r="E7061">
            <v>8</v>
          </cell>
          <cell r="H7061">
            <v>0</v>
          </cell>
          <cell r="I7061">
            <v>0</v>
          </cell>
        </row>
        <row r="7062">
          <cell r="A7062" t="str">
            <v>3547100700770EF-0300+15000</v>
          </cell>
          <cell r="B7062" t="str">
            <v>X28</v>
          </cell>
          <cell r="C7062">
            <v>231066630</v>
          </cell>
          <cell r="D7062">
            <v>9</v>
          </cell>
          <cell r="E7062">
            <v>6</v>
          </cell>
          <cell r="H7062">
            <v>0</v>
          </cell>
          <cell r="I7062">
            <v>0</v>
          </cell>
        </row>
        <row r="7063">
          <cell r="A7063" t="str">
            <v>3547100700770EF-0300+17500</v>
          </cell>
          <cell r="B7063" t="str">
            <v>X28</v>
          </cell>
          <cell r="C7063">
            <v>231066556</v>
          </cell>
          <cell r="D7063">
            <v>9</v>
          </cell>
          <cell r="E7063">
            <v>3</v>
          </cell>
          <cell r="H7063">
            <v>0</v>
          </cell>
          <cell r="I7063">
            <v>0</v>
          </cell>
        </row>
        <row r="7064">
          <cell r="A7064" t="str">
            <v>3547100700770EF-0300+20000</v>
          </cell>
          <cell r="B7064" t="str">
            <v>X28</v>
          </cell>
          <cell r="C7064">
            <v>231066473</v>
          </cell>
          <cell r="D7064">
            <v>9</v>
          </cell>
          <cell r="E7064">
            <v>15</v>
          </cell>
          <cell r="H7064">
            <v>0</v>
          </cell>
          <cell r="I7064">
            <v>0</v>
          </cell>
        </row>
        <row r="7065">
          <cell r="A7065" t="str">
            <v>3547100700770EF-0325+00000</v>
          </cell>
          <cell r="B7065" t="str">
            <v>X28</v>
          </cell>
          <cell r="C7065">
            <v>231067208</v>
          </cell>
          <cell r="D7065">
            <v>9</v>
          </cell>
          <cell r="E7065">
            <v>16</v>
          </cell>
          <cell r="H7065">
            <v>0</v>
          </cell>
          <cell r="I7065">
            <v>0</v>
          </cell>
        </row>
        <row r="7066">
          <cell r="A7066" t="str">
            <v>3547100700770EF-0325+02500</v>
          </cell>
          <cell r="B7066" t="str">
            <v>X28</v>
          </cell>
          <cell r="C7066">
            <v>231067125</v>
          </cell>
          <cell r="D7066">
            <v>9</v>
          </cell>
          <cell r="E7066">
            <v>3</v>
          </cell>
          <cell r="H7066">
            <v>0</v>
          </cell>
          <cell r="I7066">
            <v>0</v>
          </cell>
        </row>
        <row r="7067">
          <cell r="A7067" t="str">
            <v>3547100700770EF-0325+05000</v>
          </cell>
          <cell r="B7067" t="str">
            <v>X28</v>
          </cell>
          <cell r="C7067">
            <v>231067042</v>
          </cell>
          <cell r="D7067">
            <v>9</v>
          </cell>
          <cell r="E7067">
            <v>3</v>
          </cell>
          <cell r="H7067">
            <v>0</v>
          </cell>
          <cell r="I7067">
            <v>0</v>
          </cell>
        </row>
        <row r="7068">
          <cell r="A7068" t="str">
            <v>3547100700770EF-0325+07500</v>
          </cell>
          <cell r="B7068" t="str">
            <v>X28</v>
          </cell>
          <cell r="C7068">
            <v>231066960</v>
          </cell>
          <cell r="D7068">
            <v>9</v>
          </cell>
          <cell r="E7068">
            <v>2</v>
          </cell>
          <cell r="H7068">
            <v>0</v>
          </cell>
          <cell r="I7068">
            <v>0</v>
          </cell>
        </row>
        <row r="7069">
          <cell r="A7069" t="str">
            <v>3547100700770EF-0325+10000</v>
          </cell>
          <cell r="B7069" t="str">
            <v>X28</v>
          </cell>
          <cell r="C7069">
            <v>231066887</v>
          </cell>
          <cell r="D7069">
            <v>9</v>
          </cell>
          <cell r="E7069">
            <v>9</v>
          </cell>
          <cell r="H7069">
            <v>0</v>
          </cell>
          <cell r="I7069">
            <v>0</v>
          </cell>
        </row>
        <row r="7070">
          <cell r="A7070" t="str">
            <v>3547100700770EF-0325+12500</v>
          </cell>
          <cell r="B7070" t="str">
            <v>X28</v>
          </cell>
          <cell r="C7070">
            <v>231066804</v>
          </cell>
          <cell r="D7070">
            <v>9</v>
          </cell>
          <cell r="E7070">
            <v>2</v>
          </cell>
          <cell r="H7070">
            <v>0</v>
          </cell>
          <cell r="I7070">
            <v>0</v>
          </cell>
        </row>
        <row r="7071">
          <cell r="A7071" t="str">
            <v>3547100700770EF-0325+15000</v>
          </cell>
          <cell r="B7071" t="str">
            <v>X28</v>
          </cell>
          <cell r="C7071">
            <v>231066721</v>
          </cell>
          <cell r="D7071">
            <v>9</v>
          </cell>
          <cell r="E7071">
            <v>16</v>
          </cell>
          <cell r="H7071">
            <v>0</v>
          </cell>
          <cell r="I7071">
            <v>0</v>
          </cell>
        </row>
        <row r="7072">
          <cell r="A7072" t="str">
            <v>3547100700770EF-0325+17500</v>
          </cell>
          <cell r="B7072" t="str">
            <v>X28</v>
          </cell>
          <cell r="C7072">
            <v>231066648</v>
          </cell>
          <cell r="D7072">
            <v>9</v>
          </cell>
          <cell r="E7072">
            <v>4</v>
          </cell>
          <cell r="H7072">
            <v>0</v>
          </cell>
          <cell r="I7072">
            <v>0</v>
          </cell>
        </row>
        <row r="7073">
          <cell r="A7073" t="str">
            <v>3547100700770EF-0325+20000</v>
          </cell>
          <cell r="B7073" t="str">
            <v>X28</v>
          </cell>
          <cell r="C7073">
            <v>231066564</v>
          </cell>
          <cell r="D7073">
            <v>9</v>
          </cell>
          <cell r="E7073">
            <v>5</v>
          </cell>
          <cell r="H7073">
            <v>0</v>
          </cell>
          <cell r="I7073">
            <v>0</v>
          </cell>
        </row>
        <row r="7074">
          <cell r="A7074" t="str">
            <v>3547100700770EF-0350+00000</v>
          </cell>
          <cell r="B7074" t="str">
            <v>X28</v>
          </cell>
          <cell r="C7074">
            <v>231067299</v>
          </cell>
          <cell r="D7074">
            <v>9</v>
          </cell>
          <cell r="E7074">
            <v>14</v>
          </cell>
          <cell r="H7074">
            <v>0</v>
          </cell>
          <cell r="I7074">
            <v>0</v>
          </cell>
        </row>
        <row r="7075">
          <cell r="A7075" t="str">
            <v>3547100700770EF-0350+02500</v>
          </cell>
          <cell r="B7075" t="str">
            <v>X28</v>
          </cell>
          <cell r="C7075">
            <v>231067216</v>
          </cell>
          <cell r="D7075">
            <v>9</v>
          </cell>
          <cell r="E7075">
            <v>7</v>
          </cell>
          <cell r="H7075">
            <v>0</v>
          </cell>
          <cell r="I7075">
            <v>0</v>
          </cell>
        </row>
        <row r="7076">
          <cell r="A7076" t="str">
            <v>3547100700770EF-0350+05000</v>
          </cell>
          <cell r="B7076" t="str">
            <v>X28</v>
          </cell>
          <cell r="C7076">
            <v>231067133</v>
          </cell>
          <cell r="D7076">
            <v>9</v>
          </cell>
          <cell r="E7076">
            <v>7</v>
          </cell>
          <cell r="H7076">
            <v>0</v>
          </cell>
          <cell r="I7076">
            <v>0</v>
          </cell>
        </row>
        <row r="7077">
          <cell r="A7077" t="str">
            <v>3547100700770EF-0350+07500</v>
          </cell>
          <cell r="B7077" t="str">
            <v>X28</v>
          </cell>
          <cell r="C7077">
            <v>231067059</v>
          </cell>
          <cell r="D7077">
            <v>9</v>
          </cell>
          <cell r="E7077">
            <v>4</v>
          </cell>
          <cell r="H7077">
            <v>0</v>
          </cell>
          <cell r="I7077">
            <v>0</v>
          </cell>
        </row>
        <row r="7078">
          <cell r="A7078" t="str">
            <v>3547100700770EF-0350+10000</v>
          </cell>
          <cell r="B7078" t="str">
            <v>X28</v>
          </cell>
          <cell r="C7078">
            <v>231066978</v>
          </cell>
          <cell r="D7078">
            <v>9</v>
          </cell>
          <cell r="E7078">
            <v>3</v>
          </cell>
          <cell r="H7078">
            <v>0</v>
          </cell>
          <cell r="I7078">
            <v>0</v>
          </cell>
        </row>
        <row r="7079">
          <cell r="A7079" t="str">
            <v>3547100700770EF-0350+12500</v>
          </cell>
          <cell r="B7079" t="str">
            <v>X28</v>
          </cell>
          <cell r="C7079">
            <v>231066895</v>
          </cell>
          <cell r="D7079">
            <v>9</v>
          </cell>
          <cell r="E7079">
            <v>2</v>
          </cell>
          <cell r="H7079">
            <v>0</v>
          </cell>
          <cell r="I7079">
            <v>0</v>
          </cell>
        </row>
        <row r="7080">
          <cell r="A7080" t="str">
            <v>3547100700770EF-0350+15000</v>
          </cell>
          <cell r="B7080" t="str">
            <v>X28</v>
          </cell>
          <cell r="C7080">
            <v>231066812</v>
          </cell>
          <cell r="D7080">
            <v>9</v>
          </cell>
          <cell r="E7080">
            <v>4</v>
          </cell>
          <cell r="H7080">
            <v>0</v>
          </cell>
          <cell r="I7080">
            <v>0</v>
          </cell>
        </row>
        <row r="7081">
          <cell r="A7081" t="str">
            <v>3547100700770EF-0350+17500</v>
          </cell>
          <cell r="B7081" t="str">
            <v>X28</v>
          </cell>
          <cell r="C7081">
            <v>231066739</v>
          </cell>
          <cell r="D7081">
            <v>9</v>
          </cell>
          <cell r="E7081">
            <v>6</v>
          </cell>
          <cell r="H7081">
            <v>0</v>
          </cell>
          <cell r="I7081">
            <v>0</v>
          </cell>
        </row>
        <row r="7082">
          <cell r="A7082" t="str">
            <v>3547100700770EF-0350+20000</v>
          </cell>
          <cell r="B7082" t="str">
            <v>X28</v>
          </cell>
          <cell r="C7082">
            <v>231066655</v>
          </cell>
          <cell r="D7082">
            <v>9</v>
          </cell>
          <cell r="E7082">
            <v>5</v>
          </cell>
          <cell r="H7082">
            <v>0</v>
          </cell>
          <cell r="I7082">
            <v>0</v>
          </cell>
        </row>
        <row r="7083">
          <cell r="A7083" t="str">
            <v>3547100700770EF-0375+00000</v>
          </cell>
          <cell r="B7083" t="str">
            <v>X28</v>
          </cell>
          <cell r="C7083">
            <v>231067380</v>
          </cell>
          <cell r="D7083">
            <v>9</v>
          </cell>
          <cell r="E7083">
            <v>6</v>
          </cell>
          <cell r="H7083">
            <v>0</v>
          </cell>
          <cell r="I7083">
            <v>0</v>
          </cell>
        </row>
        <row r="7084">
          <cell r="A7084" t="str">
            <v>3547100700770EF-0375+02500</v>
          </cell>
          <cell r="B7084" t="str">
            <v>X28</v>
          </cell>
          <cell r="C7084">
            <v>231067307</v>
          </cell>
          <cell r="D7084">
            <v>9</v>
          </cell>
          <cell r="E7084">
            <v>5</v>
          </cell>
          <cell r="H7084">
            <v>0</v>
          </cell>
          <cell r="I7084">
            <v>0</v>
          </cell>
        </row>
        <row r="7085">
          <cell r="A7085" t="str">
            <v>3547100700770EF-0375+05000</v>
          </cell>
          <cell r="B7085" t="str">
            <v>X28</v>
          </cell>
          <cell r="C7085">
            <v>231067224</v>
          </cell>
          <cell r="D7085">
            <v>9</v>
          </cell>
          <cell r="E7085">
            <v>1</v>
          </cell>
          <cell r="H7085">
            <v>0</v>
          </cell>
          <cell r="I7085">
            <v>0</v>
          </cell>
        </row>
        <row r="7086">
          <cell r="A7086" t="str">
            <v>3547100700770EF-0375+07500</v>
          </cell>
          <cell r="B7086" t="str">
            <v>X28</v>
          </cell>
          <cell r="C7086">
            <v>231067141</v>
          </cell>
          <cell r="D7086">
            <v>9</v>
          </cell>
          <cell r="E7086">
            <v>4</v>
          </cell>
          <cell r="H7086">
            <v>0</v>
          </cell>
          <cell r="I7086">
            <v>0</v>
          </cell>
        </row>
        <row r="7087">
          <cell r="A7087" t="str">
            <v>3547100700770EF-0375+10000</v>
          </cell>
          <cell r="B7087" t="str">
            <v>X28</v>
          </cell>
          <cell r="C7087">
            <v>231067067</v>
          </cell>
          <cell r="D7087">
            <v>9</v>
          </cell>
          <cell r="E7087">
            <v>4</v>
          </cell>
          <cell r="H7087">
            <v>0</v>
          </cell>
          <cell r="I7087">
            <v>0</v>
          </cell>
        </row>
        <row r="7088">
          <cell r="A7088" t="str">
            <v>3547100700770EF-0375+12500</v>
          </cell>
          <cell r="B7088" t="str">
            <v>X28</v>
          </cell>
          <cell r="C7088">
            <v>231066986</v>
          </cell>
          <cell r="D7088">
            <v>9</v>
          </cell>
          <cell r="E7088">
            <v>9</v>
          </cell>
          <cell r="H7088">
            <v>0</v>
          </cell>
          <cell r="I7088">
            <v>0</v>
          </cell>
        </row>
        <row r="7089">
          <cell r="A7089" t="str">
            <v>3547100700770EF-0375+15000</v>
          </cell>
          <cell r="B7089" t="str">
            <v>X28</v>
          </cell>
          <cell r="C7089">
            <v>231066903</v>
          </cell>
          <cell r="D7089">
            <v>9</v>
          </cell>
          <cell r="E7089">
            <v>7</v>
          </cell>
          <cell r="H7089">
            <v>0</v>
          </cell>
          <cell r="I7089">
            <v>0</v>
          </cell>
        </row>
        <row r="7090">
          <cell r="A7090" t="str">
            <v>3547100700770EF-0375+17500</v>
          </cell>
          <cell r="B7090" t="str">
            <v>X28</v>
          </cell>
          <cell r="C7090">
            <v>231066820</v>
          </cell>
          <cell r="D7090">
            <v>9</v>
          </cell>
          <cell r="E7090">
            <v>4</v>
          </cell>
          <cell r="H7090">
            <v>0</v>
          </cell>
          <cell r="I7090">
            <v>0</v>
          </cell>
        </row>
        <row r="7091">
          <cell r="A7091" t="str">
            <v>3547100700770EF-0375+20000</v>
          </cell>
          <cell r="B7091" t="str">
            <v>X28</v>
          </cell>
          <cell r="C7091">
            <v>231066747</v>
          </cell>
          <cell r="D7091">
            <v>9</v>
          </cell>
          <cell r="E7091">
            <v>5</v>
          </cell>
          <cell r="H7091">
            <v>0</v>
          </cell>
          <cell r="I7091">
            <v>0</v>
          </cell>
        </row>
        <row r="7092">
          <cell r="A7092" t="str">
            <v>3547100700770EF-0400+00000</v>
          </cell>
          <cell r="B7092" t="str">
            <v>X28</v>
          </cell>
          <cell r="C7092">
            <v>231067471</v>
          </cell>
          <cell r="D7092">
            <v>9</v>
          </cell>
          <cell r="E7092">
            <v>16</v>
          </cell>
          <cell r="H7092">
            <v>0</v>
          </cell>
          <cell r="I7092">
            <v>0</v>
          </cell>
        </row>
        <row r="7093">
          <cell r="A7093" t="str">
            <v>3547100700770EF-0400+02500</v>
          </cell>
          <cell r="B7093" t="str">
            <v>X28</v>
          </cell>
          <cell r="C7093">
            <v>231067398</v>
          </cell>
          <cell r="D7093">
            <v>9</v>
          </cell>
          <cell r="E7093">
            <v>7</v>
          </cell>
          <cell r="H7093">
            <v>0</v>
          </cell>
          <cell r="I7093">
            <v>0</v>
          </cell>
        </row>
        <row r="7094">
          <cell r="A7094" t="str">
            <v>3547100700770EF-0400+05000</v>
          </cell>
          <cell r="B7094" t="str">
            <v>X28</v>
          </cell>
          <cell r="C7094">
            <v>231067315</v>
          </cell>
          <cell r="D7094">
            <v>9</v>
          </cell>
          <cell r="E7094">
            <v>5</v>
          </cell>
          <cell r="H7094">
            <v>0</v>
          </cell>
          <cell r="I7094">
            <v>0</v>
          </cell>
        </row>
        <row r="7095">
          <cell r="A7095" t="str">
            <v>3547100700770EF-0400+07500</v>
          </cell>
          <cell r="B7095" t="str">
            <v>X28</v>
          </cell>
          <cell r="C7095">
            <v>231067232</v>
          </cell>
          <cell r="D7095">
            <v>9</v>
          </cell>
          <cell r="E7095">
            <v>4</v>
          </cell>
          <cell r="H7095">
            <v>0</v>
          </cell>
          <cell r="I7095">
            <v>0</v>
          </cell>
        </row>
        <row r="7096">
          <cell r="A7096" t="str">
            <v>3547100700770EF-0400+10000</v>
          </cell>
          <cell r="B7096" t="str">
            <v>X28</v>
          </cell>
          <cell r="C7096">
            <v>231067158</v>
          </cell>
          <cell r="D7096">
            <v>9</v>
          </cell>
          <cell r="E7096">
            <v>4</v>
          </cell>
          <cell r="H7096">
            <v>0</v>
          </cell>
          <cell r="I7096">
            <v>0</v>
          </cell>
        </row>
        <row r="7097">
          <cell r="A7097" t="str">
            <v>3547100700770EF-0400+12500</v>
          </cell>
          <cell r="B7097" t="str">
            <v>X28</v>
          </cell>
          <cell r="C7097">
            <v>231067075</v>
          </cell>
          <cell r="D7097">
            <v>9</v>
          </cell>
          <cell r="E7097">
            <v>5</v>
          </cell>
          <cell r="H7097">
            <v>0</v>
          </cell>
          <cell r="I7097">
            <v>0</v>
          </cell>
        </row>
        <row r="7098">
          <cell r="A7098" t="str">
            <v>3547100700770EF-0400+15000</v>
          </cell>
          <cell r="B7098" t="str">
            <v>X28</v>
          </cell>
          <cell r="C7098">
            <v>231066994</v>
          </cell>
          <cell r="D7098">
            <v>9</v>
          </cell>
          <cell r="E7098">
            <v>5</v>
          </cell>
          <cell r="H7098">
            <v>0</v>
          </cell>
          <cell r="I7098">
            <v>0</v>
          </cell>
        </row>
        <row r="7099">
          <cell r="A7099" t="str">
            <v>3547100700770EF-0400+17500</v>
          </cell>
          <cell r="B7099" t="str">
            <v>X28</v>
          </cell>
          <cell r="C7099">
            <v>231066911</v>
          </cell>
          <cell r="D7099">
            <v>9</v>
          </cell>
          <cell r="E7099">
            <v>18</v>
          </cell>
          <cell r="H7099">
            <v>0</v>
          </cell>
          <cell r="I7099">
            <v>0</v>
          </cell>
        </row>
        <row r="7100">
          <cell r="A7100" t="str">
            <v>3547100700770EF-0400+20000</v>
          </cell>
          <cell r="B7100" t="str">
            <v>X28</v>
          </cell>
          <cell r="C7100">
            <v>231066838</v>
          </cell>
          <cell r="D7100">
            <v>9</v>
          </cell>
          <cell r="E7100">
            <v>4</v>
          </cell>
          <cell r="H7100">
            <v>0</v>
          </cell>
          <cell r="I7100">
            <v>0</v>
          </cell>
        </row>
        <row r="7101">
          <cell r="A7101" t="str">
            <v>3547100700770EF-0425+00000</v>
          </cell>
          <cell r="B7101" t="str">
            <v>X28</v>
          </cell>
          <cell r="C7101">
            <v>231067562</v>
          </cell>
          <cell r="D7101">
            <v>9</v>
          </cell>
          <cell r="E7101">
            <v>5</v>
          </cell>
          <cell r="H7101">
            <v>0</v>
          </cell>
          <cell r="I7101">
            <v>0</v>
          </cell>
        </row>
        <row r="7102">
          <cell r="A7102" t="str">
            <v>3547100700770EF-0425+02500</v>
          </cell>
          <cell r="B7102" t="str">
            <v>X28</v>
          </cell>
          <cell r="C7102">
            <v>231067489</v>
          </cell>
          <cell r="D7102">
            <v>9</v>
          </cell>
          <cell r="E7102">
            <v>4</v>
          </cell>
          <cell r="H7102">
            <v>0</v>
          </cell>
          <cell r="I7102">
            <v>0</v>
          </cell>
        </row>
        <row r="7103">
          <cell r="A7103" t="str">
            <v>3547100700770EF-0425+05000</v>
          </cell>
          <cell r="B7103" t="str">
            <v>X28</v>
          </cell>
          <cell r="C7103">
            <v>231067406</v>
          </cell>
          <cell r="D7103">
            <v>9</v>
          </cell>
          <cell r="E7103">
            <v>4</v>
          </cell>
          <cell r="H7103">
            <v>0</v>
          </cell>
          <cell r="I7103">
            <v>0</v>
          </cell>
        </row>
        <row r="7104">
          <cell r="A7104" t="str">
            <v>3547100700770EF-0425+07500</v>
          </cell>
          <cell r="B7104" t="str">
            <v>X28</v>
          </cell>
          <cell r="C7104">
            <v>231067323</v>
          </cell>
          <cell r="D7104">
            <v>9</v>
          </cell>
          <cell r="E7104">
            <v>4</v>
          </cell>
          <cell r="H7104">
            <v>0</v>
          </cell>
          <cell r="I7104">
            <v>0</v>
          </cell>
        </row>
        <row r="7105">
          <cell r="A7105" t="str">
            <v>3547100700770EF-0425+10000</v>
          </cell>
          <cell r="B7105" t="str">
            <v>X28</v>
          </cell>
          <cell r="C7105">
            <v>231067240</v>
          </cell>
          <cell r="D7105">
            <v>9</v>
          </cell>
          <cell r="E7105">
            <v>5</v>
          </cell>
          <cell r="H7105">
            <v>0</v>
          </cell>
          <cell r="I7105">
            <v>0</v>
          </cell>
        </row>
        <row r="7106">
          <cell r="A7106" t="str">
            <v>3547100700770EF-0425+12500</v>
          </cell>
          <cell r="B7106" t="str">
            <v>X28</v>
          </cell>
          <cell r="C7106">
            <v>231067166</v>
          </cell>
          <cell r="D7106">
            <v>9</v>
          </cell>
          <cell r="E7106">
            <v>5</v>
          </cell>
          <cell r="H7106">
            <v>0</v>
          </cell>
          <cell r="I7106">
            <v>0</v>
          </cell>
        </row>
        <row r="7107">
          <cell r="A7107" t="str">
            <v>3547100700770EF-0425+15000</v>
          </cell>
          <cell r="B7107" t="str">
            <v>X28</v>
          </cell>
          <cell r="C7107">
            <v>231067083</v>
          </cell>
          <cell r="D7107">
            <v>9</v>
          </cell>
          <cell r="E7107">
            <v>17</v>
          </cell>
          <cell r="H7107">
            <v>0</v>
          </cell>
          <cell r="I7107">
            <v>0</v>
          </cell>
        </row>
        <row r="7108">
          <cell r="A7108" t="str">
            <v>3547100700770EF-0425+17500</v>
          </cell>
          <cell r="B7108" t="str">
            <v>X28</v>
          </cell>
          <cell r="C7108">
            <v>231067000</v>
          </cell>
          <cell r="D7108">
            <v>9</v>
          </cell>
          <cell r="E7108">
            <v>16</v>
          </cell>
          <cell r="H7108">
            <v>0</v>
          </cell>
          <cell r="I7108">
            <v>0</v>
          </cell>
        </row>
        <row r="7109">
          <cell r="A7109" t="str">
            <v>3547100700770EF-0425+20000</v>
          </cell>
          <cell r="B7109" t="str">
            <v>X28</v>
          </cell>
          <cell r="C7109">
            <v>231066929</v>
          </cell>
          <cell r="D7109">
            <v>9</v>
          </cell>
          <cell r="E7109">
            <v>16</v>
          </cell>
          <cell r="H7109">
            <v>0</v>
          </cell>
          <cell r="I7109">
            <v>0</v>
          </cell>
        </row>
        <row r="7110">
          <cell r="A7110" t="str">
            <v>3547100700770EF-0450+00000</v>
          </cell>
          <cell r="B7110" t="str">
            <v>X28</v>
          </cell>
          <cell r="C7110">
            <v>231067646</v>
          </cell>
          <cell r="D7110">
            <v>9</v>
          </cell>
          <cell r="E7110">
            <v>13</v>
          </cell>
          <cell r="H7110">
            <v>0</v>
          </cell>
          <cell r="I7110">
            <v>0</v>
          </cell>
        </row>
        <row r="7111">
          <cell r="A7111" t="str">
            <v>3547100700770EF-0450+02500</v>
          </cell>
          <cell r="B7111" t="str">
            <v>X28</v>
          </cell>
          <cell r="C7111">
            <v>231067570</v>
          </cell>
          <cell r="D7111">
            <v>9</v>
          </cell>
          <cell r="E7111">
            <v>6</v>
          </cell>
          <cell r="H7111">
            <v>0</v>
          </cell>
          <cell r="I7111">
            <v>0</v>
          </cell>
        </row>
        <row r="7112">
          <cell r="A7112" t="str">
            <v>3547100700770EF-0450+05000</v>
          </cell>
          <cell r="B7112" t="str">
            <v>X28</v>
          </cell>
          <cell r="C7112">
            <v>231067497</v>
          </cell>
          <cell r="D7112">
            <v>9</v>
          </cell>
          <cell r="E7112">
            <v>3</v>
          </cell>
          <cell r="H7112">
            <v>0</v>
          </cell>
          <cell r="I7112">
            <v>0</v>
          </cell>
        </row>
        <row r="7113">
          <cell r="A7113" t="str">
            <v>3547100700770EF-0450+07500</v>
          </cell>
          <cell r="B7113" t="str">
            <v>X28</v>
          </cell>
          <cell r="C7113">
            <v>231067414</v>
          </cell>
          <cell r="D7113">
            <v>9</v>
          </cell>
          <cell r="E7113">
            <v>3</v>
          </cell>
          <cell r="H7113">
            <v>0</v>
          </cell>
          <cell r="I7113">
            <v>0</v>
          </cell>
        </row>
        <row r="7114">
          <cell r="A7114" t="str">
            <v>3547100700770EF-0450+10000</v>
          </cell>
          <cell r="B7114" t="str">
            <v>X28</v>
          </cell>
          <cell r="C7114">
            <v>231067331</v>
          </cell>
          <cell r="D7114">
            <v>9</v>
          </cell>
          <cell r="E7114">
            <v>3</v>
          </cell>
          <cell r="H7114">
            <v>0</v>
          </cell>
          <cell r="I7114">
            <v>0</v>
          </cell>
        </row>
        <row r="7115">
          <cell r="A7115" t="str">
            <v>3547100700770EF-0450+12500</v>
          </cell>
          <cell r="B7115" t="str">
            <v>X28</v>
          </cell>
          <cell r="C7115">
            <v>231067257</v>
          </cell>
          <cell r="D7115">
            <v>9</v>
          </cell>
          <cell r="E7115">
            <v>5</v>
          </cell>
          <cell r="H7115">
            <v>0</v>
          </cell>
          <cell r="I7115">
            <v>0</v>
          </cell>
        </row>
        <row r="7116">
          <cell r="A7116" t="str">
            <v>3547100700770EF-0450+15000</v>
          </cell>
          <cell r="B7116" t="str">
            <v>X28</v>
          </cell>
          <cell r="C7116">
            <v>231067174</v>
          </cell>
          <cell r="D7116">
            <v>9</v>
          </cell>
          <cell r="E7116">
            <v>12</v>
          </cell>
          <cell r="H7116">
            <v>0</v>
          </cell>
          <cell r="I7116">
            <v>0</v>
          </cell>
        </row>
        <row r="7117">
          <cell r="A7117" t="str">
            <v>3547100700770EF-0450+17500</v>
          </cell>
          <cell r="B7117" t="str">
            <v>X28</v>
          </cell>
          <cell r="C7117">
            <v>231067091</v>
          </cell>
          <cell r="D7117">
            <v>9</v>
          </cell>
          <cell r="E7117">
            <v>20</v>
          </cell>
          <cell r="H7117">
            <v>0</v>
          </cell>
          <cell r="I7117">
            <v>0</v>
          </cell>
        </row>
        <row r="7118">
          <cell r="A7118" t="str">
            <v>3547100700770EF-0450+20000</v>
          </cell>
          <cell r="B7118" t="str">
            <v>X28</v>
          </cell>
          <cell r="C7118">
            <v>231067018</v>
          </cell>
          <cell r="D7118">
            <v>9</v>
          </cell>
          <cell r="E7118">
            <v>13</v>
          </cell>
          <cell r="H7118">
            <v>0</v>
          </cell>
          <cell r="I7118">
            <v>0</v>
          </cell>
        </row>
        <row r="7119">
          <cell r="A7119" t="str">
            <v>3547100700770EF-0475+00000</v>
          </cell>
          <cell r="B7119" t="str">
            <v>X28</v>
          </cell>
          <cell r="C7119">
            <v>231067711</v>
          </cell>
          <cell r="D7119">
            <v>9</v>
          </cell>
          <cell r="E7119">
            <v>8</v>
          </cell>
          <cell r="H7119">
            <v>0</v>
          </cell>
          <cell r="I7119">
            <v>0</v>
          </cell>
        </row>
        <row r="7120">
          <cell r="A7120" t="str">
            <v>3547100700770EF-0475+02500</v>
          </cell>
          <cell r="B7120" t="str">
            <v>X28</v>
          </cell>
          <cell r="C7120">
            <v>231067653</v>
          </cell>
          <cell r="D7120">
            <v>9</v>
          </cell>
          <cell r="E7120">
            <v>15</v>
          </cell>
          <cell r="H7120">
            <v>0</v>
          </cell>
          <cell r="I7120">
            <v>0</v>
          </cell>
        </row>
        <row r="7121">
          <cell r="A7121" t="str">
            <v>3547100700770EF-0475+05000</v>
          </cell>
          <cell r="B7121" t="str">
            <v>X28</v>
          </cell>
          <cell r="C7121">
            <v>231067588</v>
          </cell>
          <cell r="D7121">
            <v>9</v>
          </cell>
          <cell r="E7121">
            <v>6</v>
          </cell>
          <cell r="H7121">
            <v>0</v>
          </cell>
          <cell r="I7121">
            <v>0</v>
          </cell>
        </row>
        <row r="7122">
          <cell r="A7122" t="str">
            <v>3547100700770EF-0475+07500</v>
          </cell>
          <cell r="B7122" t="str">
            <v>X28</v>
          </cell>
          <cell r="C7122">
            <v>231067505</v>
          </cell>
          <cell r="D7122">
            <v>9</v>
          </cell>
          <cell r="E7122">
            <v>3</v>
          </cell>
          <cell r="H7122">
            <v>0</v>
          </cell>
          <cell r="I7122">
            <v>0</v>
          </cell>
        </row>
        <row r="7123">
          <cell r="A7123" t="str">
            <v>3547100700770EF-0475+10000</v>
          </cell>
          <cell r="B7123" t="str">
            <v>X28</v>
          </cell>
          <cell r="C7123">
            <v>231067422</v>
          </cell>
          <cell r="D7123">
            <v>9</v>
          </cell>
          <cell r="E7123">
            <v>11</v>
          </cell>
          <cell r="H7123">
            <v>0</v>
          </cell>
          <cell r="I7123">
            <v>0</v>
          </cell>
        </row>
        <row r="7124">
          <cell r="A7124" t="str">
            <v>3547100700770EF-0475+12500</v>
          </cell>
          <cell r="B7124" t="str">
            <v>X28</v>
          </cell>
          <cell r="C7124">
            <v>231067349</v>
          </cell>
          <cell r="D7124">
            <v>9</v>
          </cell>
          <cell r="E7124">
            <v>5</v>
          </cell>
          <cell r="H7124">
            <v>0</v>
          </cell>
          <cell r="I7124">
            <v>0</v>
          </cell>
        </row>
        <row r="7125">
          <cell r="A7125" t="str">
            <v>3547100700770EF-0475+15000</v>
          </cell>
          <cell r="B7125" t="str">
            <v>X28</v>
          </cell>
          <cell r="C7125">
            <v>231067265</v>
          </cell>
          <cell r="D7125">
            <v>9</v>
          </cell>
          <cell r="E7125">
            <v>3</v>
          </cell>
          <cell r="H7125">
            <v>0</v>
          </cell>
          <cell r="I7125">
            <v>0</v>
          </cell>
        </row>
        <row r="7126">
          <cell r="A7126" t="str">
            <v>3547100700770EF-0475+17500</v>
          </cell>
          <cell r="B7126" t="str">
            <v>X28</v>
          </cell>
          <cell r="C7126">
            <v>231067182</v>
          </cell>
          <cell r="D7126">
            <v>9</v>
          </cell>
          <cell r="E7126">
            <v>16</v>
          </cell>
          <cell r="H7126">
            <v>0</v>
          </cell>
          <cell r="I7126">
            <v>0</v>
          </cell>
        </row>
        <row r="7127">
          <cell r="A7127" t="str">
            <v>3547100700770EF-0475+20000</v>
          </cell>
          <cell r="B7127" t="str">
            <v>X28</v>
          </cell>
          <cell r="C7127">
            <v>231067109</v>
          </cell>
          <cell r="D7127">
            <v>9</v>
          </cell>
          <cell r="E7127">
            <v>21</v>
          </cell>
          <cell r="H7127">
            <v>0</v>
          </cell>
          <cell r="I7127">
            <v>0</v>
          </cell>
        </row>
        <row r="7128">
          <cell r="A7128" t="str">
            <v>3547100700770EF-0500+00000</v>
          </cell>
          <cell r="B7128" t="str">
            <v>X28</v>
          </cell>
          <cell r="C7128">
            <v>231067778</v>
          </cell>
          <cell r="D7128">
            <v>9</v>
          </cell>
          <cell r="E7128">
            <v>13</v>
          </cell>
          <cell r="H7128">
            <v>0</v>
          </cell>
          <cell r="I7128">
            <v>0</v>
          </cell>
        </row>
        <row r="7129">
          <cell r="A7129" t="str">
            <v>3547100700770EF-0500+02500</v>
          </cell>
          <cell r="B7129" t="str">
            <v>X28</v>
          </cell>
          <cell r="C7129">
            <v>231067729</v>
          </cell>
          <cell r="D7129">
            <v>9</v>
          </cell>
          <cell r="E7129">
            <v>17</v>
          </cell>
          <cell r="H7129">
            <v>0</v>
          </cell>
          <cell r="I7129">
            <v>0</v>
          </cell>
        </row>
        <row r="7130">
          <cell r="A7130" t="str">
            <v>3547100700770EF-0500+05000</v>
          </cell>
          <cell r="B7130" t="str">
            <v>X28</v>
          </cell>
          <cell r="C7130">
            <v>231067661</v>
          </cell>
          <cell r="D7130">
            <v>9</v>
          </cell>
          <cell r="E7130">
            <v>19</v>
          </cell>
          <cell r="H7130">
            <v>0</v>
          </cell>
          <cell r="I7130">
            <v>0</v>
          </cell>
        </row>
        <row r="7131">
          <cell r="A7131" t="str">
            <v>3547100700770EF-0500+07500</v>
          </cell>
          <cell r="B7131" t="str">
            <v>X28</v>
          </cell>
          <cell r="C7131">
            <v>231067596</v>
          </cell>
          <cell r="D7131">
            <v>9</v>
          </cell>
          <cell r="E7131">
            <v>14</v>
          </cell>
          <cell r="H7131">
            <v>0</v>
          </cell>
          <cell r="I7131">
            <v>0</v>
          </cell>
        </row>
        <row r="7132">
          <cell r="A7132" t="str">
            <v>3547100700770EF-0500+10000</v>
          </cell>
          <cell r="B7132" t="str">
            <v>X28</v>
          </cell>
          <cell r="C7132">
            <v>231067513</v>
          </cell>
          <cell r="D7132">
            <v>9</v>
          </cell>
          <cell r="E7132">
            <v>22</v>
          </cell>
          <cell r="H7132">
            <v>0</v>
          </cell>
          <cell r="I7132">
            <v>0</v>
          </cell>
        </row>
        <row r="7133">
          <cell r="A7133" t="str">
            <v>3547100700770EF-0500+12500</v>
          </cell>
          <cell r="B7133" t="str">
            <v>X28</v>
          </cell>
          <cell r="C7133">
            <v>231067430</v>
          </cell>
          <cell r="D7133">
            <v>9</v>
          </cell>
          <cell r="E7133">
            <v>13</v>
          </cell>
          <cell r="H7133">
            <v>0</v>
          </cell>
          <cell r="I7133">
            <v>0</v>
          </cell>
        </row>
        <row r="7134">
          <cell r="A7134" t="str">
            <v>3547100700770EF-0500+15000</v>
          </cell>
          <cell r="B7134" t="str">
            <v>X28</v>
          </cell>
          <cell r="C7134">
            <v>231067356</v>
          </cell>
          <cell r="D7134">
            <v>9</v>
          </cell>
          <cell r="E7134">
            <v>18</v>
          </cell>
          <cell r="H7134">
            <v>0</v>
          </cell>
          <cell r="I7134">
            <v>0</v>
          </cell>
        </row>
        <row r="7135">
          <cell r="A7135" t="str">
            <v>3547100700770EF-0500+17500</v>
          </cell>
          <cell r="B7135" t="str">
            <v>X28</v>
          </cell>
          <cell r="C7135">
            <v>231067273</v>
          </cell>
          <cell r="D7135">
            <v>9</v>
          </cell>
          <cell r="E7135">
            <v>21</v>
          </cell>
          <cell r="H7135">
            <v>0</v>
          </cell>
          <cell r="I7135">
            <v>0</v>
          </cell>
        </row>
        <row r="7136">
          <cell r="A7136" t="str">
            <v>3547100700770EF-0500+20000</v>
          </cell>
          <cell r="B7136" t="str">
            <v>X28</v>
          </cell>
          <cell r="C7136">
            <v>231067190</v>
          </cell>
          <cell r="D7136">
            <v>9</v>
          </cell>
          <cell r="E7136">
            <v>19</v>
          </cell>
          <cell r="H7136">
            <v>0</v>
          </cell>
          <cell r="I7136">
            <v>0</v>
          </cell>
        </row>
        <row r="7137">
          <cell r="A7137" t="str">
            <v>3547100700770EF-0525+00000</v>
          </cell>
          <cell r="B7137" t="str">
            <v>X28</v>
          </cell>
          <cell r="C7137">
            <v>231067828</v>
          </cell>
          <cell r="D7137">
            <v>9</v>
          </cell>
          <cell r="E7137">
            <v>13</v>
          </cell>
          <cell r="H7137">
            <v>0</v>
          </cell>
          <cell r="I7137">
            <v>0</v>
          </cell>
        </row>
        <row r="7138">
          <cell r="A7138" t="str">
            <v>3547100700770EF-0525+02500</v>
          </cell>
          <cell r="B7138" t="str">
            <v>X28</v>
          </cell>
          <cell r="C7138">
            <v>231067786</v>
          </cell>
          <cell r="D7138">
            <v>9</v>
          </cell>
          <cell r="E7138">
            <v>21</v>
          </cell>
          <cell r="H7138">
            <v>0</v>
          </cell>
          <cell r="I7138">
            <v>0</v>
          </cell>
        </row>
        <row r="7139">
          <cell r="A7139" t="str">
            <v>3547100700770EF-0525+05000</v>
          </cell>
          <cell r="B7139" t="str">
            <v>X28</v>
          </cell>
          <cell r="C7139">
            <v>231067737</v>
          </cell>
          <cell r="D7139">
            <v>9</v>
          </cell>
          <cell r="E7139">
            <v>9</v>
          </cell>
          <cell r="H7139">
            <v>0</v>
          </cell>
          <cell r="I7139">
            <v>0</v>
          </cell>
        </row>
        <row r="7140">
          <cell r="A7140" t="str">
            <v>3547100700770EF-0525+07500</v>
          </cell>
          <cell r="B7140" t="str">
            <v>X28</v>
          </cell>
          <cell r="C7140">
            <v>231067679</v>
          </cell>
          <cell r="D7140">
            <v>9</v>
          </cell>
          <cell r="E7140">
            <v>7</v>
          </cell>
          <cell r="H7140">
            <v>0</v>
          </cell>
          <cell r="I7140">
            <v>0</v>
          </cell>
        </row>
        <row r="7141">
          <cell r="A7141" t="str">
            <v>3547100700770EF-0525+10000</v>
          </cell>
          <cell r="B7141" t="str">
            <v>X28</v>
          </cell>
          <cell r="C7141">
            <v>231067604</v>
          </cell>
          <cell r="D7141">
            <v>9</v>
          </cell>
          <cell r="E7141">
            <v>20</v>
          </cell>
          <cell r="H7141">
            <v>0</v>
          </cell>
          <cell r="I7141">
            <v>0</v>
          </cell>
        </row>
        <row r="7142">
          <cell r="A7142" t="str">
            <v>3547100700770EF-0525+12500</v>
          </cell>
          <cell r="B7142" t="str">
            <v>X28</v>
          </cell>
          <cell r="C7142">
            <v>231067521</v>
          </cell>
          <cell r="D7142">
            <v>9</v>
          </cell>
          <cell r="E7142">
            <v>13</v>
          </cell>
          <cell r="H7142">
            <v>0</v>
          </cell>
          <cell r="I7142">
            <v>0</v>
          </cell>
        </row>
        <row r="7143">
          <cell r="A7143" t="str">
            <v>3547100700770EF-0525+15000</v>
          </cell>
          <cell r="B7143" t="str">
            <v>X28</v>
          </cell>
          <cell r="C7143">
            <v>231067448</v>
          </cell>
          <cell r="D7143">
            <v>9</v>
          </cell>
          <cell r="E7143">
            <v>14</v>
          </cell>
          <cell r="H7143">
            <v>0</v>
          </cell>
          <cell r="I7143">
            <v>0</v>
          </cell>
        </row>
        <row r="7144">
          <cell r="A7144" t="str">
            <v>3547100700770EF-0525+17500</v>
          </cell>
          <cell r="B7144" t="str">
            <v>X28</v>
          </cell>
          <cell r="C7144">
            <v>231067364</v>
          </cell>
          <cell r="D7144">
            <v>9</v>
          </cell>
          <cell r="E7144">
            <v>13</v>
          </cell>
          <cell r="H7144">
            <v>0</v>
          </cell>
          <cell r="I7144">
            <v>0</v>
          </cell>
        </row>
        <row r="7145">
          <cell r="A7145" t="str">
            <v>3547100700770EF-0525+20000</v>
          </cell>
          <cell r="B7145" t="str">
            <v>X28</v>
          </cell>
          <cell r="C7145">
            <v>231067281</v>
          </cell>
          <cell r="D7145">
            <v>9</v>
          </cell>
          <cell r="E7145">
            <v>15</v>
          </cell>
          <cell r="H7145">
            <v>0</v>
          </cell>
          <cell r="I7145">
            <v>0</v>
          </cell>
        </row>
        <row r="7146">
          <cell r="A7146" t="str">
            <v>3547100700770EF-0550+00000</v>
          </cell>
          <cell r="B7146" t="str">
            <v>X28</v>
          </cell>
          <cell r="C7146">
            <v>231067869</v>
          </cell>
          <cell r="D7146">
            <v>9</v>
          </cell>
          <cell r="E7146">
            <v>17</v>
          </cell>
          <cell r="H7146">
            <v>0</v>
          </cell>
          <cell r="I7146">
            <v>0</v>
          </cell>
        </row>
        <row r="7147">
          <cell r="A7147" t="str">
            <v>3547100700770EF-0550+02500</v>
          </cell>
          <cell r="B7147" t="str">
            <v>X28</v>
          </cell>
          <cell r="C7147">
            <v>231067836</v>
          </cell>
          <cell r="D7147">
            <v>9</v>
          </cell>
          <cell r="E7147">
            <v>13</v>
          </cell>
          <cell r="H7147">
            <v>0</v>
          </cell>
          <cell r="I7147">
            <v>0</v>
          </cell>
        </row>
        <row r="7148">
          <cell r="A7148" t="str">
            <v>3547100700770EF-0550+05000</v>
          </cell>
          <cell r="B7148" t="str">
            <v>X28</v>
          </cell>
          <cell r="C7148">
            <v>231067794</v>
          </cell>
          <cell r="D7148">
            <v>9</v>
          </cell>
          <cell r="E7148">
            <v>17</v>
          </cell>
          <cell r="H7148">
            <v>0</v>
          </cell>
          <cell r="I7148">
            <v>0</v>
          </cell>
        </row>
        <row r="7149">
          <cell r="A7149" t="str">
            <v>3547100700770EF-0550+07500</v>
          </cell>
          <cell r="B7149" t="str">
            <v>X28</v>
          </cell>
          <cell r="C7149">
            <v>231067745</v>
          </cell>
          <cell r="D7149">
            <v>9</v>
          </cell>
          <cell r="E7149">
            <v>12</v>
          </cell>
          <cell r="H7149">
            <v>0</v>
          </cell>
          <cell r="I7149">
            <v>0</v>
          </cell>
        </row>
        <row r="7150">
          <cell r="A7150" t="str">
            <v>3547100700770EF-0550+10000</v>
          </cell>
          <cell r="B7150" t="str">
            <v>X28</v>
          </cell>
          <cell r="C7150">
            <v>231067687</v>
          </cell>
          <cell r="D7150">
            <v>9</v>
          </cell>
          <cell r="E7150">
            <v>19</v>
          </cell>
          <cell r="H7150">
            <v>0</v>
          </cell>
          <cell r="I7150">
            <v>0</v>
          </cell>
        </row>
        <row r="7151">
          <cell r="A7151" t="str">
            <v>3547100700770EF-0550+12500</v>
          </cell>
          <cell r="B7151" t="str">
            <v>X28</v>
          </cell>
          <cell r="C7151">
            <v>231067612</v>
          </cell>
          <cell r="D7151">
            <v>9</v>
          </cell>
          <cell r="E7151">
            <v>15</v>
          </cell>
          <cell r="H7151">
            <v>0</v>
          </cell>
          <cell r="I7151">
            <v>0</v>
          </cell>
        </row>
        <row r="7152">
          <cell r="A7152" t="str">
            <v>3547100700770EF-0550+15000</v>
          </cell>
          <cell r="B7152" t="str">
            <v>X28</v>
          </cell>
          <cell r="C7152">
            <v>231067539</v>
          </cell>
          <cell r="D7152">
            <v>9</v>
          </cell>
          <cell r="E7152">
            <v>21</v>
          </cell>
          <cell r="H7152">
            <v>0</v>
          </cell>
          <cell r="I7152">
            <v>0</v>
          </cell>
        </row>
        <row r="7153">
          <cell r="A7153" t="str">
            <v>3547100700770EF-0550+17500</v>
          </cell>
          <cell r="B7153" t="str">
            <v>X28</v>
          </cell>
          <cell r="C7153">
            <v>231067455</v>
          </cell>
          <cell r="D7153">
            <v>9</v>
          </cell>
          <cell r="E7153">
            <v>21</v>
          </cell>
          <cell r="H7153">
            <v>0</v>
          </cell>
          <cell r="I7153">
            <v>0</v>
          </cell>
        </row>
        <row r="7154">
          <cell r="A7154" t="str">
            <v>3547100700770EF-0550+20000</v>
          </cell>
          <cell r="B7154" t="str">
            <v>X28</v>
          </cell>
          <cell r="C7154">
            <v>231067372</v>
          </cell>
          <cell r="D7154">
            <v>9</v>
          </cell>
          <cell r="E7154">
            <v>13</v>
          </cell>
          <cell r="H7154">
            <v>0</v>
          </cell>
          <cell r="I7154">
            <v>0</v>
          </cell>
        </row>
        <row r="7155">
          <cell r="A7155" t="str">
            <v>3547100700770EF-0575+00000</v>
          </cell>
          <cell r="B7155" t="str">
            <v>X28</v>
          </cell>
          <cell r="C7155">
            <v>231067893</v>
          </cell>
          <cell r="D7155">
            <v>9</v>
          </cell>
          <cell r="E7155">
            <v>17</v>
          </cell>
          <cell r="H7155">
            <v>0</v>
          </cell>
          <cell r="I7155">
            <v>0</v>
          </cell>
        </row>
        <row r="7156">
          <cell r="A7156" t="str">
            <v>3547100700770EF-0575+02500</v>
          </cell>
          <cell r="B7156" t="str">
            <v>X28</v>
          </cell>
          <cell r="C7156">
            <v>231067877</v>
          </cell>
          <cell r="D7156">
            <v>9</v>
          </cell>
          <cell r="E7156">
            <v>15</v>
          </cell>
          <cell r="H7156">
            <v>0</v>
          </cell>
          <cell r="I7156">
            <v>0</v>
          </cell>
        </row>
        <row r="7157">
          <cell r="A7157" t="str">
            <v>3547100700770EF-0575+05000</v>
          </cell>
          <cell r="B7157" t="str">
            <v>X28</v>
          </cell>
          <cell r="C7157">
            <v>231067844</v>
          </cell>
          <cell r="D7157">
            <v>9</v>
          </cell>
          <cell r="E7157">
            <v>11</v>
          </cell>
          <cell r="H7157">
            <v>0</v>
          </cell>
          <cell r="I7157">
            <v>0</v>
          </cell>
        </row>
        <row r="7158">
          <cell r="A7158" t="str">
            <v>3547100700770EF-0575+07500</v>
          </cell>
          <cell r="B7158" t="str">
            <v>X28</v>
          </cell>
          <cell r="C7158">
            <v>231067802</v>
          </cell>
          <cell r="D7158">
            <v>9</v>
          </cell>
          <cell r="E7158">
            <v>17</v>
          </cell>
          <cell r="H7158">
            <v>0</v>
          </cell>
          <cell r="I7158">
            <v>0</v>
          </cell>
        </row>
        <row r="7159">
          <cell r="A7159" t="str">
            <v>3547100700770EF-0575+10000</v>
          </cell>
          <cell r="B7159" t="str">
            <v>X28</v>
          </cell>
          <cell r="C7159">
            <v>231067752</v>
          </cell>
          <cell r="D7159">
            <v>9</v>
          </cell>
          <cell r="E7159">
            <v>11</v>
          </cell>
          <cell r="H7159">
            <v>0</v>
          </cell>
          <cell r="I7159">
            <v>0</v>
          </cell>
        </row>
        <row r="7160">
          <cell r="A7160" t="str">
            <v>3547100700770EF-0575+12500</v>
          </cell>
          <cell r="B7160" t="str">
            <v>X28</v>
          </cell>
          <cell r="C7160">
            <v>231067695</v>
          </cell>
          <cell r="D7160">
            <v>9</v>
          </cell>
          <cell r="E7160">
            <v>12</v>
          </cell>
          <cell r="H7160">
            <v>0</v>
          </cell>
          <cell r="I7160">
            <v>0</v>
          </cell>
        </row>
        <row r="7161">
          <cell r="A7161" t="str">
            <v>3547100700770EF-0575+15000</v>
          </cell>
          <cell r="B7161" t="str">
            <v>X28</v>
          </cell>
          <cell r="C7161">
            <v>231067620</v>
          </cell>
          <cell r="D7161">
            <v>9</v>
          </cell>
          <cell r="E7161">
            <v>17</v>
          </cell>
          <cell r="H7161">
            <v>0</v>
          </cell>
          <cell r="I7161">
            <v>0</v>
          </cell>
        </row>
        <row r="7162">
          <cell r="A7162" t="str">
            <v>3547100700770EF-0575+17500</v>
          </cell>
          <cell r="B7162" t="str">
            <v>X28</v>
          </cell>
          <cell r="C7162">
            <v>231067547</v>
          </cell>
          <cell r="D7162">
            <v>9</v>
          </cell>
          <cell r="E7162">
            <v>15</v>
          </cell>
          <cell r="H7162">
            <v>0</v>
          </cell>
          <cell r="I7162">
            <v>0</v>
          </cell>
        </row>
        <row r="7163">
          <cell r="A7163" t="str">
            <v>3547100700770EF-0575+20000</v>
          </cell>
          <cell r="B7163" t="str">
            <v>X28</v>
          </cell>
          <cell r="C7163">
            <v>231067463</v>
          </cell>
          <cell r="D7163">
            <v>9</v>
          </cell>
          <cell r="E7163">
            <v>14</v>
          </cell>
          <cell r="H7163">
            <v>0</v>
          </cell>
          <cell r="I7163">
            <v>0</v>
          </cell>
        </row>
        <row r="7164">
          <cell r="A7164" t="str">
            <v>3547100700770EF-0600+00000</v>
          </cell>
          <cell r="B7164" t="str">
            <v>X28</v>
          </cell>
          <cell r="C7164">
            <v>231067919</v>
          </cell>
          <cell r="D7164">
            <v>9</v>
          </cell>
          <cell r="E7164">
            <v>16</v>
          </cell>
          <cell r="H7164">
            <v>0</v>
          </cell>
          <cell r="I7164">
            <v>0</v>
          </cell>
        </row>
        <row r="7165">
          <cell r="A7165" t="str">
            <v>3547100700770EF-0600+02500</v>
          </cell>
          <cell r="B7165" t="str">
            <v>X28</v>
          </cell>
          <cell r="C7165">
            <v>231067901</v>
          </cell>
          <cell r="D7165">
            <v>9</v>
          </cell>
          <cell r="E7165">
            <v>12</v>
          </cell>
          <cell r="H7165">
            <v>0</v>
          </cell>
          <cell r="I7165">
            <v>0</v>
          </cell>
        </row>
        <row r="7166">
          <cell r="A7166" t="str">
            <v>3547100700770EF-0600+05000</v>
          </cell>
          <cell r="B7166" t="str">
            <v>X28</v>
          </cell>
          <cell r="C7166">
            <v>231067885</v>
          </cell>
          <cell r="D7166">
            <v>9</v>
          </cell>
          <cell r="E7166">
            <v>13</v>
          </cell>
          <cell r="H7166">
            <v>0</v>
          </cell>
          <cell r="I7166">
            <v>0</v>
          </cell>
        </row>
        <row r="7167">
          <cell r="A7167" t="str">
            <v>3547100700770EF-0600+07500</v>
          </cell>
          <cell r="B7167" t="str">
            <v>X28</v>
          </cell>
          <cell r="C7167">
            <v>231067851</v>
          </cell>
          <cell r="D7167">
            <v>9</v>
          </cell>
          <cell r="E7167">
            <v>17</v>
          </cell>
          <cell r="H7167">
            <v>0</v>
          </cell>
          <cell r="I7167">
            <v>0</v>
          </cell>
        </row>
        <row r="7168">
          <cell r="A7168" t="str">
            <v>3547100700770EF-0600+10000</v>
          </cell>
          <cell r="B7168" t="str">
            <v>X28</v>
          </cell>
          <cell r="C7168">
            <v>231067810</v>
          </cell>
          <cell r="D7168">
            <v>9</v>
          </cell>
          <cell r="E7168">
            <v>12</v>
          </cell>
          <cell r="H7168">
            <v>0</v>
          </cell>
          <cell r="I7168">
            <v>0</v>
          </cell>
        </row>
        <row r="7169">
          <cell r="A7169" t="str">
            <v>3547100700770EF-0600+12500</v>
          </cell>
          <cell r="B7169" t="str">
            <v>X28</v>
          </cell>
          <cell r="C7169">
            <v>231067760</v>
          </cell>
          <cell r="D7169">
            <v>9</v>
          </cell>
          <cell r="E7169">
            <v>18</v>
          </cell>
          <cell r="H7169">
            <v>0</v>
          </cell>
          <cell r="I7169">
            <v>0</v>
          </cell>
        </row>
        <row r="7170">
          <cell r="A7170" t="str">
            <v>3547100700770EF-0600+15000</v>
          </cell>
          <cell r="B7170" t="str">
            <v>X28</v>
          </cell>
          <cell r="C7170">
            <v>231067703</v>
          </cell>
          <cell r="D7170">
            <v>9</v>
          </cell>
          <cell r="E7170">
            <v>12</v>
          </cell>
          <cell r="H7170">
            <v>0</v>
          </cell>
          <cell r="I7170">
            <v>0</v>
          </cell>
        </row>
        <row r="7171">
          <cell r="A7171" t="str">
            <v>3547100700770EF-0600+17500</v>
          </cell>
          <cell r="B7171" t="str">
            <v>X28</v>
          </cell>
          <cell r="C7171">
            <v>231067638</v>
          </cell>
          <cell r="D7171">
            <v>9</v>
          </cell>
          <cell r="E7171">
            <v>11</v>
          </cell>
          <cell r="H7171">
            <v>0</v>
          </cell>
          <cell r="I7171">
            <v>0</v>
          </cell>
        </row>
        <row r="7172">
          <cell r="A7172" t="str">
            <v>3547100700770EF-0600+20000</v>
          </cell>
          <cell r="B7172" t="str">
            <v>X28</v>
          </cell>
          <cell r="C7172">
            <v>231067554</v>
          </cell>
          <cell r="D7172">
            <v>9</v>
          </cell>
          <cell r="E7172">
            <v>16</v>
          </cell>
          <cell r="H7172">
            <v>0</v>
          </cell>
          <cell r="I7172">
            <v>0</v>
          </cell>
        </row>
        <row r="7173">
          <cell r="A7173" t="str">
            <v>354710070087NEF+0000+00000</v>
          </cell>
          <cell r="B7173" t="str">
            <v>X28</v>
          </cell>
          <cell r="C7173">
            <v>265251215</v>
          </cell>
          <cell r="D7173" t="str">
            <v>.63</v>
          </cell>
          <cell r="E7173">
            <v>7</v>
          </cell>
          <cell r="H7173">
            <v>2</v>
          </cell>
          <cell r="I7173">
            <v>8</v>
          </cell>
        </row>
        <row r="7174">
          <cell r="A7174" t="str">
            <v>354710070087NEF+0000+02500</v>
          </cell>
          <cell r="B7174" t="str">
            <v>X28</v>
          </cell>
          <cell r="C7174">
            <v>265251132</v>
          </cell>
          <cell r="D7174" t="str">
            <v>1.6</v>
          </cell>
          <cell r="E7174">
            <v>9</v>
          </cell>
          <cell r="H7174">
            <v>1</v>
          </cell>
          <cell r="I7174">
            <v>5</v>
          </cell>
        </row>
        <row r="7175">
          <cell r="A7175" t="str">
            <v>354710070087NEF+0000+05000</v>
          </cell>
          <cell r="B7175" t="str">
            <v>X28</v>
          </cell>
          <cell r="C7175">
            <v>265251058</v>
          </cell>
          <cell r="D7175" t="str">
            <v>.67</v>
          </cell>
          <cell r="E7175">
            <v>6</v>
          </cell>
          <cell r="H7175">
            <v>2</v>
          </cell>
          <cell r="I7175">
            <v>6</v>
          </cell>
        </row>
        <row r="7176">
          <cell r="A7176" t="str">
            <v>354710070087NEF+0000+07500</v>
          </cell>
          <cell r="B7176" t="str">
            <v>X28</v>
          </cell>
          <cell r="C7176">
            <v>265250977</v>
          </cell>
          <cell r="D7176" t="str">
            <v>2.2</v>
          </cell>
          <cell r="E7176">
            <v>11</v>
          </cell>
          <cell r="H7176">
            <v>0</v>
          </cell>
          <cell r="I7176">
            <v>5</v>
          </cell>
        </row>
        <row r="7177">
          <cell r="A7177" t="str">
            <v>354710070087NEF+0025+00000</v>
          </cell>
          <cell r="B7177" t="str">
            <v>X28</v>
          </cell>
          <cell r="C7177">
            <v>265251124</v>
          </cell>
          <cell r="D7177" t="str">
            <v>1.2</v>
          </cell>
          <cell r="E7177">
            <v>7</v>
          </cell>
          <cell r="H7177">
            <v>1</v>
          </cell>
          <cell r="I7177">
            <v>5</v>
          </cell>
        </row>
        <row r="7178">
          <cell r="A7178" t="str">
            <v>354710070087NEF+0025+02500</v>
          </cell>
          <cell r="B7178" t="str">
            <v>X28</v>
          </cell>
          <cell r="C7178">
            <v>265251041</v>
          </cell>
          <cell r="D7178" t="str">
            <v>1.2</v>
          </cell>
          <cell r="E7178">
            <v>7</v>
          </cell>
          <cell r="H7178">
            <v>1</v>
          </cell>
          <cell r="I7178">
            <v>5</v>
          </cell>
        </row>
        <row r="7179">
          <cell r="A7179" t="str">
            <v>354710070087NEF+0025+05000</v>
          </cell>
          <cell r="B7179" t="str">
            <v>X28</v>
          </cell>
          <cell r="C7179">
            <v>265250969</v>
          </cell>
          <cell r="D7179">
            <v>2</v>
          </cell>
          <cell r="E7179">
            <v>11</v>
          </cell>
          <cell r="H7179">
            <v>1</v>
          </cell>
          <cell r="I7179">
            <v>5</v>
          </cell>
        </row>
        <row r="7180">
          <cell r="A7180" t="str">
            <v>354710070087NEF+0050+00000</v>
          </cell>
          <cell r="B7180" t="str">
            <v>X28</v>
          </cell>
          <cell r="C7180">
            <v>265251033</v>
          </cell>
          <cell r="D7180" t="str">
            <v>1.67</v>
          </cell>
          <cell r="E7180">
            <v>12</v>
          </cell>
          <cell r="H7180">
            <v>2</v>
          </cell>
          <cell r="I7180">
            <v>6</v>
          </cell>
        </row>
        <row r="7181">
          <cell r="A7181" t="str">
            <v>354710070087NEF+0050+02500</v>
          </cell>
          <cell r="B7181" t="str">
            <v>X28</v>
          </cell>
          <cell r="C7181">
            <v>265250951</v>
          </cell>
          <cell r="D7181" t="str">
            <v>1.8</v>
          </cell>
          <cell r="E7181">
            <v>10</v>
          </cell>
          <cell r="H7181">
            <v>1</v>
          </cell>
          <cell r="I7181">
            <v>5</v>
          </cell>
        </row>
        <row r="7182">
          <cell r="A7182" t="str">
            <v>354710070087NEF+0075+00000</v>
          </cell>
          <cell r="B7182" t="str">
            <v>X28</v>
          </cell>
          <cell r="C7182">
            <v>265250944</v>
          </cell>
          <cell r="D7182" t="str">
            <v>.6</v>
          </cell>
          <cell r="E7182">
            <v>4</v>
          </cell>
          <cell r="H7182">
            <v>1</v>
          </cell>
          <cell r="I7182">
            <v>5</v>
          </cell>
        </row>
        <row r="7183">
          <cell r="A7183" t="str">
            <v>354710070087NEF-0025+00000</v>
          </cell>
          <cell r="B7183" t="str">
            <v>X28</v>
          </cell>
          <cell r="C7183">
            <v>265251306</v>
          </cell>
          <cell r="D7183" t="str">
            <v>2.75</v>
          </cell>
          <cell r="E7183">
            <v>11</v>
          </cell>
          <cell r="H7183">
            <v>0</v>
          </cell>
          <cell r="I7183">
            <v>4</v>
          </cell>
        </row>
        <row r="7184">
          <cell r="A7184" t="str">
            <v>354710070087NEF-0025+02500</v>
          </cell>
          <cell r="B7184" t="str">
            <v>X28</v>
          </cell>
          <cell r="C7184">
            <v>265251223</v>
          </cell>
          <cell r="D7184">
            <v>3</v>
          </cell>
          <cell r="E7184">
            <v>16</v>
          </cell>
          <cell r="H7184">
            <v>1</v>
          </cell>
          <cell r="I7184">
            <v>5</v>
          </cell>
        </row>
        <row r="7185">
          <cell r="A7185" t="str">
            <v>354710070087NEF-0025+05000</v>
          </cell>
          <cell r="B7185" t="str">
            <v>X28</v>
          </cell>
          <cell r="C7185">
            <v>265251140</v>
          </cell>
          <cell r="D7185" t="str">
            <v>1.4</v>
          </cell>
          <cell r="E7185">
            <v>8</v>
          </cell>
          <cell r="H7185">
            <v>1</v>
          </cell>
          <cell r="I7185">
            <v>5</v>
          </cell>
        </row>
        <row r="7186">
          <cell r="A7186" t="str">
            <v>354710070087NEF-0025+07500</v>
          </cell>
          <cell r="B7186" t="str">
            <v>X28</v>
          </cell>
          <cell r="C7186">
            <v>265251066</v>
          </cell>
          <cell r="D7186" t="str">
            <v>1.2</v>
          </cell>
          <cell r="E7186">
            <v>7</v>
          </cell>
          <cell r="H7186">
            <v>1</v>
          </cell>
          <cell r="I7186">
            <v>5</v>
          </cell>
        </row>
        <row r="7187">
          <cell r="A7187" t="str">
            <v>354710070087NEF-0025+10000</v>
          </cell>
          <cell r="B7187" t="str">
            <v>X28</v>
          </cell>
          <cell r="C7187">
            <v>265250985</v>
          </cell>
          <cell r="D7187" t="str">
            <v>1.67</v>
          </cell>
          <cell r="E7187">
            <v>5</v>
          </cell>
          <cell r="H7187">
            <v>0</v>
          </cell>
          <cell r="I7187">
            <v>3</v>
          </cell>
        </row>
        <row r="7188">
          <cell r="A7188" t="str">
            <v>354710070087NEF-0050+00000</v>
          </cell>
          <cell r="B7188" t="str">
            <v>X28</v>
          </cell>
          <cell r="C7188">
            <v>265251397</v>
          </cell>
          <cell r="D7188" t="str">
            <v>2.8</v>
          </cell>
          <cell r="E7188">
            <v>15</v>
          </cell>
          <cell r="H7188">
            <v>1</v>
          </cell>
          <cell r="I7188">
            <v>5</v>
          </cell>
        </row>
        <row r="7189">
          <cell r="A7189" t="str">
            <v>354710070087NEF-0050+02500</v>
          </cell>
          <cell r="B7189" t="str">
            <v>X28</v>
          </cell>
          <cell r="C7189">
            <v>265251314</v>
          </cell>
          <cell r="D7189">
            <v>2</v>
          </cell>
          <cell r="E7189">
            <v>11</v>
          </cell>
          <cell r="H7189">
            <v>1</v>
          </cell>
          <cell r="I7189">
            <v>5</v>
          </cell>
        </row>
        <row r="7190">
          <cell r="A7190" t="str">
            <v>354710070087NEF-0050+05000</v>
          </cell>
          <cell r="B7190" t="str">
            <v>X28</v>
          </cell>
          <cell r="C7190">
            <v>265251231</v>
          </cell>
          <cell r="D7190" t="str">
            <v>1.8</v>
          </cell>
          <cell r="E7190">
            <v>10</v>
          </cell>
          <cell r="H7190">
            <v>1</v>
          </cell>
          <cell r="I7190">
            <v>5</v>
          </cell>
        </row>
        <row r="7191">
          <cell r="A7191" t="str">
            <v>354710070087NEF-0050+07500</v>
          </cell>
          <cell r="B7191" t="str">
            <v>X28</v>
          </cell>
          <cell r="C7191">
            <v>265251157</v>
          </cell>
          <cell r="D7191" t="str">
            <v>1.6</v>
          </cell>
          <cell r="E7191">
            <v>8</v>
          </cell>
          <cell r="H7191">
            <v>0</v>
          </cell>
          <cell r="I7191">
            <v>5</v>
          </cell>
        </row>
        <row r="7192">
          <cell r="A7192" t="str">
            <v>354710070087NEF-0050+10000</v>
          </cell>
          <cell r="B7192" t="str">
            <v>X28</v>
          </cell>
          <cell r="C7192">
            <v>265251074</v>
          </cell>
          <cell r="D7192" t="str">
            <v>1.25</v>
          </cell>
          <cell r="E7192">
            <v>5</v>
          </cell>
          <cell r="H7192">
            <v>0</v>
          </cell>
          <cell r="I7192">
            <v>4</v>
          </cell>
        </row>
        <row r="7193">
          <cell r="A7193" t="str">
            <v>354710070087NEF-0050+12500</v>
          </cell>
          <cell r="B7193" t="str">
            <v>X28</v>
          </cell>
          <cell r="C7193">
            <v>265250993</v>
          </cell>
          <cell r="D7193" t="str">
            <v>1.5</v>
          </cell>
          <cell r="E7193">
            <v>6</v>
          </cell>
          <cell r="H7193">
            <v>0</v>
          </cell>
          <cell r="I7193">
            <v>4</v>
          </cell>
        </row>
        <row r="7194">
          <cell r="A7194" t="str">
            <v>354710070087NEF-0075+00000</v>
          </cell>
          <cell r="B7194" t="str">
            <v>X28</v>
          </cell>
          <cell r="C7194">
            <v>265251488</v>
          </cell>
          <cell r="D7194" t="str">
            <v>1.8</v>
          </cell>
          <cell r="E7194">
            <v>10</v>
          </cell>
          <cell r="H7194">
            <v>1</v>
          </cell>
          <cell r="I7194">
            <v>5</v>
          </cell>
        </row>
        <row r="7195">
          <cell r="A7195" t="str">
            <v>354710070087NEF-0075+02500</v>
          </cell>
          <cell r="B7195" t="str">
            <v>X28</v>
          </cell>
          <cell r="C7195">
            <v>265251405</v>
          </cell>
          <cell r="D7195" t="str">
            <v>1.8</v>
          </cell>
          <cell r="E7195">
            <v>10</v>
          </cell>
          <cell r="H7195">
            <v>1</v>
          </cell>
          <cell r="I7195">
            <v>5</v>
          </cell>
        </row>
        <row r="7196">
          <cell r="A7196" t="str">
            <v>354710070087NEF-0075+05000</v>
          </cell>
          <cell r="B7196" t="str">
            <v>X28</v>
          </cell>
          <cell r="C7196">
            <v>265251322</v>
          </cell>
          <cell r="D7196" t="str">
            <v>1.2</v>
          </cell>
          <cell r="E7196">
            <v>7</v>
          </cell>
          <cell r="H7196">
            <v>1</v>
          </cell>
          <cell r="I7196">
            <v>5</v>
          </cell>
        </row>
        <row r="7197">
          <cell r="A7197" t="str">
            <v>354710070087NEF-0075+07500</v>
          </cell>
          <cell r="B7197" t="str">
            <v>X28</v>
          </cell>
          <cell r="C7197">
            <v>265251249</v>
          </cell>
          <cell r="D7197" t="str">
            <v>1.6</v>
          </cell>
          <cell r="E7197">
            <v>9</v>
          </cell>
          <cell r="H7197">
            <v>1</v>
          </cell>
          <cell r="I7197">
            <v>5</v>
          </cell>
        </row>
        <row r="7198">
          <cell r="A7198" t="str">
            <v>354710070087NEF-0075+10000</v>
          </cell>
          <cell r="B7198" t="str">
            <v>X28</v>
          </cell>
          <cell r="C7198">
            <v>265251165</v>
          </cell>
          <cell r="D7198" t="str">
            <v>2.67</v>
          </cell>
          <cell r="E7198">
            <v>8</v>
          </cell>
          <cell r="H7198">
            <v>0</v>
          </cell>
          <cell r="I7198">
            <v>3</v>
          </cell>
        </row>
        <row r="7199">
          <cell r="A7199" t="str">
            <v>354710070087NEF-0075+12500</v>
          </cell>
          <cell r="B7199" t="str">
            <v>X28</v>
          </cell>
          <cell r="C7199">
            <v>265251082</v>
          </cell>
          <cell r="D7199" t="str">
            <v>2.5</v>
          </cell>
          <cell r="E7199">
            <v>10</v>
          </cell>
          <cell r="H7199">
            <v>0</v>
          </cell>
          <cell r="I7199">
            <v>4</v>
          </cell>
        </row>
        <row r="7200">
          <cell r="A7200" t="str">
            <v>354710070087NEF-0075+15000</v>
          </cell>
          <cell r="B7200" t="str">
            <v>X28</v>
          </cell>
          <cell r="C7200">
            <v>265251009</v>
          </cell>
          <cell r="D7200">
            <v>2</v>
          </cell>
          <cell r="E7200">
            <v>8</v>
          </cell>
          <cell r="H7200">
            <v>0</v>
          </cell>
          <cell r="I7200">
            <v>4</v>
          </cell>
        </row>
        <row r="7201">
          <cell r="A7201" t="str">
            <v>354710070087NEF-0100+00000</v>
          </cell>
          <cell r="B7201" t="str">
            <v>X28</v>
          </cell>
          <cell r="C7201">
            <v>265251579</v>
          </cell>
          <cell r="D7201" t="str">
            <v>4.4</v>
          </cell>
          <cell r="E7201">
            <v>23</v>
          </cell>
          <cell r="H7201">
            <v>1</v>
          </cell>
          <cell r="I7201">
            <v>5</v>
          </cell>
        </row>
        <row r="7202">
          <cell r="A7202" t="str">
            <v>354710070087NEF-0100+02500</v>
          </cell>
          <cell r="B7202" t="str">
            <v>X28</v>
          </cell>
          <cell r="C7202">
            <v>265251496</v>
          </cell>
          <cell r="D7202">
            <v>2</v>
          </cell>
          <cell r="E7202">
            <v>11</v>
          </cell>
          <cell r="H7202">
            <v>1</v>
          </cell>
          <cell r="I7202">
            <v>5</v>
          </cell>
        </row>
        <row r="7203">
          <cell r="A7203" t="str">
            <v>354710070087NEF-0100+05000</v>
          </cell>
          <cell r="B7203" t="str">
            <v>X28</v>
          </cell>
          <cell r="C7203">
            <v>265251413</v>
          </cell>
          <cell r="D7203" t="str">
            <v>1.33</v>
          </cell>
          <cell r="E7203">
            <v>8</v>
          </cell>
          <cell r="F7203">
            <v>2</v>
          </cell>
          <cell r="H7203">
            <v>2</v>
          </cell>
          <cell r="I7203">
            <v>6</v>
          </cell>
        </row>
        <row r="7204">
          <cell r="A7204" t="str">
            <v>354710070087NEF-0100+07500</v>
          </cell>
          <cell r="B7204" t="str">
            <v>X28</v>
          </cell>
          <cell r="C7204">
            <v>265251330</v>
          </cell>
          <cell r="D7204">
            <v>2</v>
          </cell>
          <cell r="E7204">
            <v>10</v>
          </cell>
          <cell r="H7204">
            <v>0</v>
          </cell>
          <cell r="I7204">
            <v>5</v>
          </cell>
        </row>
        <row r="7205">
          <cell r="A7205" t="str">
            <v>354710070087NEF-0100+10000</v>
          </cell>
          <cell r="B7205" t="str">
            <v>X28</v>
          </cell>
          <cell r="C7205">
            <v>265251256</v>
          </cell>
          <cell r="D7205" t="str">
            <v>2.4</v>
          </cell>
          <cell r="E7205">
            <v>12</v>
          </cell>
          <cell r="H7205">
            <v>0</v>
          </cell>
          <cell r="I7205">
            <v>5</v>
          </cell>
        </row>
        <row r="7206">
          <cell r="A7206" t="str">
            <v>354710070087NEF-0100+12500</v>
          </cell>
          <cell r="B7206" t="str">
            <v>X28</v>
          </cell>
          <cell r="C7206">
            <v>265251173</v>
          </cell>
          <cell r="D7206" t="str">
            <v>1.75</v>
          </cell>
          <cell r="E7206">
            <v>7</v>
          </cell>
          <cell r="H7206">
            <v>0</v>
          </cell>
          <cell r="I7206">
            <v>4</v>
          </cell>
        </row>
        <row r="7207">
          <cell r="A7207" t="str">
            <v>354710070087NEF-0100+15000</v>
          </cell>
          <cell r="B7207" t="str">
            <v>X28</v>
          </cell>
          <cell r="C7207">
            <v>265251090</v>
          </cell>
          <cell r="D7207" t="str">
            <v>1.75</v>
          </cell>
          <cell r="E7207">
            <v>7</v>
          </cell>
          <cell r="H7207">
            <v>0</v>
          </cell>
          <cell r="I7207">
            <v>4</v>
          </cell>
        </row>
        <row r="7208">
          <cell r="A7208" t="str">
            <v>354710070087NEF-0100+17500</v>
          </cell>
          <cell r="B7208" t="str">
            <v>X28</v>
          </cell>
          <cell r="C7208">
            <v>265251017</v>
          </cell>
          <cell r="D7208">
            <v>2</v>
          </cell>
          <cell r="E7208">
            <v>8</v>
          </cell>
          <cell r="H7208">
            <v>0</v>
          </cell>
          <cell r="I7208">
            <v>4</v>
          </cell>
        </row>
        <row r="7209">
          <cell r="A7209" t="str">
            <v>354710070087NEF-0125+00000</v>
          </cell>
          <cell r="B7209" t="str">
            <v>X28</v>
          </cell>
          <cell r="C7209">
            <v>265251660</v>
          </cell>
          <cell r="D7209" t="str">
            <v>2.4</v>
          </cell>
          <cell r="E7209">
            <v>14</v>
          </cell>
          <cell r="H7209">
            <v>2</v>
          </cell>
          <cell r="I7209">
            <v>5</v>
          </cell>
        </row>
        <row r="7210">
          <cell r="A7210" t="str">
            <v>354710070087NEF-0125+02500</v>
          </cell>
          <cell r="B7210" t="str">
            <v>X28</v>
          </cell>
          <cell r="C7210">
            <v>265251587</v>
          </cell>
          <cell r="D7210">
            <v>2</v>
          </cell>
          <cell r="E7210">
            <v>11</v>
          </cell>
          <cell r="H7210">
            <v>1</v>
          </cell>
          <cell r="I7210">
            <v>5</v>
          </cell>
        </row>
        <row r="7211">
          <cell r="A7211" t="str">
            <v>354710070087NEF-0125+05000</v>
          </cell>
          <cell r="B7211" t="str">
            <v>X28</v>
          </cell>
          <cell r="C7211">
            <v>265251504</v>
          </cell>
          <cell r="D7211" t="str">
            <v>2.17</v>
          </cell>
          <cell r="E7211">
            <v>15</v>
          </cell>
          <cell r="H7211">
            <v>2</v>
          </cell>
          <cell r="I7211">
            <v>6</v>
          </cell>
        </row>
        <row r="7212">
          <cell r="A7212" t="str">
            <v>354710070087NEF-0125+07500</v>
          </cell>
          <cell r="B7212" t="str">
            <v>X28</v>
          </cell>
          <cell r="C7212">
            <v>265251421</v>
          </cell>
          <cell r="D7212" t="str">
            <v>1.6</v>
          </cell>
          <cell r="E7212">
            <v>9</v>
          </cell>
          <cell r="H7212">
            <v>1</v>
          </cell>
          <cell r="I7212">
            <v>5</v>
          </cell>
        </row>
        <row r="7213">
          <cell r="A7213" t="str">
            <v>354710070087NEF-0125+10000</v>
          </cell>
          <cell r="B7213" t="str">
            <v>X28</v>
          </cell>
          <cell r="C7213">
            <v>265251348</v>
          </cell>
          <cell r="D7213" t="str">
            <v>2.75</v>
          </cell>
          <cell r="E7213">
            <v>11</v>
          </cell>
          <cell r="H7213">
            <v>0</v>
          </cell>
          <cell r="I7213">
            <v>4</v>
          </cell>
        </row>
        <row r="7214">
          <cell r="A7214" t="str">
            <v>354710070087NEF-0125+12500</v>
          </cell>
          <cell r="B7214" t="str">
            <v>X28</v>
          </cell>
          <cell r="C7214">
            <v>265251264</v>
          </cell>
          <cell r="D7214">
            <v>2</v>
          </cell>
          <cell r="E7214">
            <v>10</v>
          </cell>
          <cell r="H7214">
            <v>0</v>
          </cell>
          <cell r="I7214">
            <v>5</v>
          </cell>
        </row>
        <row r="7215">
          <cell r="A7215" t="str">
            <v>354710070087NEF-0125+15000</v>
          </cell>
          <cell r="B7215" t="str">
            <v>X28</v>
          </cell>
          <cell r="C7215">
            <v>265251181</v>
          </cell>
          <cell r="D7215" t="str">
            <v>1.75</v>
          </cell>
          <cell r="E7215">
            <v>7</v>
          </cell>
          <cell r="H7215">
            <v>0</v>
          </cell>
          <cell r="I7215">
            <v>4</v>
          </cell>
        </row>
        <row r="7216">
          <cell r="A7216" t="str">
            <v>354710070087NEF-0125+17500</v>
          </cell>
          <cell r="B7216" t="str">
            <v>X28</v>
          </cell>
          <cell r="C7216">
            <v>265251108</v>
          </cell>
          <cell r="D7216" t="str">
            <v>1.5</v>
          </cell>
          <cell r="E7216">
            <v>6</v>
          </cell>
          <cell r="H7216">
            <v>0</v>
          </cell>
          <cell r="I7216">
            <v>4</v>
          </cell>
        </row>
        <row r="7217">
          <cell r="A7217" t="str">
            <v>354710070087NEF-0125+20000</v>
          </cell>
          <cell r="B7217" t="str">
            <v>X28</v>
          </cell>
          <cell r="C7217">
            <v>265251025</v>
          </cell>
          <cell r="D7217" t="str">
            <v>1.75</v>
          </cell>
          <cell r="E7217">
            <v>7</v>
          </cell>
          <cell r="H7217">
            <v>0</v>
          </cell>
          <cell r="I7217">
            <v>4</v>
          </cell>
        </row>
        <row r="7218">
          <cell r="A7218" t="str">
            <v>354710070087NEF-0150+00000</v>
          </cell>
          <cell r="B7218" t="str">
            <v>X28</v>
          </cell>
          <cell r="C7218">
            <v>265251751</v>
          </cell>
          <cell r="D7218" t="str">
            <v>2.4</v>
          </cell>
          <cell r="E7218">
            <v>13</v>
          </cell>
          <cell r="H7218">
            <v>1</v>
          </cell>
          <cell r="I7218">
            <v>5</v>
          </cell>
        </row>
        <row r="7219">
          <cell r="A7219" t="str">
            <v>354710070087NEF-0150+02500</v>
          </cell>
          <cell r="B7219" t="str">
            <v>X28</v>
          </cell>
          <cell r="C7219">
            <v>265251678</v>
          </cell>
          <cell r="D7219">
            <v>3</v>
          </cell>
          <cell r="E7219">
            <v>16</v>
          </cell>
          <cell r="H7219">
            <v>1</v>
          </cell>
          <cell r="I7219">
            <v>5</v>
          </cell>
        </row>
        <row r="7220">
          <cell r="A7220" t="str">
            <v>354710070087NEF-0150+05000</v>
          </cell>
          <cell r="B7220" t="str">
            <v>X28</v>
          </cell>
          <cell r="C7220">
            <v>265251595</v>
          </cell>
          <cell r="D7220" t="str">
            <v>.33</v>
          </cell>
          <cell r="E7220">
            <v>4</v>
          </cell>
          <cell r="H7220">
            <v>2</v>
          </cell>
          <cell r="I7220">
            <v>6</v>
          </cell>
        </row>
        <row r="7221">
          <cell r="A7221" t="str">
            <v>354710070087NEF-0150+07500</v>
          </cell>
          <cell r="B7221" t="str">
            <v>X28</v>
          </cell>
          <cell r="C7221">
            <v>265251512</v>
          </cell>
          <cell r="D7221">
            <v>2</v>
          </cell>
          <cell r="E7221">
            <v>11</v>
          </cell>
          <cell r="H7221">
            <v>1</v>
          </cell>
          <cell r="I7221">
            <v>5</v>
          </cell>
        </row>
        <row r="7222">
          <cell r="A7222" t="str">
            <v>354710070087NEF-0150+10000</v>
          </cell>
          <cell r="B7222" t="str">
            <v>X28</v>
          </cell>
          <cell r="C7222">
            <v>265251439</v>
          </cell>
          <cell r="D7222">
            <v>1</v>
          </cell>
          <cell r="E7222">
            <v>4</v>
          </cell>
          <cell r="H7222">
            <v>0</v>
          </cell>
          <cell r="I7222">
            <v>4</v>
          </cell>
        </row>
        <row r="7223">
          <cell r="A7223" t="str">
            <v>354710070087NEF-0150+12500</v>
          </cell>
          <cell r="B7223" t="str">
            <v>X28</v>
          </cell>
          <cell r="C7223">
            <v>265251355</v>
          </cell>
          <cell r="D7223" t="str">
            <v>1.5</v>
          </cell>
          <cell r="E7223">
            <v>6</v>
          </cell>
          <cell r="H7223">
            <v>0</v>
          </cell>
          <cell r="I7223">
            <v>4</v>
          </cell>
        </row>
        <row r="7224">
          <cell r="A7224" t="str">
            <v>354710070087NEF-0150+15000</v>
          </cell>
          <cell r="B7224" t="str">
            <v>X28</v>
          </cell>
          <cell r="C7224">
            <v>265251272</v>
          </cell>
          <cell r="D7224" t="str">
            <v>1.75</v>
          </cell>
          <cell r="E7224">
            <v>7</v>
          </cell>
          <cell r="H7224">
            <v>0</v>
          </cell>
          <cell r="I7224">
            <v>4</v>
          </cell>
        </row>
        <row r="7225">
          <cell r="A7225" t="str">
            <v>354710070087NEF-0150+17500</v>
          </cell>
          <cell r="B7225" t="str">
            <v>X28</v>
          </cell>
          <cell r="C7225">
            <v>265251199</v>
          </cell>
          <cell r="D7225" t="str">
            <v>2.25</v>
          </cell>
          <cell r="E7225">
            <v>9</v>
          </cell>
          <cell r="H7225">
            <v>0</v>
          </cell>
          <cell r="I7225">
            <v>4</v>
          </cell>
        </row>
        <row r="7226">
          <cell r="A7226" t="str">
            <v>354710070087NEF-0150+20000</v>
          </cell>
          <cell r="B7226" t="str">
            <v>X28</v>
          </cell>
          <cell r="C7226">
            <v>265251116</v>
          </cell>
          <cell r="D7226" t="str">
            <v>1.75</v>
          </cell>
          <cell r="E7226">
            <v>7</v>
          </cell>
          <cell r="H7226">
            <v>0</v>
          </cell>
          <cell r="I7226">
            <v>4</v>
          </cell>
        </row>
        <row r="7227">
          <cell r="A7227" t="str">
            <v>354710070087NEF-0175+00000</v>
          </cell>
          <cell r="B7227" t="str">
            <v>X28</v>
          </cell>
          <cell r="C7227">
            <v>265251843</v>
          </cell>
          <cell r="D7227" t="str">
            <v>1.6</v>
          </cell>
          <cell r="E7227">
            <v>9</v>
          </cell>
          <cell r="H7227">
            <v>1</v>
          </cell>
          <cell r="I7227">
            <v>5</v>
          </cell>
        </row>
        <row r="7228">
          <cell r="A7228" t="str">
            <v>354710070087NEF-0175+02500</v>
          </cell>
          <cell r="B7228" t="str">
            <v>X28</v>
          </cell>
          <cell r="C7228">
            <v>265251769</v>
          </cell>
          <cell r="D7228" t="str">
            <v>2.4</v>
          </cell>
          <cell r="E7228">
            <v>13</v>
          </cell>
          <cell r="H7228">
            <v>1</v>
          </cell>
          <cell r="I7228">
            <v>5</v>
          </cell>
        </row>
        <row r="7229">
          <cell r="A7229" t="str">
            <v>354710070087NEF-0175+05000</v>
          </cell>
          <cell r="B7229" t="str">
            <v>X28</v>
          </cell>
          <cell r="C7229">
            <v>265251686</v>
          </cell>
          <cell r="D7229" t="str">
            <v>1.2</v>
          </cell>
          <cell r="E7229">
            <v>7</v>
          </cell>
          <cell r="H7229">
            <v>1</v>
          </cell>
          <cell r="I7229">
            <v>5</v>
          </cell>
        </row>
        <row r="7230">
          <cell r="A7230" t="str">
            <v>354710070087NEF-0175+07500</v>
          </cell>
          <cell r="B7230" t="str">
            <v>X28</v>
          </cell>
          <cell r="C7230">
            <v>265251603</v>
          </cell>
          <cell r="D7230" t="str">
            <v>1.6</v>
          </cell>
          <cell r="E7230">
            <v>9</v>
          </cell>
          <cell r="H7230">
            <v>1</v>
          </cell>
          <cell r="I7230">
            <v>5</v>
          </cell>
        </row>
        <row r="7231">
          <cell r="A7231" t="str">
            <v>354710070087NEF-0175+10000</v>
          </cell>
          <cell r="B7231" t="str">
            <v>X28</v>
          </cell>
          <cell r="C7231">
            <v>265251520</v>
          </cell>
          <cell r="D7231" t="str">
            <v>2.5</v>
          </cell>
          <cell r="E7231">
            <v>10</v>
          </cell>
          <cell r="H7231">
            <v>0</v>
          </cell>
          <cell r="I7231">
            <v>4</v>
          </cell>
        </row>
        <row r="7232">
          <cell r="A7232" t="str">
            <v>354710070087NEF-0175+12500</v>
          </cell>
          <cell r="B7232" t="str">
            <v>X28</v>
          </cell>
          <cell r="C7232">
            <v>265251447</v>
          </cell>
          <cell r="D7232" t="str">
            <v>1.5</v>
          </cell>
          <cell r="E7232">
            <v>6</v>
          </cell>
          <cell r="H7232">
            <v>0</v>
          </cell>
          <cell r="I7232">
            <v>4</v>
          </cell>
        </row>
        <row r="7233">
          <cell r="A7233" t="str">
            <v>354710070087NEF-0175+15000</v>
          </cell>
          <cell r="B7233" t="str">
            <v>X28</v>
          </cell>
          <cell r="C7233">
            <v>265251363</v>
          </cell>
          <cell r="D7233" t="str">
            <v>1.75</v>
          </cell>
          <cell r="E7233">
            <v>7</v>
          </cell>
          <cell r="H7233">
            <v>0</v>
          </cell>
          <cell r="I7233">
            <v>4</v>
          </cell>
        </row>
        <row r="7234">
          <cell r="A7234" t="str">
            <v>354710070087NEF-0175+17500</v>
          </cell>
          <cell r="B7234" t="str">
            <v>X28</v>
          </cell>
          <cell r="C7234">
            <v>265251280</v>
          </cell>
          <cell r="D7234" t="str">
            <v>1.75</v>
          </cell>
          <cell r="E7234">
            <v>7</v>
          </cell>
          <cell r="H7234">
            <v>0</v>
          </cell>
          <cell r="I7234">
            <v>4</v>
          </cell>
        </row>
        <row r="7235">
          <cell r="A7235" t="str">
            <v>354710070087NEF-0175+20000</v>
          </cell>
          <cell r="B7235" t="str">
            <v>X28</v>
          </cell>
          <cell r="C7235">
            <v>265251207</v>
          </cell>
          <cell r="D7235" t="str">
            <v>2.25</v>
          </cell>
          <cell r="E7235">
            <v>9</v>
          </cell>
          <cell r="H7235">
            <v>0</v>
          </cell>
          <cell r="I7235">
            <v>4</v>
          </cell>
        </row>
        <row r="7236">
          <cell r="A7236" t="str">
            <v>354710070087NEF-0200+00000</v>
          </cell>
          <cell r="B7236" t="str">
            <v>X28</v>
          </cell>
          <cell r="C7236">
            <v>265251934</v>
          </cell>
          <cell r="D7236" t="str">
            <v>1.6</v>
          </cell>
          <cell r="E7236">
            <v>9</v>
          </cell>
          <cell r="H7236">
            <v>1</v>
          </cell>
          <cell r="I7236">
            <v>5</v>
          </cell>
        </row>
        <row r="7237">
          <cell r="A7237" t="str">
            <v>354710070087NEF-0200+02500</v>
          </cell>
          <cell r="B7237" t="str">
            <v>X28</v>
          </cell>
          <cell r="C7237">
            <v>265251850</v>
          </cell>
          <cell r="D7237" t="str">
            <v>2.25</v>
          </cell>
          <cell r="E7237">
            <v>9</v>
          </cell>
          <cell r="H7237">
            <v>0</v>
          </cell>
          <cell r="I7237">
            <v>4</v>
          </cell>
        </row>
        <row r="7238">
          <cell r="A7238" t="str">
            <v>354710070087NEF-0200+05000</v>
          </cell>
          <cell r="B7238" t="str">
            <v>X28</v>
          </cell>
          <cell r="C7238">
            <v>265251777</v>
          </cell>
          <cell r="D7238">
            <v>2</v>
          </cell>
          <cell r="E7238">
            <v>11</v>
          </cell>
          <cell r="H7238">
            <v>1</v>
          </cell>
          <cell r="I7238">
            <v>5</v>
          </cell>
        </row>
        <row r="7239">
          <cell r="A7239" t="str">
            <v>354710070087NEF-0200+07500</v>
          </cell>
          <cell r="B7239" t="str">
            <v>X28</v>
          </cell>
          <cell r="C7239">
            <v>265251694</v>
          </cell>
          <cell r="D7239" t="str">
            <v>1.8</v>
          </cell>
          <cell r="E7239">
            <v>9</v>
          </cell>
          <cell r="H7239">
            <v>0</v>
          </cell>
          <cell r="I7239">
            <v>5</v>
          </cell>
        </row>
        <row r="7240">
          <cell r="A7240" t="str">
            <v>354710070087NEF-0200+10000</v>
          </cell>
          <cell r="B7240" t="str">
            <v>X28</v>
          </cell>
          <cell r="C7240">
            <v>265251611</v>
          </cell>
          <cell r="D7240">
            <v>2</v>
          </cell>
          <cell r="E7240">
            <v>8</v>
          </cell>
          <cell r="H7240">
            <v>0</v>
          </cell>
          <cell r="I7240">
            <v>4</v>
          </cell>
        </row>
        <row r="7241">
          <cell r="A7241" t="str">
            <v>354710070087NEF-0200+12500</v>
          </cell>
          <cell r="B7241" t="str">
            <v>X28</v>
          </cell>
          <cell r="C7241">
            <v>265251538</v>
          </cell>
          <cell r="D7241">
            <v>3</v>
          </cell>
          <cell r="E7241">
            <v>9</v>
          </cell>
          <cell r="H7241">
            <v>0</v>
          </cell>
          <cell r="I7241">
            <v>3</v>
          </cell>
        </row>
        <row r="7242">
          <cell r="A7242" t="str">
            <v>354710070087NEF-0200+15000</v>
          </cell>
          <cell r="B7242" t="str">
            <v>X28</v>
          </cell>
          <cell r="C7242">
            <v>265251454</v>
          </cell>
          <cell r="D7242" t="str">
            <v>1.5</v>
          </cell>
          <cell r="E7242">
            <v>6</v>
          </cell>
          <cell r="H7242">
            <v>0</v>
          </cell>
          <cell r="I7242">
            <v>4</v>
          </cell>
        </row>
        <row r="7243">
          <cell r="A7243" t="str">
            <v>354710070087NEF-0200+17500</v>
          </cell>
          <cell r="B7243" t="str">
            <v>X28</v>
          </cell>
          <cell r="C7243">
            <v>265251371</v>
          </cell>
          <cell r="D7243" t="str">
            <v>1.5</v>
          </cell>
          <cell r="E7243">
            <v>6</v>
          </cell>
          <cell r="H7243">
            <v>0</v>
          </cell>
          <cell r="I7243">
            <v>4</v>
          </cell>
        </row>
        <row r="7244">
          <cell r="A7244" t="str">
            <v>354710070087NEF-0200+20000</v>
          </cell>
          <cell r="B7244" t="str">
            <v>X28</v>
          </cell>
          <cell r="C7244">
            <v>265251298</v>
          </cell>
          <cell r="D7244" t="str">
            <v>1.75</v>
          </cell>
          <cell r="E7244">
            <v>7</v>
          </cell>
          <cell r="H7244">
            <v>0</v>
          </cell>
          <cell r="I7244">
            <v>4</v>
          </cell>
        </row>
        <row r="7245">
          <cell r="A7245" t="str">
            <v>354710070087NEF-0225+00000</v>
          </cell>
          <cell r="B7245" t="str">
            <v>X28</v>
          </cell>
          <cell r="C7245">
            <v>265252023</v>
          </cell>
          <cell r="D7245">
            <v>2</v>
          </cell>
          <cell r="E7245">
            <v>11</v>
          </cell>
          <cell r="H7245">
            <v>1</v>
          </cell>
          <cell r="I7245">
            <v>5</v>
          </cell>
        </row>
        <row r="7246">
          <cell r="A7246" t="str">
            <v>354710070087NEF-0225+02500</v>
          </cell>
          <cell r="B7246" t="str">
            <v>X28</v>
          </cell>
          <cell r="C7246">
            <v>265251942</v>
          </cell>
          <cell r="D7246" t="str">
            <v>1.8</v>
          </cell>
          <cell r="E7246">
            <v>10</v>
          </cell>
          <cell r="H7246">
            <v>1</v>
          </cell>
          <cell r="I7246">
            <v>5</v>
          </cell>
        </row>
        <row r="7247">
          <cell r="A7247" t="str">
            <v>354710070087NEF-0225+05000</v>
          </cell>
          <cell r="B7247" t="str">
            <v>X28</v>
          </cell>
          <cell r="C7247">
            <v>265251868</v>
          </cell>
          <cell r="D7247" t="str">
            <v>1.6</v>
          </cell>
          <cell r="E7247">
            <v>9</v>
          </cell>
          <cell r="H7247">
            <v>1</v>
          </cell>
          <cell r="I7247">
            <v>5</v>
          </cell>
        </row>
        <row r="7248">
          <cell r="A7248" t="str">
            <v>354710070087NEF-0225+07500</v>
          </cell>
          <cell r="B7248" t="str">
            <v>X28</v>
          </cell>
          <cell r="C7248">
            <v>265251785</v>
          </cell>
          <cell r="D7248" t="str">
            <v>1.2</v>
          </cell>
          <cell r="E7248">
            <v>7</v>
          </cell>
          <cell r="H7248">
            <v>1</v>
          </cell>
          <cell r="I7248">
            <v>5</v>
          </cell>
        </row>
        <row r="7249">
          <cell r="A7249" t="str">
            <v>354710070087NEF-0225+10000</v>
          </cell>
          <cell r="B7249" t="str">
            <v>X28</v>
          </cell>
          <cell r="C7249">
            <v>265251702</v>
          </cell>
          <cell r="D7249" t="str">
            <v>1.5</v>
          </cell>
          <cell r="E7249">
            <v>6</v>
          </cell>
          <cell r="H7249">
            <v>0</v>
          </cell>
          <cell r="I7249">
            <v>4</v>
          </cell>
        </row>
        <row r="7250">
          <cell r="A7250" t="str">
            <v>354710070087NEF-0225+12500</v>
          </cell>
          <cell r="B7250" t="str">
            <v>X28</v>
          </cell>
          <cell r="C7250">
            <v>265251629</v>
          </cell>
          <cell r="D7250" t="str">
            <v>1.75</v>
          </cell>
          <cell r="E7250">
            <v>7</v>
          </cell>
          <cell r="H7250">
            <v>0</v>
          </cell>
          <cell r="I7250">
            <v>4</v>
          </cell>
        </row>
        <row r="7251">
          <cell r="A7251" t="str">
            <v>354710070087NEF-0225+15000</v>
          </cell>
          <cell r="B7251" t="str">
            <v>X28</v>
          </cell>
          <cell r="C7251">
            <v>265251546</v>
          </cell>
          <cell r="D7251">
            <v>2</v>
          </cell>
          <cell r="E7251">
            <v>8</v>
          </cell>
          <cell r="H7251">
            <v>0</v>
          </cell>
          <cell r="I7251">
            <v>4</v>
          </cell>
        </row>
        <row r="7252">
          <cell r="A7252" t="str">
            <v>354710070087NEF-0225+17500</v>
          </cell>
          <cell r="B7252" t="str">
            <v>X28</v>
          </cell>
          <cell r="C7252">
            <v>265251462</v>
          </cell>
          <cell r="D7252" t="str">
            <v>1.75</v>
          </cell>
          <cell r="E7252">
            <v>7</v>
          </cell>
          <cell r="H7252">
            <v>0</v>
          </cell>
          <cell r="I7252">
            <v>4</v>
          </cell>
        </row>
        <row r="7253">
          <cell r="A7253" t="str">
            <v>354710070087NEF-0225+20000</v>
          </cell>
          <cell r="B7253" t="str">
            <v>X28</v>
          </cell>
          <cell r="C7253">
            <v>265251389</v>
          </cell>
          <cell r="D7253">
            <v>2</v>
          </cell>
          <cell r="E7253">
            <v>8</v>
          </cell>
          <cell r="H7253">
            <v>0</v>
          </cell>
          <cell r="I7253">
            <v>4</v>
          </cell>
        </row>
        <row r="7254">
          <cell r="A7254" t="str">
            <v>354710070087NEF-0250+00000</v>
          </cell>
          <cell r="B7254" t="str">
            <v>X28</v>
          </cell>
          <cell r="C7254">
            <v>265252114</v>
          </cell>
          <cell r="D7254" t="str">
            <v>1.8</v>
          </cell>
          <cell r="E7254">
            <v>10</v>
          </cell>
          <cell r="H7254">
            <v>1</v>
          </cell>
          <cell r="I7254">
            <v>5</v>
          </cell>
        </row>
        <row r="7255">
          <cell r="A7255" t="str">
            <v>354710070087NEF-0250+02500</v>
          </cell>
          <cell r="B7255" t="str">
            <v>X28</v>
          </cell>
          <cell r="C7255">
            <v>265252031</v>
          </cell>
          <cell r="D7255" t="str">
            <v>2.25</v>
          </cell>
          <cell r="E7255">
            <v>9</v>
          </cell>
          <cell r="H7255">
            <v>0</v>
          </cell>
          <cell r="I7255">
            <v>4</v>
          </cell>
        </row>
        <row r="7256">
          <cell r="A7256" t="str">
            <v>354710070087NEF-0250+05000</v>
          </cell>
          <cell r="B7256" t="str">
            <v>X28</v>
          </cell>
          <cell r="C7256">
            <v>265251959</v>
          </cell>
          <cell r="D7256" t="str">
            <v>1.6</v>
          </cell>
          <cell r="E7256">
            <v>9</v>
          </cell>
          <cell r="H7256">
            <v>1</v>
          </cell>
          <cell r="I7256">
            <v>5</v>
          </cell>
        </row>
        <row r="7257">
          <cell r="A7257" t="str">
            <v>354710070087NEF-0250+07500</v>
          </cell>
          <cell r="B7257" t="str">
            <v>X28</v>
          </cell>
          <cell r="C7257">
            <v>265251876</v>
          </cell>
          <cell r="D7257" t="str">
            <v>1.75</v>
          </cell>
          <cell r="E7257">
            <v>7</v>
          </cell>
          <cell r="H7257">
            <v>0</v>
          </cell>
          <cell r="I7257">
            <v>4</v>
          </cell>
        </row>
        <row r="7258">
          <cell r="A7258" t="str">
            <v>354710070087NEF-0250+10000</v>
          </cell>
          <cell r="B7258" t="str">
            <v>X28</v>
          </cell>
          <cell r="C7258">
            <v>265251793</v>
          </cell>
          <cell r="D7258" t="str">
            <v>2.33</v>
          </cell>
          <cell r="E7258">
            <v>7</v>
          </cell>
          <cell r="H7258">
            <v>0</v>
          </cell>
          <cell r="I7258">
            <v>3</v>
          </cell>
        </row>
        <row r="7259">
          <cell r="A7259" t="str">
            <v>354710070087NEF-0250+12500</v>
          </cell>
          <cell r="B7259" t="str">
            <v>X28</v>
          </cell>
          <cell r="C7259">
            <v>265251710</v>
          </cell>
          <cell r="D7259" t="str">
            <v>1.75</v>
          </cell>
          <cell r="E7259">
            <v>7</v>
          </cell>
          <cell r="H7259">
            <v>0</v>
          </cell>
          <cell r="I7259">
            <v>4</v>
          </cell>
        </row>
        <row r="7260">
          <cell r="A7260" t="str">
            <v>354710070087NEF-0250+15000</v>
          </cell>
          <cell r="B7260" t="str">
            <v>X28</v>
          </cell>
          <cell r="C7260">
            <v>265251637</v>
          </cell>
          <cell r="D7260" t="str">
            <v>1.75</v>
          </cell>
          <cell r="E7260">
            <v>7</v>
          </cell>
          <cell r="H7260">
            <v>0</v>
          </cell>
          <cell r="I7260">
            <v>4</v>
          </cell>
        </row>
        <row r="7261">
          <cell r="A7261" t="str">
            <v>354710070087NEF-0250+17500</v>
          </cell>
          <cell r="B7261" t="str">
            <v>X28</v>
          </cell>
          <cell r="C7261">
            <v>265251553</v>
          </cell>
          <cell r="D7261">
            <v>2</v>
          </cell>
          <cell r="E7261">
            <v>8</v>
          </cell>
          <cell r="H7261">
            <v>0</v>
          </cell>
          <cell r="I7261">
            <v>4</v>
          </cell>
        </row>
        <row r="7262">
          <cell r="A7262" t="str">
            <v>354710070087NEF-0250+20000</v>
          </cell>
          <cell r="B7262" t="str">
            <v>X28</v>
          </cell>
          <cell r="C7262">
            <v>265251470</v>
          </cell>
          <cell r="D7262" t="str">
            <v>1.5</v>
          </cell>
          <cell r="E7262">
            <v>6</v>
          </cell>
          <cell r="H7262">
            <v>0</v>
          </cell>
          <cell r="I7262">
            <v>4</v>
          </cell>
        </row>
        <row r="7263">
          <cell r="A7263" t="str">
            <v>354710070087NEF-0275+00000</v>
          </cell>
          <cell r="B7263" t="str">
            <v>X28</v>
          </cell>
          <cell r="C7263">
            <v>265252205</v>
          </cell>
          <cell r="D7263" t="str">
            <v>1.8</v>
          </cell>
          <cell r="E7263">
            <v>9</v>
          </cell>
          <cell r="H7263">
            <v>0</v>
          </cell>
          <cell r="I7263">
            <v>5</v>
          </cell>
        </row>
        <row r="7264">
          <cell r="A7264" t="str">
            <v>354710070087NEF-0275+02500</v>
          </cell>
          <cell r="B7264" t="str">
            <v>X28</v>
          </cell>
          <cell r="C7264">
            <v>265252122</v>
          </cell>
          <cell r="D7264" t="str">
            <v>2.5</v>
          </cell>
          <cell r="E7264">
            <v>10</v>
          </cell>
          <cell r="H7264">
            <v>0</v>
          </cell>
          <cell r="I7264">
            <v>4</v>
          </cell>
        </row>
        <row r="7265">
          <cell r="A7265" t="str">
            <v>354710070087NEF-0275+05000</v>
          </cell>
          <cell r="B7265" t="str">
            <v>X28</v>
          </cell>
          <cell r="C7265">
            <v>265252049</v>
          </cell>
          <cell r="D7265" t="str">
            <v>.67</v>
          </cell>
          <cell r="E7265">
            <v>2</v>
          </cell>
          <cell r="H7265">
            <v>0</v>
          </cell>
          <cell r="I7265">
            <v>3</v>
          </cell>
        </row>
        <row r="7266">
          <cell r="A7266" t="str">
            <v>354710070087NEF-0275+07500</v>
          </cell>
          <cell r="B7266" t="str">
            <v>X28</v>
          </cell>
          <cell r="C7266">
            <v>265251967</v>
          </cell>
          <cell r="D7266" t="str">
            <v>.75</v>
          </cell>
          <cell r="E7266">
            <v>3</v>
          </cell>
          <cell r="H7266">
            <v>0</v>
          </cell>
          <cell r="I7266">
            <v>4</v>
          </cell>
        </row>
        <row r="7267">
          <cell r="A7267" t="str">
            <v>354710070087NEF-0275+10000</v>
          </cell>
          <cell r="B7267" t="str">
            <v>X28</v>
          </cell>
          <cell r="C7267">
            <v>265251884</v>
          </cell>
          <cell r="D7267" t="str">
            <v>1.75</v>
          </cell>
          <cell r="E7267">
            <v>7</v>
          </cell>
          <cell r="H7267">
            <v>0</v>
          </cell>
          <cell r="I7267">
            <v>4</v>
          </cell>
        </row>
        <row r="7268">
          <cell r="A7268" t="str">
            <v>354710070087NEF-0275+12500</v>
          </cell>
          <cell r="B7268" t="str">
            <v>X28</v>
          </cell>
          <cell r="C7268">
            <v>265251801</v>
          </cell>
          <cell r="D7268" t="str">
            <v>1.5</v>
          </cell>
          <cell r="E7268">
            <v>6</v>
          </cell>
          <cell r="H7268">
            <v>0</v>
          </cell>
          <cell r="I7268">
            <v>4</v>
          </cell>
        </row>
        <row r="7269">
          <cell r="A7269" t="str">
            <v>354710070087NEF-0275+15000</v>
          </cell>
          <cell r="B7269" t="str">
            <v>X28</v>
          </cell>
          <cell r="C7269">
            <v>265251728</v>
          </cell>
          <cell r="D7269" t="str">
            <v>1.75</v>
          </cell>
          <cell r="E7269">
            <v>7</v>
          </cell>
          <cell r="H7269">
            <v>0</v>
          </cell>
          <cell r="I7269">
            <v>4</v>
          </cell>
        </row>
        <row r="7270">
          <cell r="A7270" t="str">
            <v>354710070087NEF-0275+17500</v>
          </cell>
          <cell r="B7270" t="str">
            <v>X28</v>
          </cell>
          <cell r="C7270">
            <v>265251645</v>
          </cell>
          <cell r="D7270" t="str">
            <v>1.75</v>
          </cell>
          <cell r="E7270">
            <v>7</v>
          </cell>
          <cell r="H7270">
            <v>0</v>
          </cell>
          <cell r="I7270">
            <v>4</v>
          </cell>
        </row>
        <row r="7271">
          <cell r="A7271" t="str">
            <v>354710070087NEF-0275+20000</v>
          </cell>
          <cell r="B7271" t="str">
            <v>X28</v>
          </cell>
          <cell r="C7271">
            <v>265251561</v>
          </cell>
          <cell r="D7271" t="str">
            <v>1.75</v>
          </cell>
          <cell r="E7271">
            <v>7</v>
          </cell>
          <cell r="H7271">
            <v>0</v>
          </cell>
          <cell r="I7271">
            <v>4</v>
          </cell>
        </row>
        <row r="7272">
          <cell r="A7272" t="str">
            <v>354710070087NEF-0300+00000</v>
          </cell>
          <cell r="B7272" t="str">
            <v>X28</v>
          </cell>
          <cell r="C7272">
            <v>265252296</v>
          </cell>
          <cell r="D7272" t="str">
            <v>2.2</v>
          </cell>
          <cell r="E7272">
            <v>12</v>
          </cell>
          <cell r="H7272">
            <v>1</v>
          </cell>
          <cell r="I7272">
            <v>5</v>
          </cell>
        </row>
        <row r="7273">
          <cell r="A7273" t="str">
            <v>354710070087NEF-0300+02500</v>
          </cell>
          <cell r="B7273" t="str">
            <v>X28</v>
          </cell>
          <cell r="C7273">
            <v>265252213</v>
          </cell>
          <cell r="D7273">
            <v>2</v>
          </cell>
          <cell r="E7273">
            <v>8</v>
          </cell>
          <cell r="H7273">
            <v>0</v>
          </cell>
          <cell r="I7273">
            <v>4</v>
          </cell>
        </row>
        <row r="7274">
          <cell r="A7274" t="str">
            <v>354710070087NEF-0300+05000</v>
          </cell>
          <cell r="B7274" t="str">
            <v>X28</v>
          </cell>
          <cell r="C7274">
            <v>265252130</v>
          </cell>
          <cell r="D7274" t="str">
            <v>1.8</v>
          </cell>
          <cell r="E7274">
            <v>10</v>
          </cell>
          <cell r="H7274">
            <v>1</v>
          </cell>
          <cell r="I7274">
            <v>5</v>
          </cell>
        </row>
        <row r="7275">
          <cell r="A7275" t="str">
            <v>354710070087NEF-0300+07500</v>
          </cell>
          <cell r="B7275" t="str">
            <v>X28</v>
          </cell>
          <cell r="C7275">
            <v>265252056</v>
          </cell>
          <cell r="D7275" t="str">
            <v>1.25</v>
          </cell>
          <cell r="E7275">
            <v>5</v>
          </cell>
          <cell r="H7275">
            <v>0</v>
          </cell>
          <cell r="I7275">
            <v>4</v>
          </cell>
        </row>
        <row r="7276">
          <cell r="A7276" t="str">
            <v>354710070087NEF-0300+10000</v>
          </cell>
          <cell r="B7276" t="str">
            <v>X28</v>
          </cell>
          <cell r="C7276">
            <v>265251975</v>
          </cell>
          <cell r="D7276">
            <v>2</v>
          </cell>
          <cell r="E7276">
            <v>8</v>
          </cell>
          <cell r="H7276">
            <v>0</v>
          </cell>
          <cell r="I7276">
            <v>4</v>
          </cell>
        </row>
        <row r="7277">
          <cell r="A7277" t="str">
            <v>354710070087NEF-0300+12500</v>
          </cell>
          <cell r="B7277" t="str">
            <v>X28</v>
          </cell>
          <cell r="C7277">
            <v>265251892</v>
          </cell>
          <cell r="D7277" t="str">
            <v>1.5</v>
          </cell>
          <cell r="E7277">
            <v>6</v>
          </cell>
          <cell r="H7277">
            <v>0</v>
          </cell>
          <cell r="I7277">
            <v>4</v>
          </cell>
        </row>
        <row r="7278">
          <cell r="A7278" t="str">
            <v>354710070087NEF-0300+15000</v>
          </cell>
          <cell r="B7278" t="str">
            <v>X28</v>
          </cell>
          <cell r="C7278">
            <v>265251819</v>
          </cell>
          <cell r="D7278">
            <v>2</v>
          </cell>
          <cell r="E7278">
            <v>8</v>
          </cell>
          <cell r="H7278">
            <v>0</v>
          </cell>
          <cell r="I7278">
            <v>4</v>
          </cell>
        </row>
        <row r="7279">
          <cell r="A7279" t="str">
            <v>354710070087NEF-0300+17500</v>
          </cell>
          <cell r="B7279" t="str">
            <v>X28</v>
          </cell>
          <cell r="C7279">
            <v>265251736</v>
          </cell>
          <cell r="D7279">
            <v>2</v>
          </cell>
          <cell r="E7279">
            <v>8</v>
          </cell>
          <cell r="H7279">
            <v>0</v>
          </cell>
          <cell r="I7279">
            <v>4</v>
          </cell>
        </row>
        <row r="7280">
          <cell r="A7280" t="str">
            <v>354710070087NEF-0300+20000</v>
          </cell>
          <cell r="B7280" t="str">
            <v>X28</v>
          </cell>
          <cell r="C7280">
            <v>265251652</v>
          </cell>
          <cell r="D7280" t="str">
            <v>1.75</v>
          </cell>
          <cell r="E7280">
            <v>7</v>
          </cell>
          <cell r="H7280">
            <v>0</v>
          </cell>
          <cell r="I7280">
            <v>4</v>
          </cell>
        </row>
        <row r="7281">
          <cell r="A7281" t="str">
            <v>354710070087NEF-0325+00000</v>
          </cell>
          <cell r="B7281" t="str">
            <v>X28</v>
          </cell>
          <cell r="C7281">
            <v>265252387</v>
          </cell>
          <cell r="D7281" t="str">
            <v>2.5</v>
          </cell>
          <cell r="E7281">
            <v>10</v>
          </cell>
          <cell r="H7281">
            <v>0</v>
          </cell>
          <cell r="I7281">
            <v>4</v>
          </cell>
        </row>
        <row r="7282">
          <cell r="A7282" t="str">
            <v>354710070087NEF-0325+02500</v>
          </cell>
          <cell r="B7282" t="str">
            <v>X28</v>
          </cell>
          <cell r="C7282">
            <v>265252304</v>
          </cell>
          <cell r="D7282">
            <v>1</v>
          </cell>
          <cell r="E7282">
            <v>4</v>
          </cell>
          <cell r="H7282">
            <v>0</v>
          </cell>
          <cell r="I7282">
            <v>4</v>
          </cell>
        </row>
        <row r="7283">
          <cell r="A7283" t="str">
            <v>354710070087NEF-0325+05000</v>
          </cell>
          <cell r="B7283" t="str">
            <v>X28</v>
          </cell>
          <cell r="C7283">
            <v>265252221</v>
          </cell>
          <cell r="D7283" t="str">
            <v>1.5</v>
          </cell>
          <cell r="E7283">
            <v>6</v>
          </cell>
          <cell r="H7283">
            <v>0</v>
          </cell>
          <cell r="I7283">
            <v>4</v>
          </cell>
        </row>
        <row r="7284">
          <cell r="A7284" t="str">
            <v>354710070087NEF-0325+07500</v>
          </cell>
          <cell r="B7284" t="str">
            <v>X28</v>
          </cell>
          <cell r="C7284">
            <v>265252148</v>
          </cell>
          <cell r="D7284" t="str">
            <v>1.33</v>
          </cell>
          <cell r="E7284">
            <v>4</v>
          </cell>
          <cell r="H7284">
            <v>0</v>
          </cell>
          <cell r="I7284">
            <v>3</v>
          </cell>
        </row>
        <row r="7285">
          <cell r="A7285" t="str">
            <v>354710070087NEF-0325+10000</v>
          </cell>
          <cell r="B7285" t="str">
            <v>X28</v>
          </cell>
          <cell r="C7285">
            <v>265252064</v>
          </cell>
          <cell r="D7285">
            <v>2</v>
          </cell>
          <cell r="E7285">
            <v>8</v>
          </cell>
          <cell r="H7285">
            <v>0</v>
          </cell>
          <cell r="I7285">
            <v>4</v>
          </cell>
        </row>
        <row r="7286">
          <cell r="A7286" t="str">
            <v>354710070087NEF-0325+12500</v>
          </cell>
          <cell r="B7286" t="str">
            <v>X28</v>
          </cell>
          <cell r="C7286">
            <v>265251983</v>
          </cell>
          <cell r="D7286" t="str">
            <v>2.25</v>
          </cell>
          <cell r="E7286">
            <v>9</v>
          </cell>
          <cell r="H7286">
            <v>0</v>
          </cell>
          <cell r="I7286">
            <v>4</v>
          </cell>
        </row>
        <row r="7287">
          <cell r="A7287" t="str">
            <v>354710070087NEF-0325+15000</v>
          </cell>
          <cell r="B7287" t="str">
            <v>X28</v>
          </cell>
          <cell r="C7287">
            <v>265251900</v>
          </cell>
          <cell r="D7287" t="str">
            <v>1.25</v>
          </cell>
          <cell r="E7287">
            <v>5</v>
          </cell>
          <cell r="H7287">
            <v>0</v>
          </cell>
          <cell r="I7287">
            <v>4</v>
          </cell>
        </row>
        <row r="7288">
          <cell r="A7288" t="str">
            <v>354710070087NEF-0325+17500</v>
          </cell>
          <cell r="B7288" t="str">
            <v>X28</v>
          </cell>
          <cell r="C7288">
            <v>265251827</v>
          </cell>
          <cell r="D7288" t="str">
            <v>1.5</v>
          </cell>
          <cell r="E7288">
            <v>6</v>
          </cell>
          <cell r="H7288">
            <v>0</v>
          </cell>
          <cell r="I7288">
            <v>4</v>
          </cell>
        </row>
        <row r="7289">
          <cell r="A7289" t="str">
            <v>354710070087NEF-0325+20000</v>
          </cell>
          <cell r="B7289" t="str">
            <v>X28</v>
          </cell>
          <cell r="C7289">
            <v>265251744</v>
          </cell>
          <cell r="D7289" t="str">
            <v>1.5</v>
          </cell>
          <cell r="E7289">
            <v>6</v>
          </cell>
          <cell r="H7289">
            <v>0</v>
          </cell>
          <cell r="I7289">
            <v>4</v>
          </cell>
        </row>
        <row r="7290">
          <cell r="A7290" t="str">
            <v>354710070087NEF-0350+00000</v>
          </cell>
          <cell r="B7290" t="str">
            <v>X28</v>
          </cell>
          <cell r="C7290">
            <v>265252478</v>
          </cell>
          <cell r="D7290" t="str">
            <v>1.6</v>
          </cell>
          <cell r="E7290">
            <v>8</v>
          </cell>
          <cell r="H7290">
            <v>0</v>
          </cell>
          <cell r="I7290">
            <v>5</v>
          </cell>
        </row>
        <row r="7291">
          <cell r="A7291" t="str">
            <v>354710070087NEF-0350+02500</v>
          </cell>
          <cell r="B7291" t="str">
            <v>X28</v>
          </cell>
          <cell r="C7291">
            <v>265252395</v>
          </cell>
          <cell r="D7291" t="str">
            <v>2.5</v>
          </cell>
          <cell r="E7291">
            <v>10</v>
          </cell>
          <cell r="H7291">
            <v>0</v>
          </cell>
          <cell r="I7291">
            <v>4</v>
          </cell>
        </row>
        <row r="7292">
          <cell r="A7292" t="str">
            <v>354710070087NEF-0350+05000</v>
          </cell>
          <cell r="B7292" t="str">
            <v>X28</v>
          </cell>
          <cell r="C7292">
            <v>265252312</v>
          </cell>
          <cell r="D7292" t="str">
            <v>1.75</v>
          </cell>
          <cell r="E7292">
            <v>7</v>
          </cell>
          <cell r="H7292">
            <v>0</v>
          </cell>
          <cell r="I7292">
            <v>4</v>
          </cell>
        </row>
        <row r="7293">
          <cell r="A7293" t="str">
            <v>354710070087NEF-0350+07500</v>
          </cell>
          <cell r="B7293" t="str">
            <v>X28</v>
          </cell>
          <cell r="C7293">
            <v>265252239</v>
          </cell>
          <cell r="D7293" t="str">
            <v>2.75</v>
          </cell>
          <cell r="E7293">
            <v>11</v>
          </cell>
          <cell r="H7293">
            <v>0</v>
          </cell>
          <cell r="I7293">
            <v>4</v>
          </cell>
        </row>
        <row r="7294">
          <cell r="A7294" t="str">
            <v>354710070087NEF-0350+10000</v>
          </cell>
          <cell r="B7294" t="str">
            <v>X28</v>
          </cell>
          <cell r="C7294">
            <v>265252155</v>
          </cell>
          <cell r="D7294" t="str">
            <v>2.5</v>
          </cell>
          <cell r="E7294">
            <v>10</v>
          </cell>
          <cell r="H7294">
            <v>0</v>
          </cell>
          <cell r="I7294">
            <v>4</v>
          </cell>
        </row>
        <row r="7295">
          <cell r="A7295" t="str">
            <v>354710070087NEF-0350+12500</v>
          </cell>
          <cell r="B7295" t="str">
            <v>X28</v>
          </cell>
          <cell r="C7295">
            <v>265252072</v>
          </cell>
          <cell r="D7295">
            <v>2</v>
          </cell>
          <cell r="E7295">
            <v>8</v>
          </cell>
          <cell r="H7295">
            <v>0</v>
          </cell>
          <cell r="I7295">
            <v>4</v>
          </cell>
        </row>
        <row r="7296">
          <cell r="A7296" t="str">
            <v>354710070087NEF-0350+15000</v>
          </cell>
          <cell r="B7296" t="str">
            <v>X28</v>
          </cell>
          <cell r="C7296">
            <v>265251991</v>
          </cell>
          <cell r="D7296" t="str">
            <v>1.5</v>
          </cell>
          <cell r="E7296">
            <v>6</v>
          </cell>
          <cell r="H7296">
            <v>0</v>
          </cell>
          <cell r="I7296">
            <v>4</v>
          </cell>
        </row>
        <row r="7297">
          <cell r="A7297" t="str">
            <v>354710070087NEF-0350+17500</v>
          </cell>
          <cell r="B7297" t="str">
            <v>X28</v>
          </cell>
          <cell r="C7297">
            <v>265251918</v>
          </cell>
          <cell r="D7297" t="str">
            <v>1.75</v>
          </cell>
          <cell r="E7297">
            <v>7</v>
          </cell>
          <cell r="H7297">
            <v>0</v>
          </cell>
          <cell r="I7297">
            <v>4</v>
          </cell>
        </row>
        <row r="7298">
          <cell r="A7298" t="str">
            <v>354710070087NEF-0350+20000</v>
          </cell>
          <cell r="B7298" t="str">
            <v>X28</v>
          </cell>
          <cell r="C7298">
            <v>265251835</v>
          </cell>
          <cell r="D7298" t="str">
            <v>2.5</v>
          </cell>
          <cell r="E7298">
            <v>10</v>
          </cell>
          <cell r="H7298">
            <v>0</v>
          </cell>
          <cell r="I7298">
            <v>4</v>
          </cell>
        </row>
        <row r="7299">
          <cell r="A7299" t="str">
            <v>354710070087NEF-0375+00000</v>
          </cell>
          <cell r="B7299" t="str">
            <v>X28</v>
          </cell>
          <cell r="C7299">
            <v>265252569</v>
          </cell>
          <cell r="D7299" t="str">
            <v>1.5</v>
          </cell>
          <cell r="E7299">
            <v>6</v>
          </cell>
          <cell r="H7299">
            <v>0</v>
          </cell>
          <cell r="I7299">
            <v>4</v>
          </cell>
        </row>
        <row r="7300">
          <cell r="A7300" t="str">
            <v>354710070087NEF-0375+02500</v>
          </cell>
          <cell r="B7300" t="str">
            <v>X28</v>
          </cell>
          <cell r="C7300">
            <v>265252486</v>
          </cell>
          <cell r="D7300" t="str">
            <v>1.75</v>
          </cell>
          <cell r="E7300">
            <v>7</v>
          </cell>
          <cell r="H7300">
            <v>0</v>
          </cell>
          <cell r="I7300">
            <v>4</v>
          </cell>
        </row>
        <row r="7301">
          <cell r="A7301" t="str">
            <v>354710070087NEF-0375+05000</v>
          </cell>
          <cell r="B7301" t="str">
            <v>X28</v>
          </cell>
          <cell r="C7301">
            <v>265252403</v>
          </cell>
          <cell r="D7301" t="str">
            <v>1.75</v>
          </cell>
          <cell r="E7301">
            <v>7</v>
          </cell>
          <cell r="H7301">
            <v>0</v>
          </cell>
          <cell r="I7301">
            <v>4</v>
          </cell>
        </row>
        <row r="7302">
          <cell r="A7302" t="str">
            <v>354710070087NEF-0375+07500</v>
          </cell>
          <cell r="B7302" t="str">
            <v>X28</v>
          </cell>
          <cell r="C7302">
            <v>265252320</v>
          </cell>
          <cell r="D7302" t="str">
            <v>2.5</v>
          </cell>
          <cell r="E7302">
            <v>10</v>
          </cell>
          <cell r="H7302">
            <v>0</v>
          </cell>
          <cell r="I7302">
            <v>4</v>
          </cell>
        </row>
        <row r="7303">
          <cell r="A7303" t="str">
            <v>354710070087NEF-0375+10000</v>
          </cell>
          <cell r="B7303" t="str">
            <v>X28</v>
          </cell>
          <cell r="C7303">
            <v>265252247</v>
          </cell>
          <cell r="D7303" t="str">
            <v>1.5</v>
          </cell>
          <cell r="E7303">
            <v>6</v>
          </cell>
          <cell r="H7303">
            <v>0</v>
          </cell>
          <cell r="I7303">
            <v>4</v>
          </cell>
        </row>
        <row r="7304">
          <cell r="A7304" t="str">
            <v>354710070087NEF-0375+12500</v>
          </cell>
          <cell r="B7304" t="str">
            <v>X28</v>
          </cell>
          <cell r="C7304">
            <v>265252163</v>
          </cell>
          <cell r="D7304">
            <v>2</v>
          </cell>
          <cell r="E7304">
            <v>8</v>
          </cell>
          <cell r="H7304">
            <v>0</v>
          </cell>
          <cell r="I7304">
            <v>4</v>
          </cell>
        </row>
        <row r="7305">
          <cell r="A7305" t="str">
            <v>354710070087NEF-0375+15000</v>
          </cell>
          <cell r="B7305" t="str">
            <v>X28</v>
          </cell>
          <cell r="C7305">
            <v>265252080</v>
          </cell>
          <cell r="D7305" t="str">
            <v>2.25</v>
          </cell>
          <cell r="E7305">
            <v>9</v>
          </cell>
          <cell r="H7305">
            <v>0</v>
          </cell>
          <cell r="I7305">
            <v>4</v>
          </cell>
        </row>
        <row r="7306">
          <cell r="A7306" t="str">
            <v>354710070087NEF-0375+17500</v>
          </cell>
          <cell r="B7306" t="str">
            <v>X28</v>
          </cell>
          <cell r="C7306">
            <v>265252007</v>
          </cell>
          <cell r="D7306" t="str">
            <v>2.25</v>
          </cell>
          <cell r="E7306">
            <v>9</v>
          </cell>
          <cell r="H7306">
            <v>0</v>
          </cell>
          <cell r="I7306">
            <v>4</v>
          </cell>
        </row>
        <row r="7307">
          <cell r="A7307" t="str">
            <v>354710070087NEF-0375+20000</v>
          </cell>
          <cell r="B7307" t="str">
            <v>X28</v>
          </cell>
          <cell r="C7307">
            <v>265251926</v>
          </cell>
          <cell r="D7307" t="str">
            <v>1.25</v>
          </cell>
          <cell r="E7307">
            <v>5</v>
          </cell>
          <cell r="H7307">
            <v>0</v>
          </cell>
          <cell r="I7307">
            <v>4</v>
          </cell>
        </row>
        <row r="7308">
          <cell r="A7308" t="str">
            <v>354710070087NEF-0400+00000</v>
          </cell>
          <cell r="B7308" t="str">
            <v>X28</v>
          </cell>
          <cell r="C7308">
            <v>265252650</v>
          </cell>
          <cell r="D7308" t="str">
            <v>2.25</v>
          </cell>
          <cell r="E7308">
            <v>9</v>
          </cell>
          <cell r="H7308">
            <v>0</v>
          </cell>
          <cell r="I7308">
            <v>4</v>
          </cell>
        </row>
        <row r="7309">
          <cell r="A7309" t="str">
            <v>354710070087NEF-0400+02500</v>
          </cell>
          <cell r="B7309" t="str">
            <v>X28</v>
          </cell>
          <cell r="C7309">
            <v>265252577</v>
          </cell>
          <cell r="D7309">
            <v>2</v>
          </cell>
          <cell r="E7309">
            <v>8</v>
          </cell>
          <cell r="H7309">
            <v>0</v>
          </cell>
          <cell r="I7309">
            <v>4</v>
          </cell>
        </row>
        <row r="7310">
          <cell r="A7310" t="str">
            <v>354710070087NEF-0400+05000</v>
          </cell>
          <cell r="B7310" t="str">
            <v>X28</v>
          </cell>
          <cell r="C7310">
            <v>265252494</v>
          </cell>
          <cell r="D7310" t="str">
            <v>2.75</v>
          </cell>
          <cell r="E7310">
            <v>11</v>
          </cell>
          <cell r="H7310">
            <v>0</v>
          </cell>
          <cell r="I7310">
            <v>4</v>
          </cell>
        </row>
        <row r="7311">
          <cell r="A7311" t="str">
            <v>354710070087NEF-0400+07500</v>
          </cell>
          <cell r="B7311" t="str">
            <v>X28</v>
          </cell>
          <cell r="C7311">
            <v>265252411</v>
          </cell>
          <cell r="D7311">
            <v>2</v>
          </cell>
          <cell r="E7311">
            <v>8</v>
          </cell>
          <cell r="H7311">
            <v>0</v>
          </cell>
          <cell r="I7311">
            <v>4</v>
          </cell>
        </row>
        <row r="7312">
          <cell r="A7312" t="str">
            <v>354710070087NEF-0400+10000</v>
          </cell>
          <cell r="B7312" t="str">
            <v>X28</v>
          </cell>
          <cell r="C7312">
            <v>265252338</v>
          </cell>
          <cell r="D7312" t="str">
            <v>1.75</v>
          </cell>
          <cell r="E7312">
            <v>7</v>
          </cell>
          <cell r="H7312">
            <v>0</v>
          </cell>
          <cell r="I7312">
            <v>4</v>
          </cell>
        </row>
        <row r="7313">
          <cell r="A7313" t="str">
            <v>354710070087NEF-0400+12500</v>
          </cell>
          <cell r="B7313" t="str">
            <v>X28</v>
          </cell>
          <cell r="C7313">
            <v>265252254</v>
          </cell>
          <cell r="D7313">
            <v>2</v>
          </cell>
          <cell r="E7313">
            <v>8</v>
          </cell>
          <cell r="H7313">
            <v>0</v>
          </cell>
          <cell r="I7313">
            <v>4</v>
          </cell>
        </row>
        <row r="7314">
          <cell r="A7314" t="str">
            <v>354710070087NEF-0400+15000</v>
          </cell>
          <cell r="B7314" t="str">
            <v>X28</v>
          </cell>
          <cell r="C7314">
            <v>265252171</v>
          </cell>
          <cell r="D7314">
            <v>2</v>
          </cell>
          <cell r="E7314">
            <v>8</v>
          </cell>
          <cell r="H7314">
            <v>0</v>
          </cell>
          <cell r="I7314">
            <v>4</v>
          </cell>
        </row>
        <row r="7315">
          <cell r="A7315" t="str">
            <v>354710070087NEF-0400+17500</v>
          </cell>
          <cell r="B7315" t="str">
            <v>X28</v>
          </cell>
          <cell r="C7315">
            <v>265252098</v>
          </cell>
          <cell r="D7315" t="str">
            <v>1.75</v>
          </cell>
          <cell r="E7315">
            <v>7</v>
          </cell>
          <cell r="H7315">
            <v>0</v>
          </cell>
          <cell r="I7315">
            <v>4</v>
          </cell>
        </row>
        <row r="7316">
          <cell r="A7316" t="str">
            <v>354710070087NEF-0400+20000</v>
          </cell>
          <cell r="B7316" t="str">
            <v>X28</v>
          </cell>
          <cell r="C7316">
            <v>265252015</v>
          </cell>
          <cell r="D7316" t="str">
            <v>2.25</v>
          </cell>
          <cell r="E7316">
            <v>9</v>
          </cell>
          <cell r="H7316">
            <v>0</v>
          </cell>
          <cell r="I7316">
            <v>4</v>
          </cell>
        </row>
        <row r="7317">
          <cell r="A7317" t="str">
            <v>354710070087NEF-0425+00000</v>
          </cell>
          <cell r="B7317" t="str">
            <v>X28</v>
          </cell>
          <cell r="C7317">
            <v>265252742</v>
          </cell>
          <cell r="D7317">
            <v>2</v>
          </cell>
          <cell r="E7317">
            <v>8</v>
          </cell>
          <cell r="H7317">
            <v>0</v>
          </cell>
          <cell r="I7317">
            <v>4</v>
          </cell>
        </row>
        <row r="7318">
          <cell r="A7318" t="str">
            <v>354710070087NEF-0425+02500</v>
          </cell>
          <cell r="B7318" t="str">
            <v>X28</v>
          </cell>
          <cell r="C7318">
            <v>265252668</v>
          </cell>
          <cell r="D7318" t="str">
            <v>2.25</v>
          </cell>
          <cell r="E7318">
            <v>9</v>
          </cell>
          <cell r="H7318">
            <v>0</v>
          </cell>
          <cell r="I7318">
            <v>4</v>
          </cell>
        </row>
        <row r="7319">
          <cell r="A7319" t="str">
            <v>354710070087NEF-0425+05000</v>
          </cell>
          <cell r="B7319" t="str">
            <v>X28</v>
          </cell>
          <cell r="C7319">
            <v>265252585</v>
          </cell>
          <cell r="D7319">
            <v>2</v>
          </cell>
          <cell r="E7319">
            <v>8</v>
          </cell>
          <cell r="H7319">
            <v>0</v>
          </cell>
          <cell r="I7319">
            <v>4</v>
          </cell>
        </row>
        <row r="7320">
          <cell r="A7320" t="str">
            <v>354710070087NEF-0425+07500</v>
          </cell>
          <cell r="B7320" t="str">
            <v>X28</v>
          </cell>
          <cell r="C7320">
            <v>265252502</v>
          </cell>
          <cell r="D7320" t="str">
            <v>2.25</v>
          </cell>
          <cell r="E7320">
            <v>9</v>
          </cell>
          <cell r="H7320">
            <v>0</v>
          </cell>
          <cell r="I7320">
            <v>4</v>
          </cell>
        </row>
        <row r="7321">
          <cell r="A7321" t="str">
            <v>354710070087NEF-0425+10000</v>
          </cell>
          <cell r="B7321" t="str">
            <v>X28</v>
          </cell>
          <cell r="C7321">
            <v>265252429</v>
          </cell>
          <cell r="D7321" t="str">
            <v>2.25</v>
          </cell>
          <cell r="E7321">
            <v>9</v>
          </cell>
          <cell r="H7321">
            <v>0</v>
          </cell>
          <cell r="I7321">
            <v>4</v>
          </cell>
        </row>
        <row r="7322">
          <cell r="A7322" t="str">
            <v>354710070087NEF-0425+12500</v>
          </cell>
          <cell r="B7322" t="str">
            <v>X28</v>
          </cell>
          <cell r="C7322">
            <v>265252346</v>
          </cell>
          <cell r="D7322" t="str">
            <v>2.25</v>
          </cell>
          <cell r="E7322">
            <v>9</v>
          </cell>
          <cell r="H7322">
            <v>0</v>
          </cell>
          <cell r="I7322">
            <v>4</v>
          </cell>
        </row>
        <row r="7323">
          <cell r="A7323" t="str">
            <v>354710070087NEF-0425+15000</v>
          </cell>
          <cell r="B7323" t="str">
            <v>X28</v>
          </cell>
          <cell r="C7323">
            <v>265252262</v>
          </cell>
          <cell r="D7323" t="str">
            <v>1.75</v>
          </cell>
          <cell r="E7323">
            <v>7</v>
          </cell>
          <cell r="H7323">
            <v>0</v>
          </cell>
          <cell r="I7323">
            <v>4</v>
          </cell>
        </row>
        <row r="7324">
          <cell r="A7324" t="str">
            <v>354710070087NEF-0425+17500</v>
          </cell>
          <cell r="B7324" t="str">
            <v>X28</v>
          </cell>
          <cell r="C7324">
            <v>265252189</v>
          </cell>
          <cell r="D7324" t="str">
            <v>2.25</v>
          </cell>
          <cell r="E7324">
            <v>9</v>
          </cell>
          <cell r="H7324">
            <v>0</v>
          </cell>
          <cell r="I7324">
            <v>4</v>
          </cell>
        </row>
        <row r="7325">
          <cell r="A7325" t="str">
            <v>354710070087NEF-0425+20000</v>
          </cell>
          <cell r="B7325" t="str">
            <v>X28</v>
          </cell>
          <cell r="C7325">
            <v>265252106</v>
          </cell>
          <cell r="D7325">
            <v>2</v>
          </cell>
          <cell r="E7325">
            <v>8</v>
          </cell>
          <cell r="H7325">
            <v>0</v>
          </cell>
          <cell r="I7325">
            <v>4</v>
          </cell>
        </row>
        <row r="7326">
          <cell r="A7326" t="str">
            <v>354710070087NEF-0450+00000</v>
          </cell>
          <cell r="B7326" t="str">
            <v>X28</v>
          </cell>
          <cell r="C7326">
            <v>265252833</v>
          </cell>
          <cell r="D7326" t="str">
            <v>2.5</v>
          </cell>
          <cell r="E7326">
            <v>10</v>
          </cell>
          <cell r="H7326">
            <v>0</v>
          </cell>
          <cell r="I7326">
            <v>4</v>
          </cell>
        </row>
        <row r="7327">
          <cell r="A7327" t="str">
            <v>354710070087NEF-0450+02500</v>
          </cell>
          <cell r="B7327" t="str">
            <v>X28</v>
          </cell>
          <cell r="C7327">
            <v>265252759</v>
          </cell>
          <cell r="D7327" t="str">
            <v>1.75</v>
          </cell>
          <cell r="E7327">
            <v>7</v>
          </cell>
          <cell r="H7327">
            <v>0</v>
          </cell>
          <cell r="I7327">
            <v>4</v>
          </cell>
        </row>
        <row r="7328">
          <cell r="A7328" t="str">
            <v>354710070087NEF-0450+05000</v>
          </cell>
          <cell r="B7328" t="str">
            <v>X28</v>
          </cell>
          <cell r="C7328">
            <v>265252676</v>
          </cell>
          <cell r="D7328" t="str">
            <v>1.75</v>
          </cell>
          <cell r="E7328">
            <v>7</v>
          </cell>
          <cell r="H7328">
            <v>0</v>
          </cell>
          <cell r="I7328">
            <v>4</v>
          </cell>
        </row>
        <row r="7329">
          <cell r="A7329" t="str">
            <v>354710070087NEF-0450+07500</v>
          </cell>
          <cell r="B7329" t="str">
            <v>X28</v>
          </cell>
          <cell r="C7329">
            <v>265252593</v>
          </cell>
          <cell r="D7329">
            <v>2</v>
          </cell>
          <cell r="E7329">
            <v>8</v>
          </cell>
          <cell r="H7329">
            <v>0</v>
          </cell>
          <cell r="I7329">
            <v>4</v>
          </cell>
        </row>
        <row r="7330">
          <cell r="A7330" t="str">
            <v>354710070087NEF-0450+10000</v>
          </cell>
          <cell r="B7330" t="str">
            <v>X28</v>
          </cell>
          <cell r="C7330">
            <v>265252510</v>
          </cell>
          <cell r="D7330">
            <v>2</v>
          </cell>
          <cell r="E7330">
            <v>8</v>
          </cell>
          <cell r="H7330">
            <v>0</v>
          </cell>
          <cell r="I7330">
            <v>4</v>
          </cell>
        </row>
        <row r="7331">
          <cell r="A7331" t="str">
            <v>354710070087NEF-0450+12500</v>
          </cell>
          <cell r="B7331" t="str">
            <v>X28</v>
          </cell>
          <cell r="C7331">
            <v>265252437</v>
          </cell>
          <cell r="D7331" t="str">
            <v>1.5</v>
          </cell>
          <cell r="E7331">
            <v>6</v>
          </cell>
          <cell r="H7331">
            <v>0</v>
          </cell>
          <cell r="I7331">
            <v>4</v>
          </cell>
        </row>
        <row r="7332">
          <cell r="A7332" t="str">
            <v>354710070087NEF-0450+15000</v>
          </cell>
          <cell r="B7332" t="str">
            <v>X28</v>
          </cell>
          <cell r="C7332">
            <v>265252353</v>
          </cell>
          <cell r="D7332">
            <v>2</v>
          </cell>
          <cell r="E7332">
            <v>8</v>
          </cell>
          <cell r="H7332">
            <v>0</v>
          </cell>
          <cell r="I7332">
            <v>4</v>
          </cell>
        </row>
        <row r="7333">
          <cell r="A7333" t="str">
            <v>354710070087NEF-0450+17500</v>
          </cell>
          <cell r="B7333" t="str">
            <v>X28</v>
          </cell>
          <cell r="C7333">
            <v>265252270</v>
          </cell>
          <cell r="D7333" t="str">
            <v>1.5</v>
          </cell>
          <cell r="E7333">
            <v>6</v>
          </cell>
          <cell r="H7333">
            <v>0</v>
          </cell>
          <cell r="I7333">
            <v>4</v>
          </cell>
        </row>
        <row r="7334">
          <cell r="A7334" t="str">
            <v>354710070087NEF-0450+20000</v>
          </cell>
          <cell r="B7334" t="str">
            <v>X28</v>
          </cell>
          <cell r="C7334">
            <v>265252197</v>
          </cell>
          <cell r="D7334" t="str">
            <v>2.25</v>
          </cell>
          <cell r="E7334">
            <v>9</v>
          </cell>
          <cell r="H7334">
            <v>0</v>
          </cell>
          <cell r="I7334">
            <v>4</v>
          </cell>
        </row>
        <row r="7335">
          <cell r="A7335" t="str">
            <v>354710070087NEF-0475+00000</v>
          </cell>
          <cell r="B7335" t="str">
            <v>X28</v>
          </cell>
          <cell r="C7335">
            <v>265252924</v>
          </cell>
          <cell r="D7335" t="str">
            <v>1.5</v>
          </cell>
          <cell r="E7335">
            <v>6</v>
          </cell>
          <cell r="H7335">
            <v>0</v>
          </cell>
          <cell r="I7335">
            <v>4</v>
          </cell>
        </row>
        <row r="7336">
          <cell r="A7336" t="str">
            <v>354710070087NEF-0475+02500</v>
          </cell>
          <cell r="B7336" t="str">
            <v>X28</v>
          </cell>
          <cell r="C7336">
            <v>265252841</v>
          </cell>
          <cell r="D7336">
            <v>2</v>
          </cell>
          <cell r="E7336">
            <v>8</v>
          </cell>
          <cell r="H7336">
            <v>0</v>
          </cell>
          <cell r="I7336">
            <v>4</v>
          </cell>
        </row>
        <row r="7337">
          <cell r="A7337" t="str">
            <v>354710070087NEF-0475+05000</v>
          </cell>
          <cell r="B7337" t="str">
            <v>X28</v>
          </cell>
          <cell r="C7337">
            <v>265252767</v>
          </cell>
          <cell r="D7337" t="str">
            <v>2.5</v>
          </cell>
          <cell r="E7337">
            <v>10</v>
          </cell>
          <cell r="H7337">
            <v>0</v>
          </cell>
          <cell r="I7337">
            <v>4</v>
          </cell>
        </row>
        <row r="7338">
          <cell r="A7338" t="str">
            <v>354710070087NEF-0475+07500</v>
          </cell>
          <cell r="B7338" t="str">
            <v>X28</v>
          </cell>
          <cell r="C7338">
            <v>265252684</v>
          </cell>
          <cell r="D7338" t="str">
            <v>2.25</v>
          </cell>
          <cell r="E7338">
            <v>9</v>
          </cell>
          <cell r="H7338">
            <v>0</v>
          </cell>
          <cell r="I7338">
            <v>4</v>
          </cell>
        </row>
        <row r="7339">
          <cell r="A7339" t="str">
            <v>354710070087NEF-0475+10000</v>
          </cell>
          <cell r="B7339" t="str">
            <v>X28</v>
          </cell>
          <cell r="C7339">
            <v>265252601</v>
          </cell>
          <cell r="D7339" t="str">
            <v>1.75</v>
          </cell>
          <cell r="E7339">
            <v>7</v>
          </cell>
          <cell r="H7339">
            <v>0</v>
          </cell>
          <cell r="I7339">
            <v>4</v>
          </cell>
        </row>
        <row r="7340">
          <cell r="A7340" t="str">
            <v>354710070087NEF-0475+12500</v>
          </cell>
          <cell r="B7340" t="str">
            <v>X28</v>
          </cell>
          <cell r="C7340">
            <v>265252528</v>
          </cell>
          <cell r="D7340">
            <v>2</v>
          </cell>
          <cell r="E7340">
            <v>8</v>
          </cell>
          <cell r="H7340">
            <v>0</v>
          </cell>
          <cell r="I7340">
            <v>4</v>
          </cell>
        </row>
        <row r="7341">
          <cell r="A7341" t="str">
            <v>354710070087NEF-0475+15000</v>
          </cell>
          <cell r="B7341" t="str">
            <v>X28</v>
          </cell>
          <cell r="C7341">
            <v>265252445</v>
          </cell>
          <cell r="D7341" t="str">
            <v>2.5</v>
          </cell>
          <cell r="E7341">
            <v>10</v>
          </cell>
          <cell r="H7341">
            <v>0</v>
          </cell>
          <cell r="I7341">
            <v>4</v>
          </cell>
        </row>
        <row r="7342">
          <cell r="A7342" t="str">
            <v>354710070087NEF-0475+17500</v>
          </cell>
          <cell r="B7342" t="str">
            <v>X28</v>
          </cell>
          <cell r="C7342">
            <v>265252361</v>
          </cell>
          <cell r="D7342" t="str">
            <v>2.25</v>
          </cell>
          <cell r="E7342">
            <v>9</v>
          </cell>
          <cell r="H7342">
            <v>0</v>
          </cell>
          <cell r="I7342">
            <v>4</v>
          </cell>
        </row>
        <row r="7343">
          <cell r="A7343" t="str">
            <v>354710070087NEF-0475+20000</v>
          </cell>
          <cell r="B7343" t="str">
            <v>X28</v>
          </cell>
          <cell r="C7343">
            <v>265252288</v>
          </cell>
          <cell r="D7343" t="str">
            <v>1.5</v>
          </cell>
          <cell r="E7343">
            <v>6</v>
          </cell>
          <cell r="H7343">
            <v>0</v>
          </cell>
          <cell r="I7343">
            <v>4</v>
          </cell>
        </row>
        <row r="7344">
          <cell r="A7344" t="str">
            <v>354710070087NEF-0500+00000</v>
          </cell>
          <cell r="B7344" t="str">
            <v>X28</v>
          </cell>
          <cell r="C7344">
            <v>265253013</v>
          </cell>
          <cell r="D7344">
            <v>2</v>
          </cell>
          <cell r="E7344">
            <v>8</v>
          </cell>
          <cell r="H7344">
            <v>0</v>
          </cell>
          <cell r="I7344">
            <v>4</v>
          </cell>
        </row>
        <row r="7345">
          <cell r="A7345" t="str">
            <v>354710070087NEF-0500+02500</v>
          </cell>
          <cell r="B7345" t="str">
            <v>X28</v>
          </cell>
          <cell r="C7345">
            <v>265252932</v>
          </cell>
          <cell r="D7345" t="str">
            <v>1.75</v>
          </cell>
          <cell r="E7345">
            <v>7</v>
          </cell>
          <cell r="H7345">
            <v>0</v>
          </cell>
          <cell r="I7345">
            <v>4</v>
          </cell>
        </row>
        <row r="7346">
          <cell r="A7346" t="str">
            <v>354710070087NEF-0500+05000</v>
          </cell>
          <cell r="B7346" t="str">
            <v>X28</v>
          </cell>
          <cell r="C7346">
            <v>265252858</v>
          </cell>
          <cell r="D7346" t="str">
            <v>1.75</v>
          </cell>
          <cell r="E7346">
            <v>7</v>
          </cell>
          <cell r="H7346">
            <v>0</v>
          </cell>
          <cell r="I7346">
            <v>4</v>
          </cell>
        </row>
        <row r="7347">
          <cell r="A7347" t="str">
            <v>354710070087NEF-0500+07500</v>
          </cell>
          <cell r="B7347" t="str">
            <v>X28</v>
          </cell>
          <cell r="C7347">
            <v>265252775</v>
          </cell>
          <cell r="D7347" t="str">
            <v>1.5</v>
          </cell>
          <cell r="E7347">
            <v>6</v>
          </cell>
          <cell r="H7347">
            <v>0</v>
          </cell>
          <cell r="I7347">
            <v>4</v>
          </cell>
        </row>
        <row r="7348">
          <cell r="A7348" t="str">
            <v>354710070087NEF-0500+10000</v>
          </cell>
          <cell r="B7348" t="str">
            <v>X28</v>
          </cell>
          <cell r="C7348">
            <v>265252692</v>
          </cell>
          <cell r="D7348" t="str">
            <v>1.75</v>
          </cell>
          <cell r="E7348">
            <v>7</v>
          </cell>
          <cell r="H7348">
            <v>0</v>
          </cell>
          <cell r="I7348">
            <v>4</v>
          </cell>
        </row>
        <row r="7349">
          <cell r="A7349" t="str">
            <v>354710070087NEF-0500+12500</v>
          </cell>
          <cell r="B7349" t="str">
            <v>X28</v>
          </cell>
          <cell r="C7349">
            <v>265252619</v>
          </cell>
          <cell r="D7349" t="str">
            <v>2.5</v>
          </cell>
          <cell r="E7349">
            <v>10</v>
          </cell>
          <cell r="H7349">
            <v>0</v>
          </cell>
          <cell r="I7349">
            <v>4</v>
          </cell>
        </row>
        <row r="7350">
          <cell r="A7350" t="str">
            <v>354710070087NEF-0500+15000</v>
          </cell>
          <cell r="B7350" t="str">
            <v>X28</v>
          </cell>
          <cell r="C7350">
            <v>265252536</v>
          </cell>
          <cell r="D7350">
            <v>2</v>
          </cell>
          <cell r="E7350">
            <v>8</v>
          </cell>
          <cell r="H7350">
            <v>0</v>
          </cell>
          <cell r="I7350">
            <v>4</v>
          </cell>
        </row>
        <row r="7351">
          <cell r="A7351" t="str">
            <v>354710070087NEF-0500+17500</v>
          </cell>
          <cell r="B7351" t="str">
            <v>X28</v>
          </cell>
          <cell r="C7351">
            <v>265252452</v>
          </cell>
          <cell r="D7351" t="str">
            <v>1.75</v>
          </cell>
          <cell r="E7351">
            <v>7</v>
          </cell>
          <cell r="H7351">
            <v>0</v>
          </cell>
          <cell r="I7351">
            <v>4</v>
          </cell>
        </row>
        <row r="7352">
          <cell r="A7352" t="str">
            <v>354710070087NEF-0500+20000</v>
          </cell>
          <cell r="B7352" t="str">
            <v>X28</v>
          </cell>
          <cell r="C7352">
            <v>265252379</v>
          </cell>
          <cell r="D7352" t="str">
            <v>1.75</v>
          </cell>
          <cell r="E7352">
            <v>7</v>
          </cell>
          <cell r="H7352">
            <v>0</v>
          </cell>
          <cell r="I7352">
            <v>4</v>
          </cell>
        </row>
        <row r="7353">
          <cell r="A7353" t="str">
            <v>354710070087NEF-0525+00000</v>
          </cell>
          <cell r="B7353" t="str">
            <v>X28</v>
          </cell>
          <cell r="C7353">
            <v>265253104</v>
          </cell>
          <cell r="D7353" t="str">
            <v>2.75</v>
          </cell>
          <cell r="E7353">
            <v>11</v>
          </cell>
          <cell r="H7353">
            <v>0</v>
          </cell>
          <cell r="I7353">
            <v>4</v>
          </cell>
        </row>
        <row r="7354">
          <cell r="A7354" t="str">
            <v>354710070087NEF-0525+02500</v>
          </cell>
          <cell r="B7354" t="str">
            <v>X28</v>
          </cell>
          <cell r="C7354">
            <v>265253021</v>
          </cell>
          <cell r="D7354" t="str">
            <v>1.5</v>
          </cell>
          <cell r="E7354">
            <v>6</v>
          </cell>
          <cell r="H7354">
            <v>0</v>
          </cell>
          <cell r="I7354">
            <v>4</v>
          </cell>
        </row>
        <row r="7355">
          <cell r="A7355" t="str">
            <v>354710070087NEF-0525+05000</v>
          </cell>
          <cell r="B7355" t="str">
            <v>X28</v>
          </cell>
          <cell r="C7355">
            <v>265252940</v>
          </cell>
          <cell r="D7355">
            <v>2</v>
          </cell>
          <cell r="E7355">
            <v>8</v>
          </cell>
          <cell r="H7355">
            <v>0</v>
          </cell>
          <cell r="I7355">
            <v>4</v>
          </cell>
        </row>
        <row r="7356">
          <cell r="A7356" t="str">
            <v>354710070087NEF-0525+07500</v>
          </cell>
          <cell r="B7356" t="str">
            <v>X28</v>
          </cell>
          <cell r="C7356">
            <v>265252866</v>
          </cell>
          <cell r="D7356" t="str">
            <v>1.75</v>
          </cell>
          <cell r="E7356">
            <v>7</v>
          </cell>
          <cell r="H7356">
            <v>0</v>
          </cell>
          <cell r="I7356">
            <v>4</v>
          </cell>
        </row>
        <row r="7357">
          <cell r="A7357" t="str">
            <v>354710070087NEF-0525+10000</v>
          </cell>
          <cell r="B7357" t="str">
            <v>X28</v>
          </cell>
          <cell r="C7357">
            <v>265252783</v>
          </cell>
          <cell r="D7357" t="str">
            <v>2.25</v>
          </cell>
          <cell r="E7357">
            <v>9</v>
          </cell>
          <cell r="H7357">
            <v>0</v>
          </cell>
          <cell r="I7357">
            <v>4</v>
          </cell>
        </row>
        <row r="7358">
          <cell r="A7358" t="str">
            <v>354710070087NEF-0525+12500</v>
          </cell>
          <cell r="B7358" t="str">
            <v>X28</v>
          </cell>
          <cell r="C7358">
            <v>265252700</v>
          </cell>
          <cell r="D7358" t="str">
            <v>1.75</v>
          </cell>
          <cell r="E7358">
            <v>7</v>
          </cell>
          <cell r="H7358">
            <v>0</v>
          </cell>
          <cell r="I7358">
            <v>4</v>
          </cell>
        </row>
        <row r="7359">
          <cell r="A7359" t="str">
            <v>354710070087NEF-0525+15000</v>
          </cell>
          <cell r="B7359" t="str">
            <v>X28</v>
          </cell>
          <cell r="C7359">
            <v>265252627</v>
          </cell>
          <cell r="D7359" t="str">
            <v>2.5</v>
          </cell>
          <cell r="E7359">
            <v>10</v>
          </cell>
          <cell r="H7359">
            <v>0</v>
          </cell>
          <cell r="I7359">
            <v>4</v>
          </cell>
        </row>
        <row r="7360">
          <cell r="A7360" t="str">
            <v>354710070087NEF-0525+17500</v>
          </cell>
          <cell r="B7360" t="str">
            <v>X28</v>
          </cell>
          <cell r="C7360">
            <v>265252544</v>
          </cell>
          <cell r="D7360" t="str">
            <v>1.75</v>
          </cell>
          <cell r="E7360">
            <v>7</v>
          </cell>
          <cell r="H7360">
            <v>0</v>
          </cell>
          <cell r="I7360">
            <v>4</v>
          </cell>
        </row>
        <row r="7361">
          <cell r="A7361" t="str">
            <v>354710070087NEF-0525+20000</v>
          </cell>
          <cell r="B7361" t="str">
            <v>X28</v>
          </cell>
          <cell r="C7361">
            <v>265252460</v>
          </cell>
          <cell r="D7361" t="str">
            <v>1.75</v>
          </cell>
          <cell r="E7361">
            <v>7</v>
          </cell>
          <cell r="H7361">
            <v>0</v>
          </cell>
          <cell r="I7361">
            <v>4</v>
          </cell>
        </row>
        <row r="7362">
          <cell r="A7362" t="str">
            <v>354710070087NEF-0550+00000</v>
          </cell>
          <cell r="B7362" t="str">
            <v>X28</v>
          </cell>
          <cell r="C7362">
            <v>265253195</v>
          </cell>
          <cell r="D7362">
            <v>2</v>
          </cell>
          <cell r="E7362">
            <v>8</v>
          </cell>
          <cell r="H7362">
            <v>0</v>
          </cell>
          <cell r="I7362">
            <v>4</v>
          </cell>
        </row>
        <row r="7363">
          <cell r="A7363" t="str">
            <v>354710070087NEF-0550+02500</v>
          </cell>
          <cell r="B7363" t="str">
            <v>X28</v>
          </cell>
          <cell r="C7363">
            <v>265253112</v>
          </cell>
          <cell r="D7363" t="str">
            <v>1.75</v>
          </cell>
          <cell r="E7363">
            <v>7</v>
          </cell>
          <cell r="H7363">
            <v>0</v>
          </cell>
          <cell r="I7363">
            <v>4</v>
          </cell>
        </row>
        <row r="7364">
          <cell r="A7364" t="str">
            <v>354710070087NEF-0550+05000</v>
          </cell>
          <cell r="B7364" t="str">
            <v>X28</v>
          </cell>
          <cell r="C7364">
            <v>265253039</v>
          </cell>
          <cell r="D7364">
            <v>2</v>
          </cell>
          <cell r="E7364">
            <v>8</v>
          </cell>
          <cell r="H7364">
            <v>0</v>
          </cell>
          <cell r="I7364">
            <v>4</v>
          </cell>
        </row>
        <row r="7365">
          <cell r="A7365" t="str">
            <v>354710070087NEF-0550+07500</v>
          </cell>
          <cell r="B7365" t="str">
            <v>X28</v>
          </cell>
          <cell r="C7365">
            <v>265252957</v>
          </cell>
          <cell r="D7365" t="str">
            <v>2.25</v>
          </cell>
          <cell r="E7365">
            <v>9</v>
          </cell>
          <cell r="H7365">
            <v>0</v>
          </cell>
          <cell r="I7365">
            <v>4</v>
          </cell>
        </row>
        <row r="7366">
          <cell r="A7366" t="str">
            <v>354710070087NEF-0550+10000</v>
          </cell>
          <cell r="B7366" t="str">
            <v>X28</v>
          </cell>
          <cell r="C7366">
            <v>265252874</v>
          </cell>
          <cell r="D7366" t="str">
            <v>1.75</v>
          </cell>
          <cell r="E7366">
            <v>7</v>
          </cell>
          <cell r="H7366">
            <v>0</v>
          </cell>
          <cell r="I7366">
            <v>4</v>
          </cell>
        </row>
        <row r="7367">
          <cell r="A7367" t="str">
            <v>354710070087NEF-0550+12500</v>
          </cell>
          <cell r="B7367" t="str">
            <v>X28</v>
          </cell>
          <cell r="C7367">
            <v>265252791</v>
          </cell>
          <cell r="D7367" t="str">
            <v>1.75</v>
          </cell>
          <cell r="E7367">
            <v>7</v>
          </cell>
          <cell r="H7367">
            <v>0</v>
          </cell>
          <cell r="I7367">
            <v>4</v>
          </cell>
        </row>
        <row r="7368">
          <cell r="A7368" t="str">
            <v>354710070087NEF-0550+15000</v>
          </cell>
          <cell r="B7368" t="str">
            <v>X28</v>
          </cell>
          <cell r="C7368">
            <v>265252718</v>
          </cell>
          <cell r="D7368" t="str">
            <v>2.25</v>
          </cell>
          <cell r="E7368">
            <v>9</v>
          </cell>
          <cell r="H7368">
            <v>0</v>
          </cell>
          <cell r="I7368">
            <v>4</v>
          </cell>
        </row>
        <row r="7369">
          <cell r="A7369" t="str">
            <v>354710070087NEF-0550+17500</v>
          </cell>
          <cell r="B7369" t="str">
            <v>X28</v>
          </cell>
          <cell r="C7369">
            <v>265252635</v>
          </cell>
          <cell r="D7369" t="str">
            <v>1.75</v>
          </cell>
          <cell r="E7369">
            <v>7</v>
          </cell>
          <cell r="H7369">
            <v>0</v>
          </cell>
          <cell r="I7369">
            <v>4</v>
          </cell>
        </row>
        <row r="7370">
          <cell r="A7370" t="str">
            <v>354710070087NEF-0550+20000</v>
          </cell>
          <cell r="B7370" t="str">
            <v>X28</v>
          </cell>
          <cell r="C7370">
            <v>265252551</v>
          </cell>
          <cell r="D7370" t="str">
            <v>2.5</v>
          </cell>
          <cell r="E7370">
            <v>10</v>
          </cell>
          <cell r="H7370">
            <v>0</v>
          </cell>
          <cell r="I7370">
            <v>4</v>
          </cell>
        </row>
        <row r="7371">
          <cell r="A7371" t="str">
            <v>354710070087NEF-0575+00000</v>
          </cell>
          <cell r="B7371" t="str">
            <v>X28</v>
          </cell>
          <cell r="C7371">
            <v>265253286</v>
          </cell>
          <cell r="D7371" t="str">
            <v>1.75</v>
          </cell>
          <cell r="E7371">
            <v>7</v>
          </cell>
          <cell r="H7371">
            <v>0</v>
          </cell>
          <cell r="I7371">
            <v>4</v>
          </cell>
        </row>
        <row r="7372">
          <cell r="A7372" t="str">
            <v>354710070087NEF-0575+02500</v>
          </cell>
          <cell r="B7372" t="str">
            <v>X28</v>
          </cell>
          <cell r="C7372">
            <v>265253203</v>
          </cell>
          <cell r="D7372" t="str">
            <v>2.25</v>
          </cell>
          <cell r="E7372">
            <v>9</v>
          </cell>
          <cell r="H7372">
            <v>0</v>
          </cell>
          <cell r="I7372">
            <v>4</v>
          </cell>
        </row>
        <row r="7373">
          <cell r="A7373" t="str">
            <v>354710070087NEF-0575+05000</v>
          </cell>
          <cell r="B7373" t="str">
            <v>X28</v>
          </cell>
          <cell r="C7373">
            <v>265253120</v>
          </cell>
          <cell r="D7373" t="str">
            <v>2.25</v>
          </cell>
          <cell r="E7373">
            <v>9</v>
          </cell>
          <cell r="H7373">
            <v>0</v>
          </cell>
          <cell r="I7373">
            <v>4</v>
          </cell>
        </row>
        <row r="7374">
          <cell r="A7374" t="str">
            <v>354710070087NEF-0575+07500</v>
          </cell>
          <cell r="B7374" t="str">
            <v>X28</v>
          </cell>
          <cell r="C7374">
            <v>265253047</v>
          </cell>
          <cell r="D7374" t="str">
            <v>2.5</v>
          </cell>
          <cell r="E7374">
            <v>10</v>
          </cell>
          <cell r="H7374">
            <v>0</v>
          </cell>
          <cell r="I7374">
            <v>4</v>
          </cell>
        </row>
        <row r="7375">
          <cell r="A7375" t="str">
            <v>354710070087NEF-0575+10000</v>
          </cell>
          <cell r="B7375" t="str">
            <v>X28</v>
          </cell>
          <cell r="C7375">
            <v>265252965</v>
          </cell>
          <cell r="D7375" t="str">
            <v>1.5</v>
          </cell>
          <cell r="E7375">
            <v>6</v>
          </cell>
          <cell r="H7375">
            <v>0</v>
          </cell>
          <cell r="I7375">
            <v>4</v>
          </cell>
        </row>
        <row r="7376">
          <cell r="A7376" t="str">
            <v>354710070087NEF-0575+12500</v>
          </cell>
          <cell r="B7376" t="str">
            <v>X28</v>
          </cell>
          <cell r="C7376">
            <v>265252882</v>
          </cell>
          <cell r="D7376">
            <v>2</v>
          </cell>
          <cell r="E7376">
            <v>8</v>
          </cell>
          <cell r="H7376">
            <v>0</v>
          </cell>
          <cell r="I7376">
            <v>4</v>
          </cell>
        </row>
        <row r="7377">
          <cell r="A7377" t="str">
            <v>354710070087NEF-0575+15000</v>
          </cell>
          <cell r="B7377" t="str">
            <v>X28</v>
          </cell>
          <cell r="C7377">
            <v>265252809</v>
          </cell>
          <cell r="D7377" t="str">
            <v>2.5</v>
          </cell>
          <cell r="E7377">
            <v>10</v>
          </cell>
          <cell r="H7377">
            <v>0</v>
          </cell>
          <cell r="I7377">
            <v>4</v>
          </cell>
        </row>
        <row r="7378">
          <cell r="A7378" t="str">
            <v>354710070087NEF-0575+17500</v>
          </cell>
          <cell r="B7378" t="str">
            <v>X28</v>
          </cell>
          <cell r="C7378">
            <v>265252726</v>
          </cell>
          <cell r="D7378">
            <v>2</v>
          </cell>
          <cell r="E7378">
            <v>8</v>
          </cell>
          <cell r="H7378">
            <v>0</v>
          </cell>
          <cell r="I7378">
            <v>4</v>
          </cell>
        </row>
        <row r="7379">
          <cell r="A7379" t="str">
            <v>354710070087NEF-0575+20000</v>
          </cell>
          <cell r="B7379" t="str">
            <v>X28</v>
          </cell>
          <cell r="C7379">
            <v>265252643</v>
          </cell>
          <cell r="D7379" t="str">
            <v>1.5</v>
          </cell>
          <cell r="E7379">
            <v>6</v>
          </cell>
          <cell r="H7379">
            <v>0</v>
          </cell>
          <cell r="I7379">
            <v>4</v>
          </cell>
        </row>
        <row r="7380">
          <cell r="A7380" t="str">
            <v>354710070087NEF-0600+00000</v>
          </cell>
          <cell r="B7380" t="str">
            <v>X28</v>
          </cell>
          <cell r="C7380">
            <v>265253377</v>
          </cell>
          <cell r="D7380">
            <v>2</v>
          </cell>
          <cell r="E7380">
            <v>8</v>
          </cell>
          <cell r="H7380">
            <v>0</v>
          </cell>
          <cell r="I7380">
            <v>4</v>
          </cell>
        </row>
        <row r="7381">
          <cell r="A7381" t="str">
            <v>354710070087NEF-0600+02500</v>
          </cell>
          <cell r="B7381" t="str">
            <v>X28</v>
          </cell>
          <cell r="C7381">
            <v>265253294</v>
          </cell>
          <cell r="D7381" t="str">
            <v>2.25</v>
          </cell>
          <cell r="E7381">
            <v>9</v>
          </cell>
          <cell r="H7381">
            <v>0</v>
          </cell>
          <cell r="I7381">
            <v>4</v>
          </cell>
        </row>
        <row r="7382">
          <cell r="A7382" t="str">
            <v>354710070087NEF-0600+05000</v>
          </cell>
          <cell r="B7382" t="str">
            <v>X28</v>
          </cell>
          <cell r="C7382">
            <v>265253211</v>
          </cell>
          <cell r="D7382" t="str">
            <v>1.75</v>
          </cell>
          <cell r="E7382">
            <v>7</v>
          </cell>
          <cell r="H7382">
            <v>0</v>
          </cell>
          <cell r="I7382">
            <v>4</v>
          </cell>
        </row>
        <row r="7383">
          <cell r="A7383" t="str">
            <v>354710070087NEF-0600+07500</v>
          </cell>
          <cell r="B7383" t="str">
            <v>X28</v>
          </cell>
          <cell r="C7383">
            <v>265253138</v>
          </cell>
          <cell r="D7383" t="str">
            <v>1.75</v>
          </cell>
          <cell r="E7383">
            <v>7</v>
          </cell>
          <cell r="H7383">
            <v>0</v>
          </cell>
          <cell r="I7383">
            <v>4</v>
          </cell>
        </row>
        <row r="7384">
          <cell r="A7384" t="str">
            <v>354710070087NEF-0600+10000</v>
          </cell>
          <cell r="B7384" t="str">
            <v>X28</v>
          </cell>
          <cell r="C7384">
            <v>265253054</v>
          </cell>
          <cell r="D7384" t="str">
            <v>2.25</v>
          </cell>
          <cell r="E7384">
            <v>9</v>
          </cell>
          <cell r="H7384">
            <v>0</v>
          </cell>
          <cell r="I7384">
            <v>4</v>
          </cell>
        </row>
        <row r="7385">
          <cell r="A7385" t="str">
            <v>354710070087NEF-0600+12500</v>
          </cell>
          <cell r="B7385" t="str">
            <v>X28</v>
          </cell>
          <cell r="C7385">
            <v>265252973</v>
          </cell>
          <cell r="D7385" t="str">
            <v>1.75</v>
          </cell>
          <cell r="E7385">
            <v>7</v>
          </cell>
          <cell r="H7385">
            <v>0</v>
          </cell>
          <cell r="I7385">
            <v>4</v>
          </cell>
        </row>
        <row r="7386">
          <cell r="A7386" t="str">
            <v>354710070087NEF-0600+15000</v>
          </cell>
          <cell r="B7386" t="str">
            <v>X28</v>
          </cell>
          <cell r="C7386">
            <v>265252890</v>
          </cell>
          <cell r="D7386">
            <v>2</v>
          </cell>
          <cell r="E7386">
            <v>8</v>
          </cell>
          <cell r="H7386">
            <v>0</v>
          </cell>
          <cell r="I7386">
            <v>4</v>
          </cell>
        </row>
        <row r="7387">
          <cell r="A7387" t="str">
            <v>354710070087NEF-0600+17500</v>
          </cell>
          <cell r="B7387" t="str">
            <v>X28</v>
          </cell>
          <cell r="C7387">
            <v>265252817</v>
          </cell>
          <cell r="D7387">
            <v>2</v>
          </cell>
          <cell r="E7387">
            <v>8</v>
          </cell>
          <cell r="H7387">
            <v>0</v>
          </cell>
          <cell r="I7387">
            <v>4</v>
          </cell>
        </row>
        <row r="7388">
          <cell r="A7388" t="str">
            <v>354710070087NEF-0600+20000</v>
          </cell>
          <cell r="B7388" t="str">
            <v>X28</v>
          </cell>
          <cell r="C7388">
            <v>265252734</v>
          </cell>
          <cell r="D7388">
            <v>2</v>
          </cell>
          <cell r="E7388">
            <v>8</v>
          </cell>
          <cell r="H7388">
            <v>0</v>
          </cell>
          <cell r="I7388">
            <v>4</v>
          </cell>
        </row>
        <row r="7389">
          <cell r="A7389" t="str">
            <v>355510075000000-0625+00000</v>
          </cell>
          <cell r="B7389" t="str">
            <v>P27</v>
          </cell>
          <cell r="C7389">
            <v>203655188</v>
          </cell>
          <cell r="D7389">
            <v>0</v>
          </cell>
          <cell r="H7389">
            <v>0</v>
          </cell>
          <cell r="I7389">
            <v>2</v>
          </cell>
        </row>
        <row r="7390">
          <cell r="A7390" t="str">
            <v>355510075000000-0650+00000</v>
          </cell>
          <cell r="B7390" t="str">
            <v>P27</v>
          </cell>
          <cell r="C7390">
            <v>203655162</v>
          </cell>
          <cell r="D7390">
            <v>0</v>
          </cell>
          <cell r="H7390">
            <v>0</v>
          </cell>
          <cell r="I7390">
            <v>2</v>
          </cell>
        </row>
        <row r="7391">
          <cell r="A7391" t="str">
            <v>355510075000000-0650+02500</v>
          </cell>
          <cell r="B7391" t="str">
            <v>P27</v>
          </cell>
          <cell r="C7391">
            <v>203655170</v>
          </cell>
          <cell r="D7391">
            <v>0</v>
          </cell>
          <cell r="H7391">
            <v>0</v>
          </cell>
          <cell r="I7391">
            <v>2</v>
          </cell>
        </row>
        <row r="7392">
          <cell r="A7392" t="str">
            <v>355510075000000-0675+00000</v>
          </cell>
          <cell r="B7392" t="str">
            <v>P27</v>
          </cell>
          <cell r="C7392">
            <v>203655139</v>
          </cell>
          <cell r="D7392">
            <v>0</v>
          </cell>
          <cell r="H7392">
            <v>0</v>
          </cell>
          <cell r="I7392">
            <v>2</v>
          </cell>
        </row>
        <row r="7393">
          <cell r="A7393" t="str">
            <v>355510075000000-0675+02500</v>
          </cell>
          <cell r="B7393" t="str">
            <v>P27</v>
          </cell>
          <cell r="C7393">
            <v>203655147</v>
          </cell>
          <cell r="D7393">
            <v>0</v>
          </cell>
          <cell r="H7393">
            <v>0</v>
          </cell>
          <cell r="I7393">
            <v>2</v>
          </cell>
        </row>
        <row r="7394">
          <cell r="A7394" t="str">
            <v>355510075000000-0675+05000</v>
          </cell>
          <cell r="B7394" t="str">
            <v>P27</v>
          </cell>
          <cell r="C7394">
            <v>203655154</v>
          </cell>
          <cell r="D7394">
            <v>0</v>
          </cell>
          <cell r="H7394">
            <v>0</v>
          </cell>
          <cell r="I7394">
            <v>2</v>
          </cell>
        </row>
        <row r="7395">
          <cell r="A7395" t="str">
            <v>355510075000000-0700+00000</v>
          </cell>
          <cell r="B7395" t="str">
            <v>P27</v>
          </cell>
          <cell r="C7395">
            <v>203655097</v>
          </cell>
          <cell r="D7395">
            <v>0</v>
          </cell>
          <cell r="H7395">
            <v>0</v>
          </cell>
          <cell r="I7395">
            <v>4</v>
          </cell>
        </row>
        <row r="7396">
          <cell r="A7396" t="str">
            <v>355510075000000-0700+02500</v>
          </cell>
          <cell r="B7396" t="str">
            <v>P27</v>
          </cell>
          <cell r="C7396">
            <v>203655105</v>
          </cell>
          <cell r="D7396">
            <v>0</v>
          </cell>
          <cell r="H7396">
            <v>0</v>
          </cell>
          <cell r="I7396">
            <v>2</v>
          </cell>
        </row>
        <row r="7397">
          <cell r="A7397" t="str">
            <v>355510075000000-0700+05000</v>
          </cell>
          <cell r="B7397" t="str">
            <v>P27</v>
          </cell>
          <cell r="C7397">
            <v>203655113</v>
          </cell>
          <cell r="D7397">
            <v>0</v>
          </cell>
          <cell r="H7397">
            <v>0</v>
          </cell>
          <cell r="I7397">
            <v>2</v>
          </cell>
        </row>
        <row r="7398">
          <cell r="A7398" t="str">
            <v>355510075000000-0700+07500</v>
          </cell>
          <cell r="B7398" t="str">
            <v>P27</v>
          </cell>
          <cell r="C7398">
            <v>203655121</v>
          </cell>
          <cell r="D7398">
            <v>0</v>
          </cell>
          <cell r="H7398">
            <v>0</v>
          </cell>
          <cell r="I7398">
            <v>2</v>
          </cell>
        </row>
        <row r="7399">
          <cell r="A7399" t="str">
            <v>355510075000000-0725+00000</v>
          </cell>
          <cell r="B7399" t="str">
            <v>P27</v>
          </cell>
          <cell r="C7399">
            <v>203655048</v>
          </cell>
          <cell r="D7399">
            <v>0</v>
          </cell>
          <cell r="H7399">
            <v>0</v>
          </cell>
          <cell r="I7399">
            <v>2</v>
          </cell>
        </row>
        <row r="7400">
          <cell r="A7400" t="str">
            <v>355510075000000-0725+02500</v>
          </cell>
          <cell r="B7400" t="str">
            <v>P27</v>
          </cell>
          <cell r="C7400">
            <v>203655055</v>
          </cell>
          <cell r="D7400">
            <v>0</v>
          </cell>
          <cell r="H7400">
            <v>0</v>
          </cell>
          <cell r="I7400">
            <v>2</v>
          </cell>
        </row>
        <row r="7401">
          <cell r="A7401" t="str">
            <v>355510075000000-0725+05000</v>
          </cell>
          <cell r="B7401" t="str">
            <v>P27</v>
          </cell>
          <cell r="C7401">
            <v>203655063</v>
          </cell>
          <cell r="D7401">
            <v>0</v>
          </cell>
          <cell r="H7401">
            <v>0</v>
          </cell>
          <cell r="I7401">
            <v>2</v>
          </cell>
        </row>
        <row r="7402">
          <cell r="A7402" t="str">
            <v>355510075000000-0725+07500</v>
          </cell>
          <cell r="B7402" t="str">
            <v>P27</v>
          </cell>
          <cell r="C7402">
            <v>203655071</v>
          </cell>
          <cell r="D7402">
            <v>0</v>
          </cell>
          <cell r="H7402">
            <v>0</v>
          </cell>
          <cell r="I7402">
            <v>2</v>
          </cell>
        </row>
        <row r="7403">
          <cell r="A7403" t="str">
            <v>355510075000000-0725+10000</v>
          </cell>
          <cell r="B7403" t="str">
            <v>P27</v>
          </cell>
          <cell r="C7403">
            <v>203655089</v>
          </cell>
          <cell r="D7403">
            <v>0</v>
          </cell>
          <cell r="H7403">
            <v>0</v>
          </cell>
          <cell r="I7403">
            <v>2</v>
          </cell>
        </row>
        <row r="7404">
          <cell r="A7404" t="str">
            <v>355510075000000-0750+00000</v>
          </cell>
          <cell r="B7404" t="str">
            <v>P27</v>
          </cell>
          <cell r="C7404">
            <v>203654983</v>
          </cell>
          <cell r="D7404">
            <v>0</v>
          </cell>
          <cell r="H7404">
            <v>0</v>
          </cell>
          <cell r="I7404">
            <v>4</v>
          </cell>
        </row>
        <row r="7405">
          <cell r="A7405" t="str">
            <v>355510075000000-0750+02500</v>
          </cell>
          <cell r="B7405" t="str">
            <v>P27</v>
          </cell>
          <cell r="C7405">
            <v>203654991</v>
          </cell>
          <cell r="D7405">
            <v>0</v>
          </cell>
          <cell r="H7405">
            <v>0</v>
          </cell>
          <cell r="I7405">
            <v>2</v>
          </cell>
        </row>
        <row r="7406">
          <cell r="A7406" t="str">
            <v>355510075000000-0750+05000</v>
          </cell>
          <cell r="B7406" t="str">
            <v>P27</v>
          </cell>
          <cell r="C7406">
            <v>203655006</v>
          </cell>
          <cell r="D7406">
            <v>0</v>
          </cell>
          <cell r="H7406">
            <v>0</v>
          </cell>
          <cell r="I7406">
            <v>2</v>
          </cell>
        </row>
        <row r="7407">
          <cell r="A7407" t="str">
            <v>355510075000000-0750+07500</v>
          </cell>
          <cell r="B7407" t="str">
            <v>P27</v>
          </cell>
          <cell r="C7407">
            <v>203655014</v>
          </cell>
          <cell r="D7407">
            <v>0</v>
          </cell>
          <cell r="H7407">
            <v>0</v>
          </cell>
          <cell r="I7407">
            <v>2</v>
          </cell>
        </row>
        <row r="7408">
          <cell r="A7408" t="str">
            <v>355510075000000-0750+10000</v>
          </cell>
          <cell r="B7408" t="str">
            <v>P27</v>
          </cell>
          <cell r="C7408">
            <v>203655022</v>
          </cell>
          <cell r="D7408">
            <v>0</v>
          </cell>
          <cell r="H7408">
            <v>0</v>
          </cell>
          <cell r="I7408">
            <v>2</v>
          </cell>
        </row>
        <row r="7409">
          <cell r="A7409" t="str">
            <v>355510075000000-0750+12500</v>
          </cell>
          <cell r="B7409" t="str">
            <v>P27</v>
          </cell>
          <cell r="C7409">
            <v>203655030</v>
          </cell>
          <cell r="D7409">
            <v>0</v>
          </cell>
          <cell r="H7409">
            <v>0</v>
          </cell>
          <cell r="I7409">
            <v>2</v>
          </cell>
        </row>
        <row r="7410">
          <cell r="A7410" t="str">
            <v>355510075000000-0775+00000</v>
          </cell>
          <cell r="B7410" t="str">
            <v>P27</v>
          </cell>
          <cell r="C7410">
            <v>203654918</v>
          </cell>
          <cell r="D7410">
            <v>0</v>
          </cell>
          <cell r="H7410">
            <v>0</v>
          </cell>
          <cell r="I7410">
            <v>2</v>
          </cell>
        </row>
        <row r="7411">
          <cell r="A7411" t="str">
            <v>355510075000000-0775+02500</v>
          </cell>
          <cell r="B7411" t="str">
            <v>P27</v>
          </cell>
          <cell r="C7411">
            <v>203654926</v>
          </cell>
          <cell r="D7411">
            <v>0</v>
          </cell>
          <cell r="H7411">
            <v>0</v>
          </cell>
          <cell r="I7411">
            <v>2</v>
          </cell>
        </row>
        <row r="7412">
          <cell r="A7412" t="str">
            <v>355510075000000-0775+05000</v>
          </cell>
          <cell r="B7412" t="str">
            <v>P27</v>
          </cell>
          <cell r="C7412">
            <v>203654934</v>
          </cell>
          <cell r="D7412">
            <v>0</v>
          </cell>
          <cell r="H7412">
            <v>0</v>
          </cell>
          <cell r="I7412">
            <v>2</v>
          </cell>
        </row>
        <row r="7413">
          <cell r="A7413" t="str">
            <v>355510075000000-0775+07500</v>
          </cell>
          <cell r="B7413" t="str">
            <v>P27</v>
          </cell>
          <cell r="C7413">
            <v>203654942</v>
          </cell>
          <cell r="D7413">
            <v>0</v>
          </cell>
          <cell r="H7413">
            <v>0</v>
          </cell>
          <cell r="I7413">
            <v>2</v>
          </cell>
        </row>
        <row r="7414">
          <cell r="A7414" t="str">
            <v>355510075000000-0775+10000</v>
          </cell>
          <cell r="B7414" t="str">
            <v>P27</v>
          </cell>
          <cell r="C7414">
            <v>203654959</v>
          </cell>
          <cell r="D7414">
            <v>0</v>
          </cell>
          <cell r="H7414">
            <v>0</v>
          </cell>
          <cell r="I7414">
            <v>2</v>
          </cell>
        </row>
        <row r="7415">
          <cell r="A7415" t="str">
            <v>355510075000000-0775+12500</v>
          </cell>
          <cell r="B7415" t="str">
            <v>P27</v>
          </cell>
          <cell r="C7415">
            <v>203654967</v>
          </cell>
          <cell r="D7415">
            <v>0</v>
          </cell>
          <cell r="H7415">
            <v>0</v>
          </cell>
          <cell r="I7415">
            <v>2</v>
          </cell>
        </row>
        <row r="7416">
          <cell r="A7416" t="str">
            <v>355510075000000-0775+15000</v>
          </cell>
          <cell r="B7416" t="str">
            <v>P27</v>
          </cell>
          <cell r="C7416">
            <v>203654975</v>
          </cell>
          <cell r="D7416">
            <v>0</v>
          </cell>
          <cell r="H7416">
            <v>0</v>
          </cell>
          <cell r="I7416">
            <v>2</v>
          </cell>
        </row>
        <row r="7417">
          <cell r="A7417" t="str">
            <v>355510075000000-0800+00000</v>
          </cell>
          <cell r="B7417" t="str">
            <v>P27</v>
          </cell>
          <cell r="C7417">
            <v>203654835</v>
          </cell>
          <cell r="D7417">
            <v>0</v>
          </cell>
          <cell r="H7417">
            <v>0</v>
          </cell>
          <cell r="I7417">
            <v>2</v>
          </cell>
        </row>
        <row r="7418">
          <cell r="A7418" t="str">
            <v>355510075000000-0800+02500</v>
          </cell>
          <cell r="B7418" t="str">
            <v>P27</v>
          </cell>
          <cell r="C7418">
            <v>203654843</v>
          </cell>
          <cell r="D7418">
            <v>0</v>
          </cell>
          <cell r="H7418">
            <v>0</v>
          </cell>
          <cell r="I7418">
            <v>2</v>
          </cell>
        </row>
        <row r="7419">
          <cell r="A7419" t="str">
            <v>355510075000000-0800+05000</v>
          </cell>
          <cell r="B7419" t="str">
            <v>P27</v>
          </cell>
          <cell r="C7419">
            <v>203654850</v>
          </cell>
          <cell r="D7419">
            <v>0</v>
          </cell>
          <cell r="H7419">
            <v>0</v>
          </cell>
          <cell r="I7419">
            <v>2</v>
          </cell>
        </row>
        <row r="7420">
          <cell r="A7420" t="str">
            <v>355510075000000-0800+07500</v>
          </cell>
          <cell r="B7420" t="str">
            <v>P27</v>
          </cell>
          <cell r="C7420">
            <v>203654868</v>
          </cell>
          <cell r="D7420">
            <v>0</v>
          </cell>
          <cell r="H7420">
            <v>0</v>
          </cell>
          <cell r="I7420">
            <v>2</v>
          </cell>
        </row>
        <row r="7421">
          <cell r="A7421" t="str">
            <v>355510075000000-0800+10000</v>
          </cell>
          <cell r="B7421" t="str">
            <v>P27</v>
          </cell>
          <cell r="C7421">
            <v>203654876</v>
          </cell>
          <cell r="D7421">
            <v>0</v>
          </cell>
          <cell r="H7421">
            <v>0</v>
          </cell>
          <cell r="I7421">
            <v>2</v>
          </cell>
        </row>
        <row r="7422">
          <cell r="A7422" t="str">
            <v>355510075000000-0800+12500</v>
          </cell>
          <cell r="B7422" t="str">
            <v>P27</v>
          </cell>
          <cell r="C7422">
            <v>203654884</v>
          </cell>
          <cell r="D7422">
            <v>0</v>
          </cell>
          <cell r="H7422">
            <v>0</v>
          </cell>
          <cell r="I7422">
            <v>2</v>
          </cell>
        </row>
        <row r="7423">
          <cell r="A7423" t="str">
            <v>355510075000000-0800+15000</v>
          </cell>
          <cell r="B7423" t="str">
            <v>P27</v>
          </cell>
          <cell r="C7423">
            <v>203654892</v>
          </cell>
          <cell r="D7423">
            <v>0</v>
          </cell>
          <cell r="H7423">
            <v>0</v>
          </cell>
          <cell r="I7423">
            <v>2</v>
          </cell>
        </row>
        <row r="7424">
          <cell r="A7424" t="str">
            <v>355510075000000-0800+17500</v>
          </cell>
          <cell r="B7424" t="str">
            <v>P27</v>
          </cell>
          <cell r="C7424">
            <v>203654900</v>
          </cell>
          <cell r="D7424">
            <v>0</v>
          </cell>
          <cell r="H7424">
            <v>0</v>
          </cell>
          <cell r="I7424">
            <v>2</v>
          </cell>
        </row>
        <row r="7425">
          <cell r="A7425" t="str">
            <v>3561100650237EF+0025+20000</v>
          </cell>
          <cell r="B7425" t="str">
            <v>X28</v>
          </cell>
          <cell r="C7425">
            <v>207558545</v>
          </cell>
          <cell r="D7425">
            <v>8</v>
          </cell>
          <cell r="E7425">
            <v>8</v>
          </cell>
          <cell r="H7425">
            <v>0</v>
          </cell>
          <cell r="I7425">
            <v>1</v>
          </cell>
        </row>
        <row r="7426">
          <cell r="A7426" t="str">
            <v>3561100650237EF+0050+17500</v>
          </cell>
          <cell r="B7426" t="str">
            <v>X28</v>
          </cell>
          <cell r="C7426">
            <v>207558537</v>
          </cell>
          <cell r="D7426">
            <v>2</v>
          </cell>
          <cell r="E7426">
            <v>2</v>
          </cell>
          <cell r="H7426">
            <v>0</v>
          </cell>
          <cell r="I7426">
            <v>1</v>
          </cell>
        </row>
        <row r="7427">
          <cell r="A7427" t="str">
            <v>3561100650237EF+0050+20000</v>
          </cell>
          <cell r="B7427" t="str">
            <v>X28</v>
          </cell>
          <cell r="C7427">
            <v>207558412</v>
          </cell>
          <cell r="D7427">
            <v>12</v>
          </cell>
          <cell r="E7427">
            <v>12</v>
          </cell>
          <cell r="H7427">
            <v>0</v>
          </cell>
          <cell r="I7427">
            <v>1</v>
          </cell>
        </row>
        <row r="7428">
          <cell r="A7428" t="str">
            <v>3561100650237EF+0075+15000</v>
          </cell>
          <cell r="B7428" t="str">
            <v>X28</v>
          </cell>
          <cell r="C7428">
            <v>207558529</v>
          </cell>
          <cell r="D7428">
            <v>2</v>
          </cell>
          <cell r="E7428">
            <v>2</v>
          </cell>
          <cell r="H7428">
            <v>0</v>
          </cell>
          <cell r="I7428">
            <v>1</v>
          </cell>
        </row>
        <row r="7429">
          <cell r="A7429" t="str">
            <v>3561100650237EF+0075+17500</v>
          </cell>
          <cell r="B7429" t="str">
            <v>X28</v>
          </cell>
          <cell r="C7429">
            <v>207558404</v>
          </cell>
          <cell r="D7429">
            <v>10</v>
          </cell>
          <cell r="E7429">
            <v>10</v>
          </cell>
          <cell r="H7429">
            <v>0</v>
          </cell>
          <cell r="I7429">
            <v>1</v>
          </cell>
        </row>
        <row r="7430">
          <cell r="A7430" t="str">
            <v>3561100650237EF+0075+20000</v>
          </cell>
          <cell r="B7430" t="str">
            <v>X28</v>
          </cell>
          <cell r="C7430">
            <v>207558289</v>
          </cell>
          <cell r="D7430">
            <v>5</v>
          </cell>
          <cell r="E7430">
            <v>5</v>
          </cell>
          <cell r="H7430">
            <v>0</v>
          </cell>
          <cell r="I7430">
            <v>1</v>
          </cell>
        </row>
        <row r="7431">
          <cell r="A7431" t="str">
            <v>3561100650237EF+0100+12500</v>
          </cell>
          <cell r="B7431" t="str">
            <v>X28</v>
          </cell>
          <cell r="C7431">
            <v>207558511</v>
          </cell>
          <cell r="D7431">
            <v>27</v>
          </cell>
          <cell r="E7431">
            <v>27</v>
          </cell>
          <cell r="H7431">
            <v>0</v>
          </cell>
          <cell r="I7431">
            <v>1</v>
          </cell>
        </row>
        <row r="7432">
          <cell r="A7432" t="str">
            <v>3561100650237EF+0100+15000</v>
          </cell>
          <cell r="B7432" t="str">
            <v>X28</v>
          </cell>
          <cell r="C7432">
            <v>207558396</v>
          </cell>
          <cell r="D7432">
            <v>25</v>
          </cell>
          <cell r="E7432">
            <v>25</v>
          </cell>
          <cell r="H7432">
            <v>0</v>
          </cell>
          <cell r="I7432">
            <v>1</v>
          </cell>
        </row>
        <row r="7433">
          <cell r="A7433" t="str">
            <v>3561100650237EF+0100+17500</v>
          </cell>
          <cell r="B7433" t="str">
            <v>X28</v>
          </cell>
          <cell r="C7433">
            <v>207558271</v>
          </cell>
          <cell r="D7433">
            <v>16</v>
          </cell>
          <cell r="E7433">
            <v>16</v>
          </cell>
          <cell r="H7433">
            <v>0</v>
          </cell>
          <cell r="I7433">
            <v>1</v>
          </cell>
        </row>
        <row r="7434">
          <cell r="A7434" t="str">
            <v>3561100650237EF+0100+20000</v>
          </cell>
          <cell r="B7434" t="str">
            <v>X28</v>
          </cell>
          <cell r="C7434">
            <v>207558156</v>
          </cell>
          <cell r="D7434">
            <v>2</v>
          </cell>
          <cell r="E7434">
            <v>2</v>
          </cell>
          <cell r="H7434">
            <v>0</v>
          </cell>
          <cell r="I7434">
            <v>1</v>
          </cell>
        </row>
        <row r="7435">
          <cell r="A7435" t="str">
            <v>3561100650237EF+0125+10000</v>
          </cell>
          <cell r="B7435" t="str">
            <v>X28</v>
          </cell>
          <cell r="C7435">
            <v>207558503</v>
          </cell>
          <cell r="D7435">
            <v>4</v>
          </cell>
          <cell r="E7435">
            <v>4</v>
          </cell>
          <cell r="H7435">
            <v>0</v>
          </cell>
          <cell r="I7435">
            <v>1</v>
          </cell>
        </row>
        <row r="7436">
          <cell r="A7436" t="str">
            <v>3561100650237EF+0125+12500</v>
          </cell>
          <cell r="B7436" t="str">
            <v>X28</v>
          </cell>
          <cell r="C7436">
            <v>207558388</v>
          </cell>
          <cell r="D7436">
            <v>1</v>
          </cell>
          <cell r="E7436">
            <v>1</v>
          </cell>
          <cell r="H7436">
            <v>0</v>
          </cell>
          <cell r="I7436">
            <v>1</v>
          </cell>
        </row>
        <row r="7437">
          <cell r="A7437" t="str">
            <v>3561100650237EF+0125+15000</v>
          </cell>
          <cell r="B7437" t="str">
            <v>X28</v>
          </cell>
          <cell r="C7437">
            <v>207558263</v>
          </cell>
          <cell r="D7437">
            <v>2</v>
          </cell>
          <cell r="E7437">
            <v>2</v>
          </cell>
          <cell r="H7437">
            <v>0</v>
          </cell>
          <cell r="I7437">
            <v>1</v>
          </cell>
        </row>
        <row r="7438">
          <cell r="A7438" t="str">
            <v>3561100650237EF+0125+17500</v>
          </cell>
          <cell r="B7438" t="str">
            <v>X28</v>
          </cell>
          <cell r="C7438">
            <v>207558149</v>
          </cell>
          <cell r="D7438">
            <v>8</v>
          </cell>
          <cell r="E7438">
            <v>8</v>
          </cell>
          <cell r="H7438">
            <v>0</v>
          </cell>
          <cell r="I7438">
            <v>1</v>
          </cell>
        </row>
        <row r="7439">
          <cell r="A7439" t="str">
            <v>3561100650237EF+0125+20000</v>
          </cell>
          <cell r="B7439" t="str">
            <v>X28</v>
          </cell>
          <cell r="C7439">
            <v>207558024</v>
          </cell>
          <cell r="D7439">
            <v>6</v>
          </cell>
          <cell r="E7439">
            <v>6</v>
          </cell>
          <cell r="H7439">
            <v>0</v>
          </cell>
          <cell r="I7439">
            <v>1</v>
          </cell>
        </row>
        <row r="7440">
          <cell r="A7440" t="str">
            <v>3561100650237EF+0150+07500</v>
          </cell>
          <cell r="B7440" t="str">
            <v>X28</v>
          </cell>
          <cell r="C7440">
            <v>207558495</v>
          </cell>
          <cell r="D7440">
            <v>4</v>
          </cell>
          <cell r="E7440">
            <v>4</v>
          </cell>
          <cell r="H7440">
            <v>0</v>
          </cell>
          <cell r="I7440">
            <v>1</v>
          </cell>
        </row>
        <row r="7441">
          <cell r="A7441" t="str">
            <v>3561100650237EF+0150+10000</v>
          </cell>
          <cell r="B7441" t="str">
            <v>X28</v>
          </cell>
          <cell r="C7441">
            <v>207558370</v>
          </cell>
          <cell r="D7441">
            <v>1</v>
          </cell>
          <cell r="E7441">
            <v>1</v>
          </cell>
          <cell r="H7441">
            <v>0</v>
          </cell>
          <cell r="I7441">
            <v>1</v>
          </cell>
        </row>
        <row r="7442">
          <cell r="A7442" t="str">
            <v>3561100650237EF+0150+12500</v>
          </cell>
          <cell r="B7442" t="str">
            <v>X28</v>
          </cell>
          <cell r="C7442">
            <v>207558255</v>
          </cell>
          <cell r="D7442">
            <v>9</v>
          </cell>
          <cell r="E7442">
            <v>9</v>
          </cell>
          <cell r="H7442">
            <v>0</v>
          </cell>
          <cell r="I7442">
            <v>1</v>
          </cell>
        </row>
        <row r="7443">
          <cell r="A7443" t="str">
            <v>3561100650237EF+0150+15000</v>
          </cell>
          <cell r="B7443" t="str">
            <v>X28</v>
          </cell>
          <cell r="C7443">
            <v>207558131</v>
          </cell>
          <cell r="D7443">
            <v>3</v>
          </cell>
          <cell r="E7443">
            <v>3</v>
          </cell>
          <cell r="H7443">
            <v>0</v>
          </cell>
          <cell r="I7443">
            <v>1</v>
          </cell>
        </row>
        <row r="7444">
          <cell r="A7444" t="str">
            <v>3561100650237EF+0150+17500</v>
          </cell>
          <cell r="B7444" t="str">
            <v>X28</v>
          </cell>
          <cell r="C7444">
            <v>207558016</v>
          </cell>
          <cell r="D7444">
            <v>5</v>
          </cell>
          <cell r="E7444">
            <v>5</v>
          </cell>
          <cell r="H7444">
            <v>0</v>
          </cell>
          <cell r="I7444">
            <v>1</v>
          </cell>
        </row>
        <row r="7445">
          <cell r="A7445" t="str">
            <v>3561100650237EF+0150+20000</v>
          </cell>
          <cell r="B7445" t="str">
            <v>X28</v>
          </cell>
          <cell r="C7445">
            <v>207557893</v>
          </cell>
          <cell r="D7445">
            <v>4</v>
          </cell>
          <cell r="E7445">
            <v>4</v>
          </cell>
          <cell r="H7445">
            <v>0</v>
          </cell>
          <cell r="I7445">
            <v>1</v>
          </cell>
        </row>
        <row r="7446">
          <cell r="A7446" t="str">
            <v>3561100650237EF+0175+05000</v>
          </cell>
          <cell r="B7446" t="str">
            <v>X28</v>
          </cell>
          <cell r="C7446">
            <v>207558487</v>
          </cell>
          <cell r="D7446">
            <v>2</v>
          </cell>
          <cell r="E7446">
            <v>2</v>
          </cell>
          <cell r="H7446">
            <v>0</v>
          </cell>
          <cell r="I7446">
            <v>1</v>
          </cell>
        </row>
        <row r="7447">
          <cell r="A7447" t="str">
            <v>3561100650237EF+0175+07500</v>
          </cell>
          <cell r="B7447" t="str">
            <v>X28</v>
          </cell>
          <cell r="C7447">
            <v>207558362</v>
          </cell>
          <cell r="D7447">
            <v>7</v>
          </cell>
          <cell r="E7447">
            <v>8</v>
          </cell>
          <cell r="H7447">
            <v>1</v>
          </cell>
          <cell r="I7447">
            <v>1</v>
          </cell>
        </row>
        <row r="7448">
          <cell r="A7448" t="str">
            <v>3561100650237EF+0175+10000</v>
          </cell>
          <cell r="B7448" t="str">
            <v>X28</v>
          </cell>
          <cell r="C7448">
            <v>207558248</v>
          </cell>
          <cell r="D7448">
            <v>5</v>
          </cell>
          <cell r="E7448">
            <v>5</v>
          </cell>
          <cell r="H7448">
            <v>0</v>
          </cell>
          <cell r="I7448">
            <v>1</v>
          </cell>
        </row>
        <row r="7449">
          <cell r="A7449" t="str">
            <v>3561100650237EF+0175+12500</v>
          </cell>
          <cell r="B7449" t="str">
            <v>X28</v>
          </cell>
          <cell r="C7449">
            <v>207558123</v>
          </cell>
          <cell r="D7449">
            <v>2</v>
          </cell>
          <cell r="E7449">
            <v>2</v>
          </cell>
          <cell r="H7449">
            <v>0</v>
          </cell>
          <cell r="I7449">
            <v>1</v>
          </cell>
        </row>
        <row r="7450">
          <cell r="A7450" t="str">
            <v>3561100650237EF+0175+15000</v>
          </cell>
          <cell r="B7450" t="str">
            <v>X28</v>
          </cell>
          <cell r="C7450">
            <v>207558008</v>
          </cell>
          <cell r="D7450">
            <v>3</v>
          </cell>
          <cell r="E7450">
            <v>3</v>
          </cell>
          <cell r="H7450">
            <v>0</v>
          </cell>
          <cell r="I7450">
            <v>1</v>
          </cell>
        </row>
        <row r="7451">
          <cell r="A7451" t="str">
            <v>3561100650237EF+0175+17500</v>
          </cell>
          <cell r="B7451" t="str">
            <v>X28</v>
          </cell>
          <cell r="C7451">
            <v>207557885</v>
          </cell>
          <cell r="D7451">
            <v>3</v>
          </cell>
          <cell r="E7451">
            <v>3</v>
          </cell>
          <cell r="H7451">
            <v>0</v>
          </cell>
          <cell r="I7451">
            <v>1</v>
          </cell>
        </row>
        <row r="7452">
          <cell r="A7452" t="str">
            <v>3561100650237EF+0175+20000</v>
          </cell>
          <cell r="B7452" t="str">
            <v>X28</v>
          </cell>
          <cell r="C7452">
            <v>207557760</v>
          </cell>
          <cell r="D7452">
            <v>2</v>
          </cell>
          <cell r="E7452">
            <v>2</v>
          </cell>
          <cell r="H7452">
            <v>0</v>
          </cell>
          <cell r="I7452">
            <v>1</v>
          </cell>
        </row>
        <row r="7453">
          <cell r="A7453" t="str">
            <v>3561100650237EF+0200+02500</v>
          </cell>
          <cell r="B7453" t="str">
            <v>X28</v>
          </cell>
          <cell r="C7453">
            <v>207558479</v>
          </cell>
          <cell r="D7453">
            <v>4</v>
          </cell>
          <cell r="E7453">
            <v>4</v>
          </cell>
          <cell r="H7453">
            <v>0</v>
          </cell>
          <cell r="I7453">
            <v>1</v>
          </cell>
        </row>
        <row r="7454">
          <cell r="A7454" t="str">
            <v>3561100650237EF+0200+05000</v>
          </cell>
          <cell r="B7454" t="str">
            <v>X28</v>
          </cell>
          <cell r="C7454">
            <v>207558354</v>
          </cell>
          <cell r="D7454">
            <v>8</v>
          </cell>
          <cell r="E7454">
            <v>8</v>
          </cell>
          <cell r="H7454">
            <v>0</v>
          </cell>
          <cell r="I7454">
            <v>1</v>
          </cell>
        </row>
        <row r="7455">
          <cell r="A7455" t="str">
            <v>3561100650237EF+0200+07500</v>
          </cell>
          <cell r="B7455" t="str">
            <v>X28</v>
          </cell>
          <cell r="C7455">
            <v>207558230</v>
          </cell>
          <cell r="D7455">
            <v>5</v>
          </cell>
          <cell r="E7455">
            <v>5</v>
          </cell>
          <cell r="H7455">
            <v>0</v>
          </cell>
          <cell r="I7455">
            <v>1</v>
          </cell>
        </row>
        <row r="7456">
          <cell r="A7456" t="str">
            <v>3561100650237EF+0200+10000</v>
          </cell>
          <cell r="B7456" t="str">
            <v>X28</v>
          </cell>
          <cell r="C7456">
            <v>207558115</v>
          </cell>
          <cell r="D7456">
            <v>1</v>
          </cell>
          <cell r="E7456">
            <v>1</v>
          </cell>
          <cell r="H7456">
            <v>0</v>
          </cell>
          <cell r="I7456">
            <v>1</v>
          </cell>
        </row>
        <row r="7457">
          <cell r="A7457" t="str">
            <v>3561100650237EF+0200+12500</v>
          </cell>
          <cell r="B7457" t="str">
            <v>X28</v>
          </cell>
          <cell r="C7457">
            <v>207557992</v>
          </cell>
          <cell r="D7457">
            <v>3</v>
          </cell>
          <cell r="E7457">
            <v>3</v>
          </cell>
          <cell r="H7457">
            <v>0</v>
          </cell>
          <cell r="I7457">
            <v>1</v>
          </cell>
        </row>
        <row r="7458">
          <cell r="A7458" t="str">
            <v>3561100650237EF+0200+15000</v>
          </cell>
          <cell r="B7458" t="str">
            <v>X28</v>
          </cell>
          <cell r="C7458">
            <v>207557877</v>
          </cell>
          <cell r="D7458">
            <v>1</v>
          </cell>
          <cell r="E7458">
            <v>1</v>
          </cell>
          <cell r="H7458">
            <v>0</v>
          </cell>
          <cell r="I7458">
            <v>1</v>
          </cell>
        </row>
        <row r="7459">
          <cell r="A7459" t="str">
            <v>3561100650237EF+0200+17500</v>
          </cell>
          <cell r="B7459" t="str">
            <v>X28</v>
          </cell>
          <cell r="C7459">
            <v>207557752</v>
          </cell>
          <cell r="D7459">
            <v>3</v>
          </cell>
          <cell r="E7459">
            <v>3</v>
          </cell>
          <cell r="H7459">
            <v>0</v>
          </cell>
          <cell r="I7459">
            <v>1</v>
          </cell>
        </row>
        <row r="7460">
          <cell r="A7460" t="str">
            <v>3561100650237EF+0200+20000</v>
          </cell>
          <cell r="B7460" t="str">
            <v>X28</v>
          </cell>
          <cell r="C7460">
            <v>207557638</v>
          </cell>
          <cell r="D7460">
            <v>11</v>
          </cell>
          <cell r="E7460">
            <v>11</v>
          </cell>
          <cell r="H7460">
            <v>0</v>
          </cell>
          <cell r="I7460">
            <v>1</v>
          </cell>
        </row>
        <row r="7461">
          <cell r="A7461" t="str">
            <v>3561100650237EF+0225+00000</v>
          </cell>
          <cell r="B7461" t="str">
            <v>X28</v>
          </cell>
          <cell r="C7461">
            <v>207558461</v>
          </cell>
          <cell r="D7461">
            <v>7</v>
          </cell>
          <cell r="E7461">
            <v>7</v>
          </cell>
          <cell r="H7461">
            <v>0</v>
          </cell>
          <cell r="I7461">
            <v>1</v>
          </cell>
        </row>
        <row r="7462">
          <cell r="A7462" t="str">
            <v>3561100650237EF+0225+02500</v>
          </cell>
          <cell r="B7462" t="str">
            <v>X28</v>
          </cell>
          <cell r="C7462">
            <v>207558347</v>
          </cell>
          <cell r="D7462">
            <v>7</v>
          </cell>
          <cell r="E7462">
            <v>7</v>
          </cell>
          <cell r="H7462">
            <v>0</v>
          </cell>
          <cell r="I7462">
            <v>1</v>
          </cell>
        </row>
        <row r="7463">
          <cell r="A7463" t="str">
            <v>3561100650237EF+0225+05000</v>
          </cell>
          <cell r="B7463" t="str">
            <v>X28</v>
          </cell>
          <cell r="C7463">
            <v>207558222</v>
          </cell>
          <cell r="D7463">
            <v>8</v>
          </cell>
          <cell r="E7463">
            <v>8</v>
          </cell>
          <cell r="H7463">
            <v>0</v>
          </cell>
          <cell r="I7463">
            <v>1</v>
          </cell>
        </row>
        <row r="7464">
          <cell r="A7464" t="str">
            <v>3561100650237EF+0225+07500</v>
          </cell>
          <cell r="B7464" t="str">
            <v>X28</v>
          </cell>
          <cell r="C7464">
            <v>207558107</v>
          </cell>
          <cell r="D7464">
            <v>7</v>
          </cell>
          <cell r="E7464">
            <v>7</v>
          </cell>
          <cell r="H7464">
            <v>0</v>
          </cell>
          <cell r="I7464">
            <v>1</v>
          </cell>
        </row>
        <row r="7465">
          <cell r="A7465" t="str">
            <v>3561100650237EF+0225+10000</v>
          </cell>
          <cell r="B7465" t="str">
            <v>X28</v>
          </cell>
          <cell r="C7465">
            <v>207557984</v>
          </cell>
          <cell r="D7465">
            <v>7</v>
          </cell>
          <cell r="E7465">
            <v>7</v>
          </cell>
          <cell r="H7465">
            <v>0</v>
          </cell>
          <cell r="I7465">
            <v>1</v>
          </cell>
        </row>
        <row r="7466">
          <cell r="A7466" t="str">
            <v>3561100650237EF+0225+12500</v>
          </cell>
          <cell r="B7466" t="str">
            <v>X28</v>
          </cell>
          <cell r="C7466">
            <v>207557869</v>
          </cell>
          <cell r="D7466">
            <v>4</v>
          </cell>
          <cell r="E7466">
            <v>4</v>
          </cell>
          <cell r="H7466">
            <v>0</v>
          </cell>
          <cell r="I7466">
            <v>1</v>
          </cell>
        </row>
        <row r="7467">
          <cell r="A7467" t="str">
            <v>3561100650237EF+0225+15000</v>
          </cell>
          <cell r="B7467" t="str">
            <v>X28</v>
          </cell>
          <cell r="C7467">
            <v>207557745</v>
          </cell>
          <cell r="D7467">
            <v>11</v>
          </cell>
          <cell r="E7467">
            <v>11</v>
          </cell>
          <cell r="H7467">
            <v>0</v>
          </cell>
          <cell r="I7467">
            <v>1</v>
          </cell>
        </row>
        <row r="7468">
          <cell r="A7468" t="str">
            <v>3561100650237EF+0225+17500</v>
          </cell>
          <cell r="B7468" t="str">
            <v>X28</v>
          </cell>
          <cell r="C7468">
            <v>207557620</v>
          </cell>
          <cell r="D7468">
            <v>7</v>
          </cell>
          <cell r="E7468">
            <v>7</v>
          </cell>
          <cell r="H7468">
            <v>0</v>
          </cell>
          <cell r="I7468">
            <v>1</v>
          </cell>
        </row>
        <row r="7469">
          <cell r="A7469" t="str">
            <v>3561100650237EF+0225+20000</v>
          </cell>
          <cell r="B7469" t="str">
            <v>X28</v>
          </cell>
          <cell r="C7469">
            <v>207557505</v>
          </cell>
          <cell r="D7469">
            <v>5</v>
          </cell>
          <cell r="E7469">
            <v>5</v>
          </cell>
          <cell r="H7469">
            <v>0</v>
          </cell>
          <cell r="I7469">
            <v>1</v>
          </cell>
        </row>
        <row r="7470">
          <cell r="A7470" t="str">
            <v>3561100650237EF+0250+00000</v>
          </cell>
          <cell r="B7470" t="str">
            <v>X28</v>
          </cell>
          <cell r="C7470">
            <v>207558339</v>
          </cell>
          <cell r="D7470">
            <v>7</v>
          </cell>
          <cell r="E7470">
            <v>7</v>
          </cell>
          <cell r="H7470">
            <v>0</v>
          </cell>
          <cell r="I7470">
            <v>1</v>
          </cell>
        </row>
        <row r="7471">
          <cell r="A7471" t="str">
            <v>3561100650237EF+0250+02500</v>
          </cell>
          <cell r="B7471" t="str">
            <v>X28</v>
          </cell>
          <cell r="C7471">
            <v>207558214</v>
          </cell>
          <cell r="D7471">
            <v>11</v>
          </cell>
          <cell r="E7471">
            <v>11</v>
          </cell>
          <cell r="H7471">
            <v>0</v>
          </cell>
          <cell r="I7471">
            <v>1</v>
          </cell>
        </row>
        <row r="7472">
          <cell r="A7472" t="str">
            <v>3561100650237EF+0250+05000</v>
          </cell>
          <cell r="B7472" t="str">
            <v>X28</v>
          </cell>
          <cell r="C7472">
            <v>207558099</v>
          </cell>
          <cell r="D7472" t="str">
            <v>3.17</v>
          </cell>
          <cell r="E7472">
            <v>20</v>
          </cell>
          <cell r="H7472">
            <v>1</v>
          </cell>
          <cell r="I7472">
            <v>6</v>
          </cell>
        </row>
        <row r="7473">
          <cell r="A7473" t="str">
            <v>3561100650237EF+0250+07500</v>
          </cell>
          <cell r="B7473" t="str">
            <v>X28</v>
          </cell>
          <cell r="C7473">
            <v>207557976</v>
          </cell>
          <cell r="D7473">
            <v>8</v>
          </cell>
          <cell r="E7473">
            <v>8</v>
          </cell>
          <cell r="H7473">
            <v>0</v>
          </cell>
          <cell r="I7473">
            <v>1</v>
          </cell>
        </row>
        <row r="7474">
          <cell r="A7474" t="str">
            <v>3561100650237EF+0250+10000</v>
          </cell>
          <cell r="B7474" t="str">
            <v>X28</v>
          </cell>
          <cell r="C7474">
            <v>207557851</v>
          </cell>
          <cell r="D7474">
            <v>15</v>
          </cell>
          <cell r="E7474">
            <v>16</v>
          </cell>
          <cell r="H7474">
            <v>1</v>
          </cell>
          <cell r="I7474">
            <v>1</v>
          </cell>
        </row>
        <row r="7475">
          <cell r="A7475" t="str">
            <v>3561100650237EF+0250+12500</v>
          </cell>
          <cell r="B7475" t="str">
            <v>X28</v>
          </cell>
          <cell r="C7475">
            <v>207557737</v>
          </cell>
          <cell r="D7475">
            <v>8</v>
          </cell>
          <cell r="E7475">
            <v>8</v>
          </cell>
          <cell r="H7475">
            <v>0</v>
          </cell>
          <cell r="I7475">
            <v>1</v>
          </cell>
        </row>
        <row r="7476">
          <cell r="A7476" t="str">
            <v>3561100650237EF+0250+15000</v>
          </cell>
          <cell r="B7476" t="str">
            <v>X28</v>
          </cell>
          <cell r="C7476">
            <v>207557612</v>
          </cell>
          <cell r="D7476">
            <v>3</v>
          </cell>
          <cell r="E7476">
            <v>3</v>
          </cell>
          <cell r="H7476">
            <v>0</v>
          </cell>
          <cell r="I7476">
            <v>1</v>
          </cell>
        </row>
        <row r="7477">
          <cell r="A7477" t="str">
            <v>3561100650237EF+0250+17500</v>
          </cell>
          <cell r="B7477" t="str">
            <v>X28</v>
          </cell>
          <cell r="C7477">
            <v>207557497</v>
          </cell>
          <cell r="D7477">
            <v>6</v>
          </cell>
          <cell r="E7477">
            <v>6</v>
          </cell>
          <cell r="H7477">
            <v>0</v>
          </cell>
          <cell r="I7477">
            <v>1</v>
          </cell>
        </row>
        <row r="7478">
          <cell r="A7478" t="str">
            <v>3561100650237EF+0250+20000</v>
          </cell>
          <cell r="B7478" t="str">
            <v>X28</v>
          </cell>
          <cell r="C7478">
            <v>207557372</v>
          </cell>
          <cell r="D7478">
            <v>8</v>
          </cell>
          <cell r="E7478">
            <v>8</v>
          </cell>
          <cell r="H7478">
            <v>0</v>
          </cell>
          <cell r="I7478">
            <v>1</v>
          </cell>
        </row>
        <row r="7479">
          <cell r="A7479" t="str">
            <v>3561100650237EF+0275+00000</v>
          </cell>
          <cell r="B7479" t="str">
            <v>X28</v>
          </cell>
          <cell r="C7479">
            <v>207558206</v>
          </cell>
          <cell r="D7479">
            <v>13</v>
          </cell>
          <cell r="E7479">
            <v>13</v>
          </cell>
          <cell r="H7479">
            <v>0</v>
          </cell>
          <cell r="I7479">
            <v>1</v>
          </cell>
        </row>
        <row r="7480">
          <cell r="A7480" t="str">
            <v>3561100650237EF+0275+02500</v>
          </cell>
          <cell r="B7480" t="str">
            <v>X28</v>
          </cell>
          <cell r="C7480">
            <v>207558081</v>
          </cell>
          <cell r="D7480">
            <v>5</v>
          </cell>
          <cell r="E7480">
            <v>5</v>
          </cell>
          <cell r="H7480">
            <v>0</v>
          </cell>
          <cell r="I7480">
            <v>1</v>
          </cell>
        </row>
        <row r="7481">
          <cell r="A7481" t="str">
            <v>3561100650237EF+0275+05000</v>
          </cell>
          <cell r="B7481" t="str">
            <v>X28</v>
          </cell>
          <cell r="C7481">
            <v>207557968</v>
          </cell>
          <cell r="D7481">
            <v>7</v>
          </cell>
          <cell r="E7481">
            <v>15</v>
          </cell>
          <cell r="H7481">
            <v>1</v>
          </cell>
          <cell r="I7481">
            <v>2</v>
          </cell>
        </row>
        <row r="7482">
          <cell r="A7482" t="str">
            <v>3561100650237EF+0275+07500</v>
          </cell>
          <cell r="B7482" t="str">
            <v>X28</v>
          </cell>
          <cell r="C7482">
            <v>207557844</v>
          </cell>
          <cell r="D7482">
            <v>6</v>
          </cell>
          <cell r="E7482">
            <v>6</v>
          </cell>
          <cell r="H7482">
            <v>0</v>
          </cell>
          <cell r="I7482">
            <v>1</v>
          </cell>
        </row>
        <row r="7483">
          <cell r="A7483" t="str">
            <v>3561100650237EF+0275+10000</v>
          </cell>
          <cell r="B7483" t="str">
            <v>X28</v>
          </cell>
          <cell r="C7483">
            <v>207557729</v>
          </cell>
          <cell r="D7483">
            <v>8</v>
          </cell>
          <cell r="E7483">
            <v>8</v>
          </cell>
          <cell r="H7483">
            <v>0</v>
          </cell>
          <cell r="I7483">
            <v>1</v>
          </cell>
        </row>
        <row r="7484">
          <cell r="A7484" t="str">
            <v>3561100650237EF+0275+12500</v>
          </cell>
          <cell r="B7484" t="str">
            <v>X28</v>
          </cell>
          <cell r="C7484">
            <v>207557604</v>
          </cell>
          <cell r="D7484">
            <v>6</v>
          </cell>
          <cell r="E7484">
            <v>6</v>
          </cell>
          <cell r="H7484">
            <v>0</v>
          </cell>
          <cell r="I7484">
            <v>1</v>
          </cell>
        </row>
        <row r="7485">
          <cell r="A7485" t="str">
            <v>3561100650237EF+0275+15000</v>
          </cell>
          <cell r="B7485" t="str">
            <v>X28</v>
          </cell>
          <cell r="C7485">
            <v>207557489</v>
          </cell>
          <cell r="D7485">
            <v>4</v>
          </cell>
          <cell r="E7485">
            <v>4</v>
          </cell>
          <cell r="H7485">
            <v>0</v>
          </cell>
          <cell r="I7485">
            <v>1</v>
          </cell>
        </row>
        <row r="7486">
          <cell r="A7486" t="str">
            <v>3561100650237EF+0275+17500</v>
          </cell>
          <cell r="B7486" t="str">
            <v>X28</v>
          </cell>
          <cell r="C7486">
            <v>207557364</v>
          </cell>
          <cell r="D7486">
            <v>5</v>
          </cell>
          <cell r="E7486">
            <v>5</v>
          </cell>
          <cell r="H7486">
            <v>0</v>
          </cell>
          <cell r="I7486">
            <v>1</v>
          </cell>
        </row>
        <row r="7487">
          <cell r="A7487" t="str">
            <v>3561100650237EF+0275+20000</v>
          </cell>
          <cell r="B7487" t="str">
            <v>X28</v>
          </cell>
          <cell r="C7487">
            <v>207557240</v>
          </cell>
          <cell r="D7487">
            <v>3</v>
          </cell>
          <cell r="E7487">
            <v>3</v>
          </cell>
          <cell r="H7487">
            <v>0</v>
          </cell>
          <cell r="I7487">
            <v>1</v>
          </cell>
        </row>
        <row r="7488">
          <cell r="A7488" t="str">
            <v>3561100650237EF+0300+00000</v>
          </cell>
          <cell r="B7488" t="str">
            <v>X28</v>
          </cell>
          <cell r="C7488">
            <v>207558073</v>
          </cell>
          <cell r="D7488">
            <v>7</v>
          </cell>
          <cell r="E7488">
            <v>7</v>
          </cell>
          <cell r="H7488">
            <v>0</v>
          </cell>
          <cell r="I7488">
            <v>1</v>
          </cell>
        </row>
        <row r="7489">
          <cell r="A7489" t="str">
            <v>3561100650237EF+0300+02500</v>
          </cell>
          <cell r="B7489" t="str">
            <v>X28</v>
          </cell>
          <cell r="C7489">
            <v>207557950</v>
          </cell>
          <cell r="D7489">
            <v>4</v>
          </cell>
          <cell r="E7489">
            <v>5</v>
          </cell>
          <cell r="H7489">
            <v>1</v>
          </cell>
          <cell r="I7489">
            <v>1</v>
          </cell>
        </row>
        <row r="7490">
          <cell r="A7490" t="str">
            <v>3561100650237EF+0300+05000</v>
          </cell>
          <cell r="B7490" t="str">
            <v>X28</v>
          </cell>
          <cell r="C7490">
            <v>207557836</v>
          </cell>
          <cell r="D7490">
            <v>18</v>
          </cell>
          <cell r="E7490">
            <v>20</v>
          </cell>
          <cell r="H7490">
            <v>2</v>
          </cell>
          <cell r="I7490">
            <v>1</v>
          </cell>
        </row>
        <row r="7491">
          <cell r="A7491" t="str">
            <v>3561100650237EF+0300+07500</v>
          </cell>
          <cell r="B7491" t="str">
            <v>X28</v>
          </cell>
          <cell r="C7491">
            <v>207557711</v>
          </cell>
          <cell r="D7491">
            <v>8</v>
          </cell>
          <cell r="E7491">
            <v>8</v>
          </cell>
          <cell r="H7491">
            <v>0</v>
          </cell>
          <cell r="I7491">
            <v>1</v>
          </cell>
        </row>
        <row r="7492">
          <cell r="A7492" t="str">
            <v>3561100650237EF+0300+10000</v>
          </cell>
          <cell r="B7492" t="str">
            <v>X28</v>
          </cell>
          <cell r="C7492">
            <v>207557596</v>
          </cell>
          <cell r="D7492">
            <v>5</v>
          </cell>
          <cell r="E7492">
            <v>5</v>
          </cell>
          <cell r="H7492">
            <v>0</v>
          </cell>
          <cell r="I7492">
            <v>1</v>
          </cell>
        </row>
        <row r="7493">
          <cell r="A7493" t="str">
            <v>3561100650237EF+0300+12500</v>
          </cell>
          <cell r="B7493" t="str">
            <v>X28</v>
          </cell>
          <cell r="C7493">
            <v>207557471</v>
          </cell>
          <cell r="D7493">
            <v>2</v>
          </cell>
          <cell r="E7493">
            <v>2</v>
          </cell>
          <cell r="H7493">
            <v>0</v>
          </cell>
          <cell r="I7493">
            <v>1</v>
          </cell>
        </row>
        <row r="7494">
          <cell r="A7494" t="str">
            <v>3561100650237EF+0300+15000</v>
          </cell>
          <cell r="B7494" t="str">
            <v>X28</v>
          </cell>
          <cell r="C7494">
            <v>207557356</v>
          </cell>
          <cell r="D7494">
            <v>9</v>
          </cell>
          <cell r="E7494">
            <v>9</v>
          </cell>
          <cell r="H7494">
            <v>0</v>
          </cell>
          <cell r="I7494">
            <v>1</v>
          </cell>
        </row>
        <row r="7495">
          <cell r="A7495" t="str">
            <v>3561100650237EF+0300+17500</v>
          </cell>
          <cell r="B7495" t="str">
            <v>X28</v>
          </cell>
          <cell r="C7495">
            <v>207557232</v>
          </cell>
          <cell r="D7495">
            <v>13</v>
          </cell>
          <cell r="E7495">
            <v>13</v>
          </cell>
          <cell r="H7495">
            <v>0</v>
          </cell>
          <cell r="I7495">
            <v>1</v>
          </cell>
        </row>
        <row r="7496">
          <cell r="A7496" t="str">
            <v>3561100650237EF+0300+20000</v>
          </cell>
          <cell r="B7496" t="str">
            <v>X28</v>
          </cell>
          <cell r="C7496">
            <v>207557117</v>
          </cell>
          <cell r="D7496">
            <v>2</v>
          </cell>
          <cell r="E7496">
            <v>2</v>
          </cell>
          <cell r="H7496">
            <v>0</v>
          </cell>
          <cell r="I7496">
            <v>1</v>
          </cell>
        </row>
        <row r="7497">
          <cell r="A7497" t="str">
            <v>3561100650237EF+0325+00000</v>
          </cell>
          <cell r="B7497" t="str">
            <v>X28</v>
          </cell>
          <cell r="C7497">
            <v>207557943</v>
          </cell>
          <cell r="D7497">
            <v>5</v>
          </cell>
          <cell r="E7497">
            <v>6</v>
          </cell>
          <cell r="H7497">
            <v>1</v>
          </cell>
          <cell r="I7497">
            <v>1</v>
          </cell>
        </row>
        <row r="7498">
          <cell r="A7498" t="str">
            <v>3561100650237EF+0325+02500</v>
          </cell>
          <cell r="B7498" t="str">
            <v>X28</v>
          </cell>
          <cell r="C7498">
            <v>207557828</v>
          </cell>
          <cell r="D7498">
            <v>7</v>
          </cell>
          <cell r="E7498">
            <v>8</v>
          </cell>
          <cell r="H7498">
            <v>1</v>
          </cell>
          <cell r="I7498">
            <v>1</v>
          </cell>
        </row>
        <row r="7499">
          <cell r="A7499" t="str">
            <v>3561100650237EF+0325+05000</v>
          </cell>
          <cell r="B7499" t="str">
            <v>X28</v>
          </cell>
          <cell r="C7499">
            <v>207557703</v>
          </cell>
          <cell r="D7499">
            <v>3</v>
          </cell>
          <cell r="E7499">
            <v>6</v>
          </cell>
          <cell r="H7499">
            <v>0</v>
          </cell>
          <cell r="I7499">
            <v>2</v>
          </cell>
        </row>
        <row r="7500">
          <cell r="A7500" t="str">
            <v>3561100650237EF+0325+07500</v>
          </cell>
          <cell r="B7500" t="str">
            <v>X28</v>
          </cell>
          <cell r="C7500">
            <v>207557588</v>
          </cell>
          <cell r="D7500">
            <v>6</v>
          </cell>
          <cell r="E7500">
            <v>6</v>
          </cell>
          <cell r="H7500">
            <v>0</v>
          </cell>
          <cell r="I7500">
            <v>1</v>
          </cell>
        </row>
        <row r="7501">
          <cell r="A7501" t="str">
            <v>3561100650237EF+0325+10000</v>
          </cell>
          <cell r="B7501" t="str">
            <v>X28</v>
          </cell>
          <cell r="C7501">
            <v>207557463</v>
          </cell>
          <cell r="D7501">
            <v>3</v>
          </cell>
          <cell r="E7501">
            <v>4</v>
          </cell>
          <cell r="H7501">
            <v>1</v>
          </cell>
          <cell r="I7501">
            <v>1</v>
          </cell>
        </row>
        <row r="7502">
          <cell r="A7502" t="str">
            <v>3561100650237EF+0325+12500</v>
          </cell>
          <cell r="B7502" t="str">
            <v>X28</v>
          </cell>
          <cell r="C7502">
            <v>207557349</v>
          </cell>
          <cell r="D7502">
            <v>17</v>
          </cell>
          <cell r="E7502">
            <v>17</v>
          </cell>
          <cell r="H7502">
            <v>0</v>
          </cell>
          <cell r="I7502">
            <v>1</v>
          </cell>
        </row>
        <row r="7503">
          <cell r="A7503" t="str">
            <v>3561100650237EF+0325+15000</v>
          </cell>
          <cell r="B7503" t="str">
            <v>X28</v>
          </cell>
          <cell r="C7503">
            <v>207557224</v>
          </cell>
          <cell r="D7503">
            <v>10</v>
          </cell>
          <cell r="E7503">
            <v>10</v>
          </cell>
          <cell r="H7503">
            <v>0</v>
          </cell>
          <cell r="I7503">
            <v>1</v>
          </cell>
        </row>
        <row r="7504">
          <cell r="A7504" t="str">
            <v>3561100650237EF+0325+17500</v>
          </cell>
          <cell r="B7504" t="str">
            <v>X28</v>
          </cell>
          <cell r="C7504">
            <v>207557109</v>
          </cell>
          <cell r="D7504">
            <v>6</v>
          </cell>
          <cell r="E7504">
            <v>6</v>
          </cell>
          <cell r="H7504">
            <v>0</v>
          </cell>
          <cell r="I7504">
            <v>1</v>
          </cell>
        </row>
        <row r="7505">
          <cell r="A7505" t="str">
            <v>3561100650237EF+0325+20000</v>
          </cell>
          <cell r="B7505" t="str">
            <v>X28</v>
          </cell>
          <cell r="C7505">
            <v>207556986</v>
          </cell>
          <cell r="D7505">
            <v>20</v>
          </cell>
          <cell r="E7505">
            <v>20</v>
          </cell>
          <cell r="H7505">
            <v>0</v>
          </cell>
          <cell r="I7505">
            <v>1</v>
          </cell>
        </row>
        <row r="7506">
          <cell r="A7506" t="str">
            <v>3561100650237EF+0350+00000</v>
          </cell>
          <cell r="B7506" t="str">
            <v>X28</v>
          </cell>
          <cell r="C7506">
            <v>207557810</v>
          </cell>
          <cell r="D7506">
            <v>11</v>
          </cell>
          <cell r="E7506">
            <v>11</v>
          </cell>
          <cell r="H7506">
            <v>0</v>
          </cell>
          <cell r="I7506">
            <v>1</v>
          </cell>
        </row>
        <row r="7507">
          <cell r="A7507" t="str">
            <v>3561100650237EF+0350+02500</v>
          </cell>
          <cell r="B7507" t="str">
            <v>X28</v>
          </cell>
          <cell r="C7507">
            <v>207557695</v>
          </cell>
          <cell r="D7507">
            <v>13</v>
          </cell>
          <cell r="E7507">
            <v>14</v>
          </cell>
          <cell r="H7507">
            <v>1</v>
          </cell>
          <cell r="I7507">
            <v>1</v>
          </cell>
        </row>
        <row r="7508">
          <cell r="A7508" t="str">
            <v>3561100650237EF+0350+05000</v>
          </cell>
          <cell r="B7508" t="str">
            <v>X28</v>
          </cell>
          <cell r="C7508">
            <v>207557570</v>
          </cell>
          <cell r="D7508">
            <v>10</v>
          </cell>
          <cell r="E7508">
            <v>12</v>
          </cell>
          <cell r="H7508">
            <v>2</v>
          </cell>
          <cell r="I7508">
            <v>1</v>
          </cell>
        </row>
        <row r="7509">
          <cell r="A7509" t="str">
            <v>3561100650237EF+0350+07500</v>
          </cell>
          <cell r="B7509" t="str">
            <v>X28</v>
          </cell>
          <cell r="C7509">
            <v>207557455</v>
          </cell>
          <cell r="D7509">
            <v>15</v>
          </cell>
          <cell r="E7509">
            <v>16</v>
          </cell>
          <cell r="H7509">
            <v>1</v>
          </cell>
          <cell r="I7509">
            <v>1</v>
          </cell>
        </row>
        <row r="7510">
          <cell r="A7510" t="str">
            <v>3561100650237EF+0350+10000</v>
          </cell>
          <cell r="B7510" t="str">
            <v>X28</v>
          </cell>
          <cell r="C7510">
            <v>207557331</v>
          </cell>
          <cell r="D7510">
            <v>10</v>
          </cell>
          <cell r="E7510">
            <v>11</v>
          </cell>
          <cell r="H7510">
            <v>1</v>
          </cell>
          <cell r="I7510">
            <v>1</v>
          </cell>
        </row>
        <row r="7511">
          <cell r="A7511" t="str">
            <v>3561100650237EF+0350+12500</v>
          </cell>
          <cell r="B7511" t="str">
            <v>X28</v>
          </cell>
          <cell r="C7511">
            <v>207557216</v>
          </cell>
          <cell r="D7511">
            <v>6</v>
          </cell>
          <cell r="E7511">
            <v>6</v>
          </cell>
          <cell r="H7511">
            <v>0</v>
          </cell>
          <cell r="I7511">
            <v>1</v>
          </cell>
        </row>
        <row r="7512">
          <cell r="A7512" t="str">
            <v>3561100650237EF+0350+15000</v>
          </cell>
          <cell r="B7512" t="str">
            <v>X28</v>
          </cell>
          <cell r="C7512">
            <v>207557091</v>
          </cell>
          <cell r="D7512">
            <v>3</v>
          </cell>
          <cell r="E7512">
            <v>3</v>
          </cell>
          <cell r="H7512">
            <v>0</v>
          </cell>
          <cell r="I7512">
            <v>1</v>
          </cell>
        </row>
        <row r="7513">
          <cell r="A7513" t="str">
            <v>3561100650237EF+0350+17500</v>
          </cell>
          <cell r="B7513" t="str">
            <v>X28</v>
          </cell>
          <cell r="C7513">
            <v>207556978</v>
          </cell>
          <cell r="D7513">
            <v>3</v>
          </cell>
          <cell r="E7513">
            <v>3</v>
          </cell>
          <cell r="H7513">
            <v>0</v>
          </cell>
          <cell r="I7513">
            <v>1</v>
          </cell>
        </row>
        <row r="7514">
          <cell r="A7514" t="str">
            <v>3561100650237EF+0350+20000</v>
          </cell>
          <cell r="B7514" t="str">
            <v>X28</v>
          </cell>
          <cell r="C7514">
            <v>207556853</v>
          </cell>
          <cell r="D7514">
            <v>21</v>
          </cell>
          <cell r="E7514">
            <v>21</v>
          </cell>
          <cell r="H7514">
            <v>0</v>
          </cell>
          <cell r="I7514">
            <v>1</v>
          </cell>
        </row>
        <row r="7515">
          <cell r="A7515" t="str">
            <v>3561100650237EF+0375+00000</v>
          </cell>
          <cell r="B7515" t="str">
            <v>X28</v>
          </cell>
          <cell r="C7515">
            <v>207557687</v>
          </cell>
          <cell r="D7515">
            <v>2</v>
          </cell>
          <cell r="E7515">
            <v>2</v>
          </cell>
          <cell r="H7515">
            <v>0</v>
          </cell>
          <cell r="I7515">
            <v>1</v>
          </cell>
        </row>
        <row r="7516">
          <cell r="A7516" t="str">
            <v>3561100650237EF+0375+02500</v>
          </cell>
          <cell r="B7516" t="str">
            <v>X28</v>
          </cell>
          <cell r="C7516">
            <v>207557562</v>
          </cell>
          <cell r="D7516">
            <v>4</v>
          </cell>
          <cell r="E7516">
            <v>4</v>
          </cell>
          <cell r="H7516">
            <v>0</v>
          </cell>
          <cell r="I7516">
            <v>1</v>
          </cell>
        </row>
        <row r="7517">
          <cell r="A7517" t="str">
            <v>3561100650237EF+0375+05000</v>
          </cell>
          <cell r="B7517" t="str">
            <v>X28</v>
          </cell>
          <cell r="C7517">
            <v>207557448</v>
          </cell>
          <cell r="D7517">
            <v>10</v>
          </cell>
          <cell r="E7517">
            <v>10</v>
          </cell>
          <cell r="H7517">
            <v>0</v>
          </cell>
          <cell r="I7517">
            <v>1</v>
          </cell>
        </row>
        <row r="7518">
          <cell r="A7518" t="str">
            <v>3561100650237EF+0375+07500</v>
          </cell>
          <cell r="B7518" t="str">
            <v>X28</v>
          </cell>
          <cell r="C7518">
            <v>207557323</v>
          </cell>
          <cell r="D7518">
            <v>6</v>
          </cell>
          <cell r="E7518">
            <v>12</v>
          </cell>
          <cell r="H7518">
            <v>0</v>
          </cell>
          <cell r="I7518">
            <v>2</v>
          </cell>
        </row>
        <row r="7519">
          <cell r="A7519" t="str">
            <v>3561100650237EF+0375+10000</v>
          </cell>
          <cell r="B7519" t="str">
            <v>X28</v>
          </cell>
          <cell r="C7519">
            <v>207557208</v>
          </cell>
          <cell r="D7519">
            <v>5</v>
          </cell>
          <cell r="E7519">
            <v>6</v>
          </cell>
          <cell r="H7519">
            <v>1</v>
          </cell>
          <cell r="I7519">
            <v>1</v>
          </cell>
        </row>
        <row r="7520">
          <cell r="A7520" t="str">
            <v>3561100650237EF+0375+12500</v>
          </cell>
          <cell r="B7520" t="str">
            <v>X28</v>
          </cell>
          <cell r="C7520">
            <v>207557083</v>
          </cell>
          <cell r="D7520">
            <v>12</v>
          </cell>
          <cell r="E7520">
            <v>13</v>
          </cell>
          <cell r="H7520">
            <v>1</v>
          </cell>
          <cell r="I7520">
            <v>1</v>
          </cell>
        </row>
        <row r="7521">
          <cell r="A7521" t="str">
            <v>3561100650237EF+0375+15000</v>
          </cell>
          <cell r="B7521" t="str">
            <v>X28</v>
          </cell>
          <cell r="C7521">
            <v>207556960</v>
          </cell>
          <cell r="D7521">
            <v>7</v>
          </cell>
          <cell r="E7521">
            <v>7</v>
          </cell>
          <cell r="H7521">
            <v>0</v>
          </cell>
          <cell r="I7521">
            <v>1</v>
          </cell>
        </row>
        <row r="7522">
          <cell r="A7522" t="str">
            <v>3561100650237EF+0375+17500</v>
          </cell>
          <cell r="B7522" t="str">
            <v>X28</v>
          </cell>
          <cell r="C7522">
            <v>207556846</v>
          </cell>
          <cell r="D7522">
            <v>1</v>
          </cell>
          <cell r="E7522">
            <v>1</v>
          </cell>
          <cell r="H7522">
            <v>0</v>
          </cell>
          <cell r="I7522">
            <v>1</v>
          </cell>
        </row>
        <row r="7523">
          <cell r="A7523" t="str">
            <v>3561100650237EF+0375+20000</v>
          </cell>
          <cell r="B7523" t="str">
            <v>X28</v>
          </cell>
          <cell r="C7523">
            <v>207556721</v>
          </cell>
          <cell r="D7523">
            <v>22</v>
          </cell>
          <cell r="E7523">
            <v>22</v>
          </cell>
          <cell r="H7523">
            <v>0</v>
          </cell>
          <cell r="I7523">
            <v>1</v>
          </cell>
        </row>
        <row r="7524">
          <cell r="A7524" t="str">
            <v>3561100650237EF+0400+00000</v>
          </cell>
          <cell r="B7524" t="str">
            <v>X28</v>
          </cell>
          <cell r="C7524">
            <v>207557554</v>
          </cell>
          <cell r="D7524">
            <v>6</v>
          </cell>
          <cell r="E7524">
            <v>6</v>
          </cell>
          <cell r="H7524">
            <v>0</v>
          </cell>
          <cell r="I7524">
            <v>1</v>
          </cell>
        </row>
        <row r="7525">
          <cell r="A7525" t="str">
            <v>3561100650237EF+0400+02500</v>
          </cell>
          <cell r="B7525" t="str">
            <v>X28</v>
          </cell>
          <cell r="C7525">
            <v>207557430</v>
          </cell>
          <cell r="D7525">
            <v>4</v>
          </cell>
          <cell r="E7525">
            <v>4</v>
          </cell>
          <cell r="H7525">
            <v>0</v>
          </cell>
          <cell r="I7525">
            <v>1</v>
          </cell>
        </row>
        <row r="7526">
          <cell r="A7526" t="str">
            <v>3561100650237EF+0400+05000</v>
          </cell>
          <cell r="B7526" t="str">
            <v>X28</v>
          </cell>
          <cell r="C7526">
            <v>207557315</v>
          </cell>
          <cell r="D7526">
            <v>7</v>
          </cell>
          <cell r="E7526">
            <v>7</v>
          </cell>
          <cell r="H7526">
            <v>0</v>
          </cell>
          <cell r="I7526">
            <v>1</v>
          </cell>
        </row>
        <row r="7527">
          <cell r="A7527" t="str">
            <v>3561100650237EF+0400+07500</v>
          </cell>
          <cell r="B7527" t="str">
            <v>X28</v>
          </cell>
          <cell r="C7527">
            <v>207557190</v>
          </cell>
          <cell r="D7527">
            <v>4</v>
          </cell>
          <cell r="E7527">
            <v>4</v>
          </cell>
          <cell r="H7527">
            <v>0</v>
          </cell>
          <cell r="I7527">
            <v>1</v>
          </cell>
        </row>
        <row r="7528">
          <cell r="A7528" t="str">
            <v>3561100650237EF+0400+10000</v>
          </cell>
          <cell r="B7528" t="str">
            <v>X28</v>
          </cell>
          <cell r="C7528">
            <v>207557075</v>
          </cell>
          <cell r="D7528">
            <v>5</v>
          </cell>
          <cell r="E7528">
            <v>5</v>
          </cell>
          <cell r="H7528">
            <v>0</v>
          </cell>
          <cell r="I7528">
            <v>1</v>
          </cell>
        </row>
        <row r="7529">
          <cell r="A7529" t="str">
            <v>3561100650237EF+0400+12500</v>
          </cell>
          <cell r="B7529" t="str">
            <v>X28</v>
          </cell>
          <cell r="C7529">
            <v>207556952</v>
          </cell>
          <cell r="D7529">
            <v>7</v>
          </cell>
          <cell r="E7529">
            <v>8</v>
          </cell>
          <cell r="H7529">
            <v>1</v>
          </cell>
          <cell r="I7529">
            <v>1</v>
          </cell>
        </row>
        <row r="7530">
          <cell r="A7530" t="str">
            <v>3561100650237EF+0400+15000</v>
          </cell>
          <cell r="B7530" t="str">
            <v>X28</v>
          </cell>
          <cell r="C7530">
            <v>207556838</v>
          </cell>
          <cell r="D7530" t="str">
            <v>.8</v>
          </cell>
          <cell r="E7530">
            <v>4</v>
          </cell>
          <cell r="H7530">
            <v>0</v>
          </cell>
          <cell r="I7530">
            <v>5</v>
          </cell>
        </row>
        <row r="7531">
          <cell r="A7531" t="str">
            <v>3561100650237EF+0400+17500</v>
          </cell>
          <cell r="B7531" t="str">
            <v>X28</v>
          </cell>
          <cell r="C7531">
            <v>207556713</v>
          </cell>
          <cell r="D7531">
            <v>6</v>
          </cell>
          <cell r="E7531">
            <v>6</v>
          </cell>
          <cell r="H7531">
            <v>0</v>
          </cell>
          <cell r="I7531">
            <v>1</v>
          </cell>
        </row>
        <row r="7532">
          <cell r="A7532" t="str">
            <v>3561100650237EF+0400+20000</v>
          </cell>
          <cell r="B7532" t="str">
            <v>X28</v>
          </cell>
          <cell r="C7532">
            <v>207556598</v>
          </cell>
          <cell r="D7532">
            <v>2</v>
          </cell>
          <cell r="E7532">
            <v>2</v>
          </cell>
          <cell r="H7532">
            <v>0</v>
          </cell>
          <cell r="I7532">
            <v>1</v>
          </cell>
        </row>
        <row r="7533">
          <cell r="A7533" t="str">
            <v>3561100650237EF+0425+00000</v>
          </cell>
          <cell r="B7533" t="str">
            <v>X28</v>
          </cell>
          <cell r="C7533">
            <v>207557422</v>
          </cell>
          <cell r="D7533">
            <v>7</v>
          </cell>
          <cell r="E7533">
            <v>7</v>
          </cell>
          <cell r="H7533">
            <v>0</v>
          </cell>
          <cell r="I7533">
            <v>1</v>
          </cell>
        </row>
        <row r="7534">
          <cell r="A7534" t="str">
            <v>3561100650237EF+0425+02500</v>
          </cell>
          <cell r="B7534" t="str">
            <v>X28</v>
          </cell>
          <cell r="C7534">
            <v>207557307</v>
          </cell>
          <cell r="D7534">
            <v>9</v>
          </cell>
          <cell r="E7534">
            <v>10</v>
          </cell>
          <cell r="H7534">
            <v>1</v>
          </cell>
          <cell r="I7534">
            <v>1</v>
          </cell>
        </row>
        <row r="7535">
          <cell r="A7535" t="str">
            <v>3561100650237EF+0425+05000</v>
          </cell>
          <cell r="B7535" t="str">
            <v>X28</v>
          </cell>
          <cell r="C7535">
            <v>207557182</v>
          </cell>
          <cell r="D7535">
            <v>6</v>
          </cell>
          <cell r="E7535">
            <v>6</v>
          </cell>
          <cell r="H7535">
            <v>0</v>
          </cell>
          <cell r="I7535">
            <v>1</v>
          </cell>
        </row>
        <row r="7536">
          <cell r="A7536" t="str">
            <v>3561100650237EF+0425+07500</v>
          </cell>
          <cell r="B7536" t="str">
            <v>X28</v>
          </cell>
          <cell r="C7536">
            <v>207557067</v>
          </cell>
          <cell r="D7536" t="str">
            <v>4.33</v>
          </cell>
          <cell r="E7536">
            <v>14</v>
          </cell>
          <cell r="H7536">
            <v>1</v>
          </cell>
          <cell r="I7536">
            <v>3</v>
          </cell>
        </row>
        <row r="7537">
          <cell r="A7537" t="str">
            <v>3561100650237EF+0425+10000</v>
          </cell>
          <cell r="B7537" t="str">
            <v>X28</v>
          </cell>
          <cell r="C7537">
            <v>207556945</v>
          </cell>
          <cell r="D7537">
            <v>4</v>
          </cell>
          <cell r="E7537">
            <v>4</v>
          </cell>
          <cell r="H7537">
            <v>0</v>
          </cell>
          <cell r="I7537">
            <v>1</v>
          </cell>
        </row>
        <row r="7538">
          <cell r="A7538" t="str">
            <v>3561100650237EF+0425+12500</v>
          </cell>
          <cell r="B7538" t="str">
            <v>X28</v>
          </cell>
          <cell r="C7538">
            <v>207556820</v>
          </cell>
          <cell r="D7538">
            <v>4</v>
          </cell>
          <cell r="E7538">
            <v>4</v>
          </cell>
          <cell r="H7538">
            <v>0</v>
          </cell>
          <cell r="I7538">
            <v>1</v>
          </cell>
        </row>
        <row r="7539">
          <cell r="A7539" t="str">
            <v>3561100650237EF+0425+15000</v>
          </cell>
          <cell r="B7539" t="str">
            <v>X28</v>
          </cell>
          <cell r="C7539">
            <v>207556705</v>
          </cell>
          <cell r="D7539">
            <v>6</v>
          </cell>
          <cell r="E7539">
            <v>6</v>
          </cell>
          <cell r="H7539">
            <v>0</v>
          </cell>
          <cell r="I7539">
            <v>1</v>
          </cell>
        </row>
        <row r="7540">
          <cell r="A7540" t="str">
            <v>3561100650237EF+0425+17500</v>
          </cell>
          <cell r="B7540" t="str">
            <v>X28</v>
          </cell>
          <cell r="C7540">
            <v>207556580</v>
          </cell>
          <cell r="D7540">
            <v>3</v>
          </cell>
          <cell r="E7540">
            <v>3</v>
          </cell>
          <cell r="H7540">
            <v>0</v>
          </cell>
          <cell r="I7540">
            <v>1</v>
          </cell>
        </row>
        <row r="7541">
          <cell r="A7541" t="str">
            <v>3561100650237EF+0450+00000</v>
          </cell>
          <cell r="B7541" t="str">
            <v>X28</v>
          </cell>
          <cell r="C7541">
            <v>207557299</v>
          </cell>
          <cell r="D7541">
            <v>3</v>
          </cell>
          <cell r="E7541">
            <v>3</v>
          </cell>
          <cell r="H7541">
            <v>0</v>
          </cell>
          <cell r="I7541">
            <v>1</v>
          </cell>
        </row>
        <row r="7542">
          <cell r="A7542" t="str">
            <v>3561100650237EF+0450+02500</v>
          </cell>
          <cell r="B7542" t="str">
            <v>X28</v>
          </cell>
          <cell r="C7542">
            <v>207557174</v>
          </cell>
          <cell r="D7542">
            <v>3</v>
          </cell>
          <cell r="E7542">
            <v>3</v>
          </cell>
          <cell r="H7542">
            <v>0</v>
          </cell>
          <cell r="I7542">
            <v>1</v>
          </cell>
        </row>
        <row r="7543">
          <cell r="A7543" t="str">
            <v>3561100650237EF+0450+05000</v>
          </cell>
          <cell r="B7543" t="str">
            <v>X28</v>
          </cell>
          <cell r="C7543">
            <v>207557059</v>
          </cell>
          <cell r="D7543">
            <v>8</v>
          </cell>
          <cell r="E7543">
            <v>9</v>
          </cell>
          <cell r="H7543">
            <v>1</v>
          </cell>
          <cell r="I7543">
            <v>1</v>
          </cell>
        </row>
        <row r="7544">
          <cell r="A7544" t="str">
            <v>3561100650237EF+0450+07500</v>
          </cell>
          <cell r="B7544" t="str">
            <v>X28</v>
          </cell>
          <cell r="C7544">
            <v>207556937</v>
          </cell>
          <cell r="D7544">
            <v>8</v>
          </cell>
          <cell r="E7544">
            <v>8</v>
          </cell>
          <cell r="H7544">
            <v>0</v>
          </cell>
          <cell r="I7544">
            <v>1</v>
          </cell>
        </row>
        <row r="7545">
          <cell r="A7545" t="str">
            <v>3561100650237EF+0450+10000</v>
          </cell>
          <cell r="B7545" t="str">
            <v>X28</v>
          </cell>
          <cell r="C7545">
            <v>207556812</v>
          </cell>
          <cell r="D7545">
            <v>8</v>
          </cell>
          <cell r="E7545">
            <v>8</v>
          </cell>
          <cell r="H7545">
            <v>0</v>
          </cell>
          <cell r="I7545">
            <v>1</v>
          </cell>
        </row>
        <row r="7546">
          <cell r="A7546" t="str">
            <v>3561100650237EF+0450+12500</v>
          </cell>
          <cell r="B7546" t="str">
            <v>X28</v>
          </cell>
          <cell r="C7546">
            <v>207556697</v>
          </cell>
          <cell r="D7546">
            <v>4</v>
          </cell>
          <cell r="E7546">
            <v>4</v>
          </cell>
          <cell r="H7546">
            <v>0</v>
          </cell>
          <cell r="I7546">
            <v>1</v>
          </cell>
        </row>
        <row r="7547">
          <cell r="A7547" t="str">
            <v>3561100650237EF+0450+15000</v>
          </cell>
          <cell r="B7547" t="str">
            <v>X28</v>
          </cell>
          <cell r="C7547">
            <v>207556572</v>
          </cell>
          <cell r="D7547">
            <v>12</v>
          </cell>
          <cell r="E7547">
            <v>12</v>
          </cell>
          <cell r="H7547">
            <v>0</v>
          </cell>
          <cell r="I7547">
            <v>1</v>
          </cell>
        </row>
        <row r="7548">
          <cell r="A7548" t="str">
            <v>3561100650237EF+0475+00000</v>
          </cell>
          <cell r="B7548" t="str">
            <v>X28</v>
          </cell>
          <cell r="C7548">
            <v>207557166</v>
          </cell>
          <cell r="D7548">
            <v>5</v>
          </cell>
          <cell r="E7548">
            <v>5</v>
          </cell>
          <cell r="H7548">
            <v>0</v>
          </cell>
          <cell r="I7548">
            <v>1</v>
          </cell>
        </row>
        <row r="7549">
          <cell r="A7549" t="str">
            <v>3561100650237EF+0475+02500</v>
          </cell>
          <cell r="B7549" t="str">
            <v>X28</v>
          </cell>
          <cell r="C7549">
            <v>207557042</v>
          </cell>
          <cell r="D7549" t="str">
            <v>2.67</v>
          </cell>
          <cell r="E7549">
            <v>8</v>
          </cell>
          <cell r="H7549">
            <v>0</v>
          </cell>
          <cell r="I7549">
            <v>3</v>
          </cell>
        </row>
        <row r="7550">
          <cell r="A7550" t="str">
            <v>3561100650237EF+0475+05000</v>
          </cell>
          <cell r="B7550" t="str">
            <v>X28</v>
          </cell>
          <cell r="C7550">
            <v>207556929</v>
          </cell>
          <cell r="D7550">
            <v>6</v>
          </cell>
          <cell r="E7550">
            <v>6</v>
          </cell>
          <cell r="H7550">
            <v>0</v>
          </cell>
          <cell r="I7550">
            <v>1</v>
          </cell>
        </row>
        <row r="7551">
          <cell r="A7551" t="str">
            <v>3561100650237EF+0475+07500</v>
          </cell>
          <cell r="B7551" t="str">
            <v>X28</v>
          </cell>
          <cell r="C7551">
            <v>207556804</v>
          </cell>
          <cell r="D7551">
            <v>2</v>
          </cell>
          <cell r="E7551">
            <v>2</v>
          </cell>
          <cell r="H7551">
            <v>0</v>
          </cell>
          <cell r="I7551">
            <v>1</v>
          </cell>
        </row>
        <row r="7552">
          <cell r="A7552" t="str">
            <v>3561100650237EF+0475+10000</v>
          </cell>
          <cell r="B7552" t="str">
            <v>X28</v>
          </cell>
          <cell r="C7552">
            <v>207556689</v>
          </cell>
          <cell r="D7552">
            <v>5</v>
          </cell>
          <cell r="E7552">
            <v>5</v>
          </cell>
          <cell r="H7552">
            <v>0</v>
          </cell>
          <cell r="I7552">
            <v>1</v>
          </cell>
        </row>
        <row r="7553">
          <cell r="A7553" t="str">
            <v>3561100650237EF+0475+12500</v>
          </cell>
          <cell r="B7553" t="str">
            <v>X28</v>
          </cell>
          <cell r="C7553">
            <v>207556564</v>
          </cell>
          <cell r="D7553">
            <v>2</v>
          </cell>
          <cell r="E7553">
            <v>2</v>
          </cell>
          <cell r="H7553">
            <v>0</v>
          </cell>
          <cell r="I7553">
            <v>1</v>
          </cell>
        </row>
        <row r="7554">
          <cell r="A7554" t="str">
            <v>3561100650237EF+0500+00000</v>
          </cell>
          <cell r="B7554" t="str">
            <v>X28</v>
          </cell>
          <cell r="C7554">
            <v>207557034</v>
          </cell>
          <cell r="D7554">
            <v>13</v>
          </cell>
          <cell r="E7554">
            <v>13</v>
          </cell>
          <cell r="H7554">
            <v>0</v>
          </cell>
          <cell r="I7554">
            <v>1</v>
          </cell>
        </row>
        <row r="7555">
          <cell r="A7555" t="str">
            <v>3561100650237EF+0500+02500</v>
          </cell>
          <cell r="B7555" t="str">
            <v>X28</v>
          </cell>
          <cell r="C7555">
            <v>207556911</v>
          </cell>
          <cell r="D7555">
            <v>6</v>
          </cell>
          <cell r="E7555">
            <v>7</v>
          </cell>
          <cell r="H7555">
            <v>1</v>
          </cell>
          <cell r="I7555">
            <v>1</v>
          </cell>
        </row>
        <row r="7556">
          <cell r="A7556" t="str">
            <v>3561100650237EF+0500+05000</v>
          </cell>
          <cell r="B7556" t="str">
            <v>X28</v>
          </cell>
          <cell r="C7556">
            <v>207556796</v>
          </cell>
          <cell r="D7556">
            <v>4</v>
          </cell>
          <cell r="E7556">
            <v>4</v>
          </cell>
          <cell r="H7556">
            <v>0</v>
          </cell>
          <cell r="I7556">
            <v>1</v>
          </cell>
        </row>
        <row r="7557">
          <cell r="A7557" t="str">
            <v>3561100650237EF+0500+07500</v>
          </cell>
          <cell r="B7557" t="str">
            <v>X28</v>
          </cell>
          <cell r="C7557">
            <v>207556671</v>
          </cell>
          <cell r="D7557">
            <v>5</v>
          </cell>
          <cell r="E7557">
            <v>5</v>
          </cell>
          <cell r="H7557">
            <v>0</v>
          </cell>
          <cell r="I7557">
            <v>1</v>
          </cell>
        </row>
        <row r="7558">
          <cell r="A7558" t="str">
            <v>3561100650237EF+0500+10000</v>
          </cell>
          <cell r="B7558" t="str">
            <v>X28</v>
          </cell>
          <cell r="C7558">
            <v>207556556</v>
          </cell>
          <cell r="D7558">
            <v>6</v>
          </cell>
          <cell r="E7558">
            <v>6</v>
          </cell>
          <cell r="H7558">
            <v>0</v>
          </cell>
          <cell r="I7558">
            <v>1</v>
          </cell>
        </row>
        <row r="7559">
          <cell r="A7559" t="str">
            <v>3561100650237EF+0525+00000</v>
          </cell>
          <cell r="B7559" t="str">
            <v>X28</v>
          </cell>
          <cell r="C7559">
            <v>207556903</v>
          </cell>
          <cell r="D7559">
            <v>5</v>
          </cell>
          <cell r="E7559">
            <v>5</v>
          </cell>
          <cell r="H7559">
            <v>0</v>
          </cell>
          <cell r="I7559">
            <v>1</v>
          </cell>
        </row>
        <row r="7560">
          <cell r="A7560" t="str">
            <v>3561100650237EF+0525+02500</v>
          </cell>
          <cell r="B7560" t="str">
            <v>X28</v>
          </cell>
          <cell r="C7560">
            <v>207556788</v>
          </cell>
          <cell r="D7560">
            <v>3</v>
          </cell>
          <cell r="E7560">
            <v>3</v>
          </cell>
          <cell r="H7560">
            <v>0</v>
          </cell>
          <cell r="I7560">
            <v>1</v>
          </cell>
        </row>
        <row r="7561">
          <cell r="A7561" t="str">
            <v>3561100650237EF+0525+05000</v>
          </cell>
          <cell r="B7561" t="str">
            <v>X28</v>
          </cell>
          <cell r="C7561">
            <v>207556663</v>
          </cell>
          <cell r="D7561">
            <v>2</v>
          </cell>
          <cell r="E7561">
            <v>2</v>
          </cell>
          <cell r="H7561">
            <v>0</v>
          </cell>
          <cell r="I7561">
            <v>1</v>
          </cell>
        </row>
        <row r="7562">
          <cell r="A7562" t="str">
            <v>3561100650237EF+0525+07500</v>
          </cell>
          <cell r="B7562" t="str">
            <v>X28</v>
          </cell>
          <cell r="C7562">
            <v>207556549</v>
          </cell>
          <cell r="D7562">
            <v>5</v>
          </cell>
          <cell r="E7562">
            <v>5</v>
          </cell>
          <cell r="H7562">
            <v>0</v>
          </cell>
          <cell r="I7562">
            <v>1</v>
          </cell>
        </row>
        <row r="7563">
          <cell r="A7563" t="str">
            <v>3561100650237EF+0550+00000</v>
          </cell>
          <cell r="B7563" t="str">
            <v>X28</v>
          </cell>
          <cell r="C7563">
            <v>207556770</v>
          </cell>
          <cell r="D7563">
            <v>5</v>
          </cell>
          <cell r="E7563">
            <v>5</v>
          </cell>
          <cell r="H7563">
            <v>0</v>
          </cell>
          <cell r="I7563">
            <v>1</v>
          </cell>
        </row>
        <row r="7564">
          <cell r="A7564" t="str">
            <v>3561100650237EF+0550+02500</v>
          </cell>
          <cell r="B7564" t="str">
            <v>X28</v>
          </cell>
          <cell r="C7564">
            <v>207556655</v>
          </cell>
          <cell r="D7564">
            <v>4</v>
          </cell>
          <cell r="E7564">
            <v>4</v>
          </cell>
          <cell r="H7564">
            <v>0</v>
          </cell>
          <cell r="I7564">
            <v>1</v>
          </cell>
        </row>
        <row r="7565">
          <cell r="A7565" t="str">
            <v>3561100650237EF+0550+05000</v>
          </cell>
          <cell r="B7565" t="str">
            <v>X28</v>
          </cell>
          <cell r="C7565">
            <v>207556531</v>
          </cell>
          <cell r="D7565">
            <v>3</v>
          </cell>
          <cell r="E7565">
            <v>3</v>
          </cell>
          <cell r="H7565">
            <v>0</v>
          </cell>
          <cell r="I7565">
            <v>1</v>
          </cell>
        </row>
        <row r="7566">
          <cell r="A7566" t="str">
            <v>3561100650237EF+0575+00000</v>
          </cell>
          <cell r="B7566" t="str">
            <v>X28</v>
          </cell>
          <cell r="C7566">
            <v>207556648</v>
          </cell>
          <cell r="D7566">
            <v>2</v>
          </cell>
          <cell r="E7566">
            <v>2</v>
          </cell>
          <cell r="H7566">
            <v>0</v>
          </cell>
          <cell r="I7566">
            <v>1</v>
          </cell>
        </row>
        <row r="7567">
          <cell r="A7567" t="str">
            <v>3561100650237EF+0575+02500</v>
          </cell>
          <cell r="B7567" t="str">
            <v>X28</v>
          </cell>
          <cell r="C7567">
            <v>207556523</v>
          </cell>
          <cell r="D7567">
            <v>4</v>
          </cell>
          <cell r="E7567">
            <v>4</v>
          </cell>
          <cell r="H7567">
            <v>0</v>
          </cell>
          <cell r="I7567">
            <v>1</v>
          </cell>
        </row>
        <row r="7568">
          <cell r="A7568" t="str">
            <v>3561100650237EF+0600+00000</v>
          </cell>
          <cell r="B7568" t="str">
            <v>X28</v>
          </cell>
          <cell r="C7568">
            <v>207556515</v>
          </cell>
          <cell r="D7568">
            <v>4</v>
          </cell>
          <cell r="E7568">
            <v>4</v>
          </cell>
          <cell r="H7568">
            <v>0</v>
          </cell>
          <cell r="I7568">
            <v>1</v>
          </cell>
        </row>
        <row r="7569">
          <cell r="A7569" t="str">
            <v>3561100650640EF+0025+20000</v>
          </cell>
          <cell r="B7569" t="str">
            <v>X28</v>
          </cell>
          <cell r="C7569">
            <v>263239865</v>
          </cell>
          <cell r="D7569">
            <v>2</v>
          </cell>
          <cell r="E7569">
            <v>8</v>
          </cell>
          <cell r="H7569">
            <v>0</v>
          </cell>
          <cell r="I7569">
            <v>4</v>
          </cell>
        </row>
        <row r="7570">
          <cell r="A7570" t="str">
            <v>3561100650640EF+0050+17500</v>
          </cell>
          <cell r="B7570" t="str">
            <v>X28</v>
          </cell>
          <cell r="C7570">
            <v>263239857</v>
          </cell>
          <cell r="D7570">
            <v>1</v>
          </cell>
          <cell r="E7570">
            <v>4</v>
          </cell>
          <cell r="H7570">
            <v>0</v>
          </cell>
          <cell r="I7570">
            <v>4</v>
          </cell>
        </row>
        <row r="7571">
          <cell r="A7571" t="str">
            <v>3561100650640EF+0050+20000</v>
          </cell>
          <cell r="B7571" t="str">
            <v>X28</v>
          </cell>
          <cell r="C7571">
            <v>263239774</v>
          </cell>
          <cell r="D7571">
            <v>1</v>
          </cell>
          <cell r="E7571">
            <v>4</v>
          </cell>
          <cell r="H7571">
            <v>0</v>
          </cell>
          <cell r="I7571">
            <v>4</v>
          </cell>
        </row>
        <row r="7572">
          <cell r="A7572" t="str">
            <v>3561100650640EF+0075+15000</v>
          </cell>
          <cell r="B7572" t="str">
            <v>X28</v>
          </cell>
          <cell r="C7572">
            <v>263239840</v>
          </cell>
          <cell r="D7572" t="str">
            <v>2.25</v>
          </cell>
          <cell r="E7572">
            <v>9</v>
          </cell>
          <cell r="H7572">
            <v>0</v>
          </cell>
          <cell r="I7572">
            <v>4</v>
          </cell>
        </row>
        <row r="7573">
          <cell r="A7573" t="str">
            <v>3561100650640EF+0075+17500</v>
          </cell>
          <cell r="B7573" t="str">
            <v>X28</v>
          </cell>
          <cell r="C7573">
            <v>263239766</v>
          </cell>
          <cell r="D7573">
            <v>2</v>
          </cell>
          <cell r="E7573">
            <v>8</v>
          </cell>
          <cell r="H7573">
            <v>0</v>
          </cell>
          <cell r="I7573">
            <v>4</v>
          </cell>
        </row>
        <row r="7574">
          <cell r="A7574" t="str">
            <v>3561100650640EF+0075+20000</v>
          </cell>
          <cell r="B7574" t="str">
            <v>X28</v>
          </cell>
          <cell r="C7574">
            <v>263239683</v>
          </cell>
          <cell r="D7574" t="str">
            <v>2.5</v>
          </cell>
          <cell r="E7574">
            <v>10</v>
          </cell>
          <cell r="H7574">
            <v>0</v>
          </cell>
          <cell r="I7574">
            <v>4</v>
          </cell>
        </row>
        <row r="7575">
          <cell r="A7575" t="str">
            <v>3561100650640EF+0100+12500</v>
          </cell>
          <cell r="B7575" t="str">
            <v>X28</v>
          </cell>
          <cell r="C7575">
            <v>263239832</v>
          </cell>
          <cell r="D7575" t="str">
            <v>1.25</v>
          </cell>
          <cell r="E7575">
            <v>5</v>
          </cell>
          <cell r="H7575">
            <v>0</v>
          </cell>
          <cell r="I7575">
            <v>4</v>
          </cell>
        </row>
        <row r="7576">
          <cell r="A7576" t="str">
            <v>3561100650640EF+0100+15000</v>
          </cell>
          <cell r="B7576" t="str">
            <v>X28</v>
          </cell>
          <cell r="C7576">
            <v>263239758</v>
          </cell>
          <cell r="D7576">
            <v>2</v>
          </cell>
          <cell r="E7576">
            <v>8</v>
          </cell>
          <cell r="H7576">
            <v>0</v>
          </cell>
          <cell r="I7576">
            <v>4</v>
          </cell>
        </row>
        <row r="7577">
          <cell r="A7577" t="str">
            <v>3561100650640EF+0100+17500</v>
          </cell>
          <cell r="B7577" t="str">
            <v>X28</v>
          </cell>
          <cell r="C7577">
            <v>263239675</v>
          </cell>
          <cell r="D7577" t="str">
            <v>1.75</v>
          </cell>
          <cell r="E7577">
            <v>2</v>
          </cell>
          <cell r="F7577">
            <v>5</v>
          </cell>
          <cell r="H7577">
            <v>0</v>
          </cell>
          <cell r="I7577">
            <v>4</v>
          </cell>
        </row>
        <row r="7578">
          <cell r="A7578" t="str">
            <v>3561100650640EF+0100+20000</v>
          </cell>
          <cell r="B7578" t="str">
            <v>X28</v>
          </cell>
          <cell r="C7578">
            <v>263239592</v>
          </cell>
          <cell r="D7578" t="str">
            <v>1.5</v>
          </cell>
          <cell r="E7578">
            <v>6</v>
          </cell>
          <cell r="H7578">
            <v>0</v>
          </cell>
          <cell r="I7578">
            <v>4</v>
          </cell>
        </row>
        <row r="7579">
          <cell r="A7579" t="str">
            <v>3561100650640EF+0125+10000</v>
          </cell>
          <cell r="B7579" t="str">
            <v>X28</v>
          </cell>
          <cell r="C7579">
            <v>263239824</v>
          </cell>
          <cell r="D7579">
            <v>1</v>
          </cell>
          <cell r="E7579">
            <v>4</v>
          </cell>
          <cell r="H7579">
            <v>0</v>
          </cell>
          <cell r="I7579">
            <v>4</v>
          </cell>
        </row>
        <row r="7580">
          <cell r="A7580" t="str">
            <v>3561100650640EF+0125+12500</v>
          </cell>
          <cell r="B7580" t="str">
            <v>X28</v>
          </cell>
          <cell r="C7580">
            <v>263239741</v>
          </cell>
          <cell r="D7580" t="str">
            <v>2.25</v>
          </cell>
          <cell r="E7580">
            <v>9</v>
          </cell>
          <cell r="H7580">
            <v>0</v>
          </cell>
          <cell r="I7580">
            <v>4</v>
          </cell>
        </row>
        <row r="7581">
          <cell r="A7581" t="str">
            <v>3561100650640EF+0125+15000</v>
          </cell>
          <cell r="B7581" t="str">
            <v>X28</v>
          </cell>
          <cell r="C7581">
            <v>263239667</v>
          </cell>
          <cell r="D7581" t="str">
            <v>1.25</v>
          </cell>
          <cell r="E7581">
            <v>5</v>
          </cell>
          <cell r="H7581">
            <v>0</v>
          </cell>
          <cell r="I7581">
            <v>4</v>
          </cell>
        </row>
        <row r="7582">
          <cell r="A7582" t="str">
            <v>3561100650640EF+0125+17500</v>
          </cell>
          <cell r="B7582" t="str">
            <v>X28</v>
          </cell>
          <cell r="C7582">
            <v>263239584</v>
          </cell>
          <cell r="D7582">
            <v>3</v>
          </cell>
          <cell r="E7582">
            <v>3</v>
          </cell>
          <cell r="F7582">
            <v>9</v>
          </cell>
          <cell r="H7582">
            <v>0</v>
          </cell>
          <cell r="I7582">
            <v>4</v>
          </cell>
        </row>
        <row r="7583">
          <cell r="A7583" t="str">
            <v>3561100650640EF+0125+20000</v>
          </cell>
          <cell r="B7583" t="str">
            <v>X28</v>
          </cell>
          <cell r="C7583">
            <v>263239501</v>
          </cell>
          <cell r="D7583" t="str">
            <v>1.75</v>
          </cell>
          <cell r="E7583">
            <v>7</v>
          </cell>
          <cell r="H7583">
            <v>0</v>
          </cell>
          <cell r="I7583">
            <v>4</v>
          </cell>
        </row>
        <row r="7584">
          <cell r="A7584" t="str">
            <v>3561100650640EF+0150+07500</v>
          </cell>
          <cell r="B7584" t="str">
            <v>X28</v>
          </cell>
          <cell r="C7584">
            <v>263239816</v>
          </cell>
          <cell r="D7584" t="str">
            <v>2.5</v>
          </cell>
          <cell r="E7584">
            <v>10</v>
          </cell>
          <cell r="H7584">
            <v>0</v>
          </cell>
          <cell r="I7584">
            <v>4</v>
          </cell>
        </row>
        <row r="7585">
          <cell r="A7585" t="str">
            <v>3561100650640EF+0150+10000</v>
          </cell>
          <cell r="B7585" t="str">
            <v>X28</v>
          </cell>
          <cell r="C7585">
            <v>263239733</v>
          </cell>
          <cell r="D7585" t="str">
            <v>3.75</v>
          </cell>
          <cell r="E7585">
            <v>6</v>
          </cell>
          <cell r="F7585">
            <v>10</v>
          </cell>
          <cell r="H7585">
            <v>1</v>
          </cell>
          <cell r="I7585">
            <v>4</v>
          </cell>
        </row>
        <row r="7586">
          <cell r="A7586" t="str">
            <v>3561100650640EF+0150+12500</v>
          </cell>
          <cell r="B7586" t="str">
            <v>X28</v>
          </cell>
          <cell r="C7586">
            <v>263239659</v>
          </cell>
          <cell r="D7586">
            <v>2</v>
          </cell>
          <cell r="E7586">
            <v>8</v>
          </cell>
          <cell r="H7586">
            <v>0</v>
          </cell>
          <cell r="I7586">
            <v>4</v>
          </cell>
        </row>
        <row r="7587">
          <cell r="A7587" t="str">
            <v>3561100650640EF+0150+15000</v>
          </cell>
          <cell r="B7587" t="str">
            <v>X28</v>
          </cell>
          <cell r="C7587">
            <v>263239576</v>
          </cell>
          <cell r="D7587" t="str">
            <v>1.5</v>
          </cell>
          <cell r="E7587">
            <v>6</v>
          </cell>
          <cell r="H7587">
            <v>0</v>
          </cell>
          <cell r="I7587">
            <v>4</v>
          </cell>
        </row>
        <row r="7588">
          <cell r="A7588" t="str">
            <v>3561100650640EF+0150+17500</v>
          </cell>
          <cell r="B7588" t="str">
            <v>X28</v>
          </cell>
          <cell r="C7588">
            <v>263239493</v>
          </cell>
          <cell r="D7588" t="str">
            <v>2.25</v>
          </cell>
          <cell r="E7588">
            <v>9</v>
          </cell>
          <cell r="H7588">
            <v>0</v>
          </cell>
          <cell r="I7588">
            <v>4</v>
          </cell>
        </row>
        <row r="7589">
          <cell r="A7589" t="str">
            <v>3561100650640EF+0150+20000</v>
          </cell>
          <cell r="B7589" t="str">
            <v>X28</v>
          </cell>
          <cell r="C7589">
            <v>263239410</v>
          </cell>
          <cell r="D7589">
            <v>3</v>
          </cell>
          <cell r="E7589">
            <v>12</v>
          </cell>
          <cell r="H7589">
            <v>0</v>
          </cell>
          <cell r="I7589">
            <v>4</v>
          </cell>
        </row>
        <row r="7590">
          <cell r="A7590" t="str">
            <v>3561100650640EF+0175+05000</v>
          </cell>
          <cell r="B7590" t="str">
            <v>X28</v>
          </cell>
          <cell r="C7590">
            <v>263239808</v>
          </cell>
          <cell r="D7590">
            <v>1</v>
          </cell>
          <cell r="E7590">
            <v>4</v>
          </cell>
          <cell r="H7590">
            <v>0</v>
          </cell>
          <cell r="I7590">
            <v>4</v>
          </cell>
        </row>
        <row r="7591">
          <cell r="A7591" t="str">
            <v>3561100650640EF+0175+07500</v>
          </cell>
          <cell r="B7591" t="str">
            <v>X28</v>
          </cell>
          <cell r="C7591">
            <v>263239725</v>
          </cell>
          <cell r="D7591" t="str">
            <v>4.5</v>
          </cell>
          <cell r="E7591">
            <v>6</v>
          </cell>
          <cell r="F7591">
            <v>14</v>
          </cell>
          <cell r="H7591">
            <v>2</v>
          </cell>
          <cell r="I7591">
            <v>4</v>
          </cell>
        </row>
        <row r="7592">
          <cell r="A7592" t="str">
            <v>3561100650640EF+0175+10000</v>
          </cell>
          <cell r="B7592" t="str">
            <v>X28</v>
          </cell>
          <cell r="C7592">
            <v>263239642</v>
          </cell>
          <cell r="D7592" t="str">
            <v>2.25</v>
          </cell>
          <cell r="E7592">
            <v>9</v>
          </cell>
          <cell r="H7592">
            <v>0</v>
          </cell>
          <cell r="I7592">
            <v>4</v>
          </cell>
        </row>
        <row r="7593">
          <cell r="A7593" t="str">
            <v>3561100650640EF+0175+12500</v>
          </cell>
          <cell r="B7593" t="str">
            <v>X28</v>
          </cell>
          <cell r="C7593">
            <v>263239568</v>
          </cell>
          <cell r="D7593" t="str">
            <v>3.75</v>
          </cell>
          <cell r="E7593">
            <v>5</v>
          </cell>
          <cell r="F7593">
            <v>10</v>
          </cell>
          <cell r="H7593">
            <v>0</v>
          </cell>
          <cell r="I7593">
            <v>4</v>
          </cell>
        </row>
        <row r="7594">
          <cell r="A7594" t="str">
            <v>3561100650640EF+0175+15000</v>
          </cell>
          <cell r="B7594" t="str">
            <v>X28</v>
          </cell>
          <cell r="C7594">
            <v>263239485</v>
          </cell>
          <cell r="D7594" t="str">
            <v>3.25</v>
          </cell>
          <cell r="E7594">
            <v>13</v>
          </cell>
          <cell r="H7594">
            <v>0</v>
          </cell>
          <cell r="I7594">
            <v>4</v>
          </cell>
        </row>
        <row r="7595">
          <cell r="A7595" t="str">
            <v>3561100650640EF+0175+17500</v>
          </cell>
          <cell r="B7595" t="str">
            <v>X28</v>
          </cell>
          <cell r="C7595">
            <v>263239402</v>
          </cell>
          <cell r="D7595" t="str">
            <v>1.5</v>
          </cell>
          <cell r="E7595">
            <v>6</v>
          </cell>
          <cell r="H7595">
            <v>0</v>
          </cell>
          <cell r="I7595">
            <v>4</v>
          </cell>
        </row>
        <row r="7596">
          <cell r="A7596" t="str">
            <v>3561100650640EF+0175+20000</v>
          </cell>
          <cell r="B7596" t="str">
            <v>X28</v>
          </cell>
          <cell r="C7596">
            <v>263239329</v>
          </cell>
          <cell r="D7596" t="str">
            <v>1.25</v>
          </cell>
          <cell r="E7596">
            <v>5</v>
          </cell>
          <cell r="H7596">
            <v>0</v>
          </cell>
          <cell r="I7596">
            <v>4</v>
          </cell>
        </row>
        <row r="7597">
          <cell r="A7597" t="str">
            <v>3561100650640EF+0200+02500</v>
          </cell>
          <cell r="B7597" t="str">
            <v>X28</v>
          </cell>
          <cell r="C7597">
            <v>263239790</v>
          </cell>
          <cell r="D7597" t="str">
            <v>3.25</v>
          </cell>
          <cell r="E7597">
            <v>4</v>
          </cell>
          <cell r="F7597">
            <v>9</v>
          </cell>
          <cell r="H7597">
            <v>0</v>
          </cell>
          <cell r="I7597">
            <v>4</v>
          </cell>
        </row>
        <row r="7598">
          <cell r="A7598" t="str">
            <v>3561100650640EF+0200+05000</v>
          </cell>
          <cell r="B7598" t="str">
            <v>X28</v>
          </cell>
          <cell r="C7598">
            <v>263239717</v>
          </cell>
          <cell r="D7598" t="str">
            <v>2.75</v>
          </cell>
          <cell r="E7598">
            <v>11</v>
          </cell>
          <cell r="H7598">
            <v>0</v>
          </cell>
          <cell r="I7598">
            <v>4</v>
          </cell>
        </row>
        <row r="7599">
          <cell r="A7599" t="str">
            <v>3561100650640EF+0200+07500</v>
          </cell>
          <cell r="B7599" t="str">
            <v>X28</v>
          </cell>
          <cell r="C7599">
            <v>263239634</v>
          </cell>
          <cell r="D7599" t="str">
            <v>1.5</v>
          </cell>
          <cell r="E7599">
            <v>7</v>
          </cell>
          <cell r="H7599">
            <v>1</v>
          </cell>
          <cell r="I7599">
            <v>4</v>
          </cell>
        </row>
        <row r="7600">
          <cell r="A7600" t="str">
            <v>3561100650640EF+0200+10000</v>
          </cell>
          <cell r="B7600" t="str">
            <v>X28</v>
          </cell>
          <cell r="C7600">
            <v>263239550</v>
          </cell>
          <cell r="D7600" t="str">
            <v>2.75</v>
          </cell>
          <cell r="E7600">
            <v>12</v>
          </cell>
          <cell r="H7600">
            <v>1</v>
          </cell>
          <cell r="I7600">
            <v>4</v>
          </cell>
        </row>
        <row r="7601">
          <cell r="A7601" t="str">
            <v>3561100650640EF+0200+12500</v>
          </cell>
          <cell r="B7601" t="str">
            <v>X28</v>
          </cell>
          <cell r="C7601">
            <v>263239477</v>
          </cell>
          <cell r="D7601" t="str">
            <v>1.75</v>
          </cell>
          <cell r="E7601">
            <v>7</v>
          </cell>
          <cell r="H7601">
            <v>0</v>
          </cell>
          <cell r="I7601">
            <v>4</v>
          </cell>
        </row>
        <row r="7602">
          <cell r="A7602" t="str">
            <v>3561100650640EF+0200+15000</v>
          </cell>
          <cell r="B7602" t="str">
            <v>X28</v>
          </cell>
          <cell r="C7602">
            <v>263239394</v>
          </cell>
          <cell r="D7602" t="str">
            <v>2.75</v>
          </cell>
          <cell r="E7602">
            <v>11</v>
          </cell>
          <cell r="H7602">
            <v>0</v>
          </cell>
          <cell r="I7602">
            <v>4</v>
          </cell>
        </row>
        <row r="7603">
          <cell r="A7603" t="str">
            <v>3561100650640EF+0200+17500</v>
          </cell>
          <cell r="B7603" t="str">
            <v>X28</v>
          </cell>
          <cell r="C7603">
            <v>263239311</v>
          </cell>
          <cell r="D7603" t="str">
            <v>2.5</v>
          </cell>
          <cell r="E7603">
            <v>10</v>
          </cell>
          <cell r="H7603">
            <v>0</v>
          </cell>
          <cell r="I7603">
            <v>4</v>
          </cell>
        </row>
        <row r="7604">
          <cell r="A7604" t="str">
            <v>3561100650640EF+0200+20000</v>
          </cell>
          <cell r="B7604" t="str">
            <v>X28</v>
          </cell>
          <cell r="C7604">
            <v>263239238</v>
          </cell>
          <cell r="D7604" t="str">
            <v>1.75</v>
          </cell>
          <cell r="E7604">
            <v>8</v>
          </cell>
          <cell r="H7604">
            <v>1</v>
          </cell>
          <cell r="I7604">
            <v>4</v>
          </cell>
        </row>
        <row r="7605">
          <cell r="A7605" t="str">
            <v>3561100650640EF+0225+00000</v>
          </cell>
          <cell r="B7605" t="str">
            <v>X28</v>
          </cell>
          <cell r="C7605">
            <v>263239782</v>
          </cell>
          <cell r="D7605">
            <v>3</v>
          </cell>
          <cell r="E7605">
            <v>10</v>
          </cell>
          <cell r="F7605">
            <v>3</v>
          </cell>
          <cell r="H7605">
            <v>1</v>
          </cell>
          <cell r="I7605">
            <v>4</v>
          </cell>
        </row>
        <row r="7606">
          <cell r="A7606" t="str">
            <v>3561100650640EF+0225+02500</v>
          </cell>
          <cell r="B7606" t="str">
            <v>X28</v>
          </cell>
          <cell r="C7606">
            <v>263239709</v>
          </cell>
          <cell r="D7606" t="str">
            <v>1.5</v>
          </cell>
          <cell r="E7606">
            <v>6</v>
          </cell>
          <cell r="H7606">
            <v>0</v>
          </cell>
          <cell r="I7606">
            <v>4</v>
          </cell>
        </row>
        <row r="7607">
          <cell r="A7607" t="str">
            <v>3561100650640EF+0225+05000</v>
          </cell>
          <cell r="B7607" t="str">
            <v>X28</v>
          </cell>
          <cell r="C7607">
            <v>263239626</v>
          </cell>
          <cell r="D7607" t="str">
            <v>2.8</v>
          </cell>
          <cell r="E7607">
            <v>15</v>
          </cell>
          <cell r="H7607">
            <v>1</v>
          </cell>
          <cell r="I7607">
            <v>5</v>
          </cell>
        </row>
        <row r="7608">
          <cell r="A7608" t="str">
            <v>3561100650640EF+0225+07500</v>
          </cell>
          <cell r="B7608" t="str">
            <v>X28</v>
          </cell>
          <cell r="C7608">
            <v>263239543</v>
          </cell>
          <cell r="D7608" t="str">
            <v>2.5</v>
          </cell>
          <cell r="E7608">
            <v>10</v>
          </cell>
          <cell r="H7608">
            <v>0</v>
          </cell>
          <cell r="I7608">
            <v>4</v>
          </cell>
        </row>
        <row r="7609">
          <cell r="A7609" t="str">
            <v>3561100650640EF+0225+10000</v>
          </cell>
          <cell r="B7609" t="str">
            <v>X28</v>
          </cell>
          <cell r="C7609">
            <v>263239469</v>
          </cell>
          <cell r="D7609" t="str">
            <v>1.75</v>
          </cell>
          <cell r="E7609">
            <v>7</v>
          </cell>
          <cell r="H7609">
            <v>0</v>
          </cell>
          <cell r="I7609">
            <v>4</v>
          </cell>
        </row>
        <row r="7610">
          <cell r="A7610" t="str">
            <v>3561100650640EF+0225+12500</v>
          </cell>
          <cell r="B7610" t="str">
            <v>X28</v>
          </cell>
          <cell r="C7610">
            <v>263239386</v>
          </cell>
          <cell r="D7610" t="str">
            <v>2.88</v>
          </cell>
          <cell r="E7610">
            <v>9</v>
          </cell>
          <cell r="F7610">
            <v>16</v>
          </cell>
          <cell r="H7610">
            <v>2</v>
          </cell>
          <cell r="I7610">
            <v>8</v>
          </cell>
        </row>
        <row r="7611">
          <cell r="A7611" t="str">
            <v>3561100650640EF+0225+15000</v>
          </cell>
          <cell r="B7611" t="str">
            <v>X28</v>
          </cell>
          <cell r="C7611">
            <v>263239303</v>
          </cell>
          <cell r="D7611" t="str">
            <v>1.5</v>
          </cell>
          <cell r="E7611">
            <v>1</v>
          </cell>
          <cell r="F7611">
            <v>5</v>
          </cell>
          <cell r="H7611">
            <v>0</v>
          </cell>
          <cell r="I7611">
            <v>4</v>
          </cell>
        </row>
        <row r="7612">
          <cell r="A7612" t="str">
            <v>3561100650640EF+0225+17500</v>
          </cell>
          <cell r="B7612" t="str">
            <v>X28</v>
          </cell>
          <cell r="C7612">
            <v>263239220</v>
          </cell>
          <cell r="D7612" t="str">
            <v>1.25</v>
          </cell>
          <cell r="E7612">
            <v>5</v>
          </cell>
          <cell r="H7612">
            <v>0</v>
          </cell>
          <cell r="I7612">
            <v>4</v>
          </cell>
        </row>
        <row r="7613">
          <cell r="A7613" t="str">
            <v>3561100650640EF+0225+20000</v>
          </cell>
          <cell r="B7613" t="str">
            <v>X28</v>
          </cell>
          <cell r="C7613">
            <v>263239147</v>
          </cell>
          <cell r="D7613">
            <v>2</v>
          </cell>
          <cell r="E7613">
            <v>8</v>
          </cell>
          <cell r="H7613">
            <v>0</v>
          </cell>
          <cell r="I7613">
            <v>4</v>
          </cell>
        </row>
        <row r="7614">
          <cell r="A7614" t="str">
            <v>3561100650640EF+0250+00000</v>
          </cell>
          <cell r="B7614" t="str">
            <v>X28</v>
          </cell>
          <cell r="C7614">
            <v>263239691</v>
          </cell>
          <cell r="D7614" t="str">
            <v>5.6</v>
          </cell>
          <cell r="E7614">
            <v>30</v>
          </cell>
          <cell r="H7614">
            <v>2</v>
          </cell>
          <cell r="I7614">
            <v>5</v>
          </cell>
        </row>
        <row r="7615">
          <cell r="A7615" t="str">
            <v>3561100650640EF+0250+02500</v>
          </cell>
          <cell r="B7615" t="str">
            <v>X28</v>
          </cell>
          <cell r="C7615">
            <v>263239618</v>
          </cell>
          <cell r="D7615" t="str">
            <v>1.25</v>
          </cell>
          <cell r="E7615">
            <v>6</v>
          </cell>
          <cell r="H7615">
            <v>1</v>
          </cell>
          <cell r="I7615">
            <v>4</v>
          </cell>
        </row>
        <row r="7616">
          <cell r="A7616" t="str">
            <v>3561100650640EF+0250+05000</v>
          </cell>
          <cell r="B7616" t="str">
            <v>X28</v>
          </cell>
          <cell r="C7616">
            <v>263239535</v>
          </cell>
          <cell r="D7616">
            <v>3</v>
          </cell>
          <cell r="E7616">
            <v>17</v>
          </cell>
          <cell r="H7616">
            <v>2</v>
          </cell>
          <cell r="I7616">
            <v>5</v>
          </cell>
        </row>
        <row r="7617">
          <cell r="A7617" t="str">
            <v>3561100650640EF+0250+07500</v>
          </cell>
          <cell r="B7617" t="str">
            <v>X28</v>
          </cell>
          <cell r="C7617">
            <v>263239451</v>
          </cell>
          <cell r="D7617" t="str">
            <v>9.75</v>
          </cell>
          <cell r="E7617">
            <v>40</v>
          </cell>
          <cell r="H7617">
            <v>1</v>
          </cell>
          <cell r="I7617">
            <v>4</v>
          </cell>
        </row>
        <row r="7618">
          <cell r="A7618" t="str">
            <v>3561100650640EF+0250+10000</v>
          </cell>
          <cell r="B7618" t="str">
            <v>X28</v>
          </cell>
          <cell r="C7618">
            <v>263239378</v>
          </cell>
          <cell r="D7618">
            <v>2</v>
          </cell>
          <cell r="E7618">
            <v>10</v>
          </cell>
          <cell r="H7618">
            <v>2</v>
          </cell>
          <cell r="I7618">
            <v>4</v>
          </cell>
        </row>
        <row r="7619">
          <cell r="A7619" t="str">
            <v>3561100650640EF+0250+12500</v>
          </cell>
          <cell r="B7619" t="str">
            <v>X28</v>
          </cell>
          <cell r="C7619">
            <v>263239295</v>
          </cell>
          <cell r="D7619" t="str">
            <v>1.75</v>
          </cell>
          <cell r="E7619">
            <v>7</v>
          </cell>
          <cell r="H7619">
            <v>0</v>
          </cell>
          <cell r="I7619">
            <v>4</v>
          </cell>
        </row>
        <row r="7620">
          <cell r="A7620" t="str">
            <v>3561100650640EF+0250+15000</v>
          </cell>
          <cell r="B7620" t="str">
            <v>X28</v>
          </cell>
          <cell r="C7620">
            <v>263239212</v>
          </cell>
          <cell r="D7620" t="str">
            <v>3.5</v>
          </cell>
          <cell r="E7620">
            <v>6</v>
          </cell>
          <cell r="F7620">
            <v>9</v>
          </cell>
          <cell r="H7620">
            <v>1</v>
          </cell>
          <cell r="I7620">
            <v>4</v>
          </cell>
        </row>
        <row r="7621">
          <cell r="A7621" t="str">
            <v>3561100650640EF+0250+17500</v>
          </cell>
          <cell r="B7621" t="str">
            <v>X28</v>
          </cell>
          <cell r="C7621">
            <v>263239139</v>
          </cell>
          <cell r="D7621">
            <v>1</v>
          </cell>
          <cell r="E7621">
            <v>4</v>
          </cell>
          <cell r="H7621">
            <v>0</v>
          </cell>
          <cell r="I7621">
            <v>4</v>
          </cell>
        </row>
        <row r="7622">
          <cell r="A7622" t="str">
            <v>3561100650640EF+0250+20000</v>
          </cell>
          <cell r="B7622" t="str">
            <v>X28</v>
          </cell>
          <cell r="C7622">
            <v>263239055</v>
          </cell>
          <cell r="D7622" t="str">
            <v>4.25</v>
          </cell>
          <cell r="E7622">
            <v>5</v>
          </cell>
          <cell r="F7622">
            <v>13</v>
          </cell>
          <cell r="H7622">
            <v>1</v>
          </cell>
          <cell r="I7622">
            <v>4</v>
          </cell>
        </row>
        <row r="7623">
          <cell r="A7623" t="str">
            <v>3561100650640EF+0275+00000</v>
          </cell>
          <cell r="B7623" t="str">
            <v>X28</v>
          </cell>
          <cell r="C7623">
            <v>263239600</v>
          </cell>
          <cell r="D7623" t="str">
            <v>2.83</v>
          </cell>
          <cell r="E7623">
            <v>18</v>
          </cell>
          <cell r="H7623">
            <v>1</v>
          </cell>
          <cell r="I7623">
            <v>6</v>
          </cell>
        </row>
        <row r="7624">
          <cell r="A7624" t="str">
            <v>3561100650640EF+0275+02500</v>
          </cell>
          <cell r="B7624" t="str">
            <v>X28</v>
          </cell>
          <cell r="C7624">
            <v>263239527</v>
          </cell>
          <cell r="D7624" t="str">
            <v>1.25</v>
          </cell>
          <cell r="E7624">
            <v>5</v>
          </cell>
          <cell r="H7624">
            <v>0</v>
          </cell>
          <cell r="I7624">
            <v>4</v>
          </cell>
        </row>
        <row r="7625">
          <cell r="A7625" t="str">
            <v>3561100650640EF+0275+05000</v>
          </cell>
          <cell r="B7625" t="str">
            <v>X28</v>
          </cell>
          <cell r="C7625">
            <v>263239444</v>
          </cell>
          <cell r="D7625" t="str">
            <v>2.25</v>
          </cell>
          <cell r="E7625">
            <v>11</v>
          </cell>
          <cell r="H7625">
            <v>2</v>
          </cell>
          <cell r="I7625">
            <v>4</v>
          </cell>
        </row>
        <row r="7626">
          <cell r="A7626" t="str">
            <v>3561100650640EF+0275+07500</v>
          </cell>
          <cell r="B7626" t="str">
            <v>X28</v>
          </cell>
          <cell r="C7626">
            <v>263239360</v>
          </cell>
          <cell r="D7626" t="str">
            <v>2.75</v>
          </cell>
          <cell r="E7626">
            <v>13</v>
          </cell>
          <cell r="H7626">
            <v>2</v>
          </cell>
          <cell r="I7626">
            <v>4</v>
          </cell>
        </row>
        <row r="7627">
          <cell r="A7627" t="str">
            <v>3561100650640EF+0275+10000</v>
          </cell>
          <cell r="B7627" t="str">
            <v>X28</v>
          </cell>
          <cell r="C7627">
            <v>263239287</v>
          </cell>
          <cell r="D7627" t="str">
            <v>2.25</v>
          </cell>
          <cell r="E7627">
            <v>9</v>
          </cell>
          <cell r="H7627">
            <v>0</v>
          </cell>
          <cell r="I7627">
            <v>4</v>
          </cell>
        </row>
        <row r="7628">
          <cell r="A7628" t="str">
            <v>3561100650640EF+0275+12500</v>
          </cell>
          <cell r="B7628" t="str">
            <v>X28</v>
          </cell>
          <cell r="C7628">
            <v>263239204</v>
          </cell>
          <cell r="D7628">
            <v>2</v>
          </cell>
          <cell r="E7628">
            <v>11</v>
          </cell>
          <cell r="H7628">
            <v>3</v>
          </cell>
          <cell r="I7628">
            <v>4</v>
          </cell>
        </row>
        <row r="7629">
          <cell r="A7629" t="str">
            <v>3561100650640EF+0275+15000</v>
          </cell>
          <cell r="B7629" t="str">
            <v>X28</v>
          </cell>
          <cell r="C7629">
            <v>263239121</v>
          </cell>
          <cell r="D7629">
            <v>3</v>
          </cell>
          <cell r="E7629">
            <v>13</v>
          </cell>
          <cell r="H7629">
            <v>1</v>
          </cell>
          <cell r="I7629">
            <v>4</v>
          </cell>
        </row>
        <row r="7630">
          <cell r="A7630" t="str">
            <v>3561100650640EF+0275+17500</v>
          </cell>
          <cell r="B7630" t="str">
            <v>X28</v>
          </cell>
          <cell r="C7630">
            <v>263239048</v>
          </cell>
          <cell r="D7630" t="str">
            <v>1.75</v>
          </cell>
          <cell r="E7630">
            <v>7</v>
          </cell>
          <cell r="H7630">
            <v>0</v>
          </cell>
          <cell r="I7630">
            <v>4</v>
          </cell>
        </row>
        <row r="7631">
          <cell r="A7631" t="str">
            <v>3561100650640EF+0275+20000</v>
          </cell>
          <cell r="B7631" t="str">
            <v>X28</v>
          </cell>
          <cell r="C7631">
            <v>263238966</v>
          </cell>
          <cell r="D7631">
            <v>1</v>
          </cell>
          <cell r="E7631">
            <v>4</v>
          </cell>
          <cell r="H7631">
            <v>0</v>
          </cell>
          <cell r="I7631">
            <v>4</v>
          </cell>
        </row>
        <row r="7632">
          <cell r="A7632" t="str">
            <v>3561100650640EF+0300+00000</v>
          </cell>
          <cell r="B7632" t="str">
            <v>X28</v>
          </cell>
          <cell r="C7632">
            <v>263239519</v>
          </cell>
          <cell r="D7632" t="str">
            <v>3.5</v>
          </cell>
          <cell r="E7632">
            <v>17</v>
          </cell>
          <cell r="F7632">
            <v>7</v>
          </cell>
          <cell r="H7632">
            <v>3</v>
          </cell>
          <cell r="I7632">
            <v>6</v>
          </cell>
        </row>
        <row r="7633">
          <cell r="A7633" t="str">
            <v>3561100650640EF+0300+02500</v>
          </cell>
          <cell r="B7633" t="str">
            <v>X28</v>
          </cell>
          <cell r="C7633">
            <v>263239436</v>
          </cell>
          <cell r="D7633" t="str">
            <v>3.8</v>
          </cell>
          <cell r="E7633">
            <v>20</v>
          </cell>
          <cell r="H7633">
            <v>1</v>
          </cell>
          <cell r="I7633">
            <v>5</v>
          </cell>
        </row>
        <row r="7634">
          <cell r="A7634" t="str">
            <v>3561100650640EF+0300+05000</v>
          </cell>
          <cell r="B7634" t="str">
            <v>X28</v>
          </cell>
          <cell r="C7634">
            <v>263239352</v>
          </cell>
          <cell r="D7634">
            <v>2</v>
          </cell>
          <cell r="E7634">
            <v>11</v>
          </cell>
          <cell r="H7634">
            <v>1</v>
          </cell>
          <cell r="I7634">
            <v>5</v>
          </cell>
        </row>
        <row r="7635">
          <cell r="A7635" t="str">
            <v>3561100650640EF+0300+07500</v>
          </cell>
          <cell r="B7635" t="str">
            <v>X28</v>
          </cell>
          <cell r="C7635">
            <v>263239279</v>
          </cell>
          <cell r="D7635" t="str">
            <v>1.75</v>
          </cell>
          <cell r="E7635">
            <v>9</v>
          </cell>
          <cell r="H7635">
            <v>2</v>
          </cell>
          <cell r="I7635">
            <v>4</v>
          </cell>
        </row>
        <row r="7636">
          <cell r="A7636" t="str">
            <v>3561100650640EF+0300+10000</v>
          </cell>
          <cell r="B7636" t="str">
            <v>X28</v>
          </cell>
          <cell r="C7636">
            <v>263239196</v>
          </cell>
          <cell r="D7636">
            <v>1</v>
          </cell>
          <cell r="E7636">
            <v>4</v>
          </cell>
          <cell r="H7636">
            <v>0</v>
          </cell>
          <cell r="I7636">
            <v>4</v>
          </cell>
        </row>
        <row r="7637">
          <cell r="A7637" t="str">
            <v>3561100650640EF+0300+12500</v>
          </cell>
          <cell r="B7637" t="str">
            <v>X28</v>
          </cell>
          <cell r="C7637">
            <v>263239113</v>
          </cell>
          <cell r="D7637">
            <v>2</v>
          </cell>
          <cell r="E7637">
            <v>9</v>
          </cell>
          <cell r="H7637">
            <v>1</v>
          </cell>
          <cell r="I7637">
            <v>4</v>
          </cell>
        </row>
        <row r="7638">
          <cell r="A7638" t="str">
            <v>3561100650640EF+0300+15000</v>
          </cell>
          <cell r="B7638" t="str">
            <v>X28</v>
          </cell>
          <cell r="C7638">
            <v>263239030</v>
          </cell>
          <cell r="D7638" t="str">
            <v>1.75</v>
          </cell>
          <cell r="E7638">
            <v>8</v>
          </cell>
          <cell r="H7638">
            <v>1</v>
          </cell>
          <cell r="I7638">
            <v>4</v>
          </cell>
        </row>
        <row r="7639">
          <cell r="A7639" t="str">
            <v>3561100650640EF+0300+17500</v>
          </cell>
          <cell r="B7639" t="str">
            <v>X28</v>
          </cell>
          <cell r="C7639">
            <v>263238958</v>
          </cell>
          <cell r="D7639" t="str">
            <v>1.5</v>
          </cell>
          <cell r="E7639">
            <v>6</v>
          </cell>
          <cell r="H7639">
            <v>0</v>
          </cell>
          <cell r="I7639">
            <v>4</v>
          </cell>
        </row>
        <row r="7640">
          <cell r="A7640" t="str">
            <v>3561100650640EF+0300+20000</v>
          </cell>
          <cell r="B7640" t="str">
            <v>X28</v>
          </cell>
          <cell r="C7640">
            <v>263238875</v>
          </cell>
          <cell r="D7640" t="str">
            <v>1.75</v>
          </cell>
          <cell r="E7640">
            <v>7</v>
          </cell>
          <cell r="H7640">
            <v>0</v>
          </cell>
          <cell r="I7640">
            <v>4</v>
          </cell>
        </row>
        <row r="7641">
          <cell r="A7641" t="str">
            <v>3561100650640EF+0325+00000</v>
          </cell>
          <cell r="B7641" t="str">
            <v>X28</v>
          </cell>
          <cell r="C7641">
            <v>263239428</v>
          </cell>
          <cell r="D7641" t="str">
            <v>3.6</v>
          </cell>
          <cell r="E7641">
            <v>21</v>
          </cell>
          <cell r="H7641">
            <v>3</v>
          </cell>
          <cell r="I7641">
            <v>5</v>
          </cell>
        </row>
        <row r="7642">
          <cell r="A7642" t="str">
            <v>3561100650640EF+0325+02500</v>
          </cell>
          <cell r="B7642" t="str">
            <v>X28</v>
          </cell>
          <cell r="C7642">
            <v>263239345</v>
          </cell>
          <cell r="D7642">
            <v>5</v>
          </cell>
          <cell r="E7642">
            <v>3</v>
          </cell>
          <cell r="F7642">
            <v>19</v>
          </cell>
          <cell r="H7642">
            <v>2</v>
          </cell>
          <cell r="I7642">
            <v>4</v>
          </cell>
        </row>
        <row r="7643">
          <cell r="A7643" t="str">
            <v>3561100650640EF+0325+05000</v>
          </cell>
          <cell r="B7643" t="str">
            <v>X28</v>
          </cell>
          <cell r="C7643">
            <v>263239261</v>
          </cell>
          <cell r="D7643">
            <v>3</v>
          </cell>
          <cell r="E7643">
            <v>15</v>
          </cell>
          <cell r="H7643">
            <v>0</v>
          </cell>
          <cell r="I7643">
            <v>5</v>
          </cell>
        </row>
        <row r="7644">
          <cell r="A7644" t="str">
            <v>3561100650640EF+0325+07500</v>
          </cell>
          <cell r="B7644" t="str">
            <v>X28</v>
          </cell>
          <cell r="C7644">
            <v>263239188</v>
          </cell>
          <cell r="D7644" t="str">
            <v>1.25</v>
          </cell>
          <cell r="E7644">
            <v>7</v>
          </cell>
          <cell r="H7644">
            <v>2</v>
          </cell>
          <cell r="I7644">
            <v>4</v>
          </cell>
        </row>
        <row r="7645">
          <cell r="A7645" t="str">
            <v>3561100650640EF+0325+10000</v>
          </cell>
          <cell r="B7645" t="str">
            <v>X28</v>
          </cell>
          <cell r="C7645">
            <v>263239105</v>
          </cell>
          <cell r="D7645" t="str">
            <v>4.25</v>
          </cell>
          <cell r="E7645">
            <v>18</v>
          </cell>
          <cell r="H7645">
            <v>1</v>
          </cell>
          <cell r="I7645">
            <v>4</v>
          </cell>
        </row>
        <row r="7646">
          <cell r="A7646" t="str">
            <v>3561100650640EF+0325+12500</v>
          </cell>
          <cell r="B7646" t="str">
            <v>X28</v>
          </cell>
          <cell r="C7646">
            <v>263239022</v>
          </cell>
          <cell r="D7646" t="str">
            <v>3.25</v>
          </cell>
          <cell r="E7646">
            <v>14</v>
          </cell>
          <cell r="H7646">
            <v>1</v>
          </cell>
          <cell r="I7646">
            <v>4</v>
          </cell>
        </row>
        <row r="7647">
          <cell r="A7647" t="str">
            <v>3561100650640EF+0325+15000</v>
          </cell>
          <cell r="B7647" t="str">
            <v>X28</v>
          </cell>
          <cell r="C7647">
            <v>263238941</v>
          </cell>
          <cell r="D7647" t="str">
            <v>1.75</v>
          </cell>
          <cell r="E7647">
            <v>7</v>
          </cell>
          <cell r="H7647">
            <v>0</v>
          </cell>
          <cell r="I7647">
            <v>4</v>
          </cell>
        </row>
        <row r="7648">
          <cell r="A7648" t="str">
            <v>3561100650640EF+0325+17500</v>
          </cell>
          <cell r="B7648" t="str">
            <v>X28</v>
          </cell>
          <cell r="C7648">
            <v>263238867</v>
          </cell>
          <cell r="D7648" t="str">
            <v>1.5</v>
          </cell>
          <cell r="E7648">
            <v>6</v>
          </cell>
          <cell r="H7648">
            <v>0</v>
          </cell>
          <cell r="I7648">
            <v>4</v>
          </cell>
        </row>
        <row r="7649">
          <cell r="A7649" t="str">
            <v>3561100650640EF+0325+20000</v>
          </cell>
          <cell r="B7649" t="str">
            <v>X28</v>
          </cell>
          <cell r="C7649">
            <v>263238784</v>
          </cell>
          <cell r="D7649" t="str">
            <v>2.25</v>
          </cell>
          <cell r="E7649">
            <v>9</v>
          </cell>
          <cell r="H7649">
            <v>0</v>
          </cell>
          <cell r="I7649">
            <v>4</v>
          </cell>
        </row>
        <row r="7650">
          <cell r="A7650" t="str">
            <v>3561100650640EF+0350+00000</v>
          </cell>
          <cell r="B7650" t="str">
            <v>X28</v>
          </cell>
          <cell r="C7650">
            <v>263239337</v>
          </cell>
          <cell r="D7650">
            <v>2</v>
          </cell>
          <cell r="E7650">
            <v>14</v>
          </cell>
          <cell r="H7650">
            <v>4</v>
          </cell>
          <cell r="I7650">
            <v>5</v>
          </cell>
        </row>
        <row r="7651">
          <cell r="A7651" t="str">
            <v>3561100650640EF+0350+02500</v>
          </cell>
          <cell r="B7651" t="str">
            <v>X28</v>
          </cell>
          <cell r="C7651">
            <v>263239253</v>
          </cell>
          <cell r="D7651" t="str">
            <v>4.75</v>
          </cell>
          <cell r="E7651">
            <v>12</v>
          </cell>
          <cell r="F7651">
            <v>9</v>
          </cell>
          <cell r="H7651">
            <v>2</v>
          </cell>
          <cell r="I7651">
            <v>4</v>
          </cell>
        </row>
        <row r="7652">
          <cell r="A7652" t="str">
            <v>3561100650640EF+0350+05000</v>
          </cell>
          <cell r="B7652" t="str">
            <v>X28</v>
          </cell>
          <cell r="C7652">
            <v>263239170</v>
          </cell>
          <cell r="D7652" t="str">
            <v>2.4</v>
          </cell>
          <cell r="E7652">
            <v>13</v>
          </cell>
          <cell r="H7652">
            <v>1</v>
          </cell>
          <cell r="I7652">
            <v>5</v>
          </cell>
        </row>
        <row r="7653">
          <cell r="A7653" t="str">
            <v>3561100650640EF+0350+07500</v>
          </cell>
          <cell r="B7653" t="str">
            <v>X28</v>
          </cell>
          <cell r="C7653">
            <v>263239097</v>
          </cell>
          <cell r="D7653">
            <v>2</v>
          </cell>
          <cell r="E7653">
            <v>9</v>
          </cell>
          <cell r="H7653">
            <v>1</v>
          </cell>
          <cell r="I7653">
            <v>4</v>
          </cell>
        </row>
        <row r="7654">
          <cell r="A7654" t="str">
            <v>3561100650640EF+0350+10000</v>
          </cell>
          <cell r="B7654" t="str">
            <v>X28</v>
          </cell>
          <cell r="C7654">
            <v>263239014</v>
          </cell>
          <cell r="D7654">
            <v>2</v>
          </cell>
          <cell r="E7654">
            <v>4</v>
          </cell>
          <cell r="F7654">
            <v>4</v>
          </cell>
          <cell r="H7654">
            <v>0</v>
          </cell>
          <cell r="I7654">
            <v>4</v>
          </cell>
        </row>
        <row r="7655">
          <cell r="A7655" t="str">
            <v>3561100650640EF+0350+12500</v>
          </cell>
          <cell r="B7655" t="str">
            <v>X28</v>
          </cell>
          <cell r="C7655">
            <v>263238933</v>
          </cell>
          <cell r="D7655" t="str">
            <v>3.75</v>
          </cell>
          <cell r="E7655">
            <v>15</v>
          </cell>
          <cell r="H7655">
            <v>0</v>
          </cell>
          <cell r="I7655">
            <v>4</v>
          </cell>
        </row>
        <row r="7656">
          <cell r="A7656" t="str">
            <v>3561100650640EF+0350+15000</v>
          </cell>
          <cell r="B7656" t="str">
            <v>X28</v>
          </cell>
          <cell r="C7656">
            <v>263238859</v>
          </cell>
          <cell r="D7656" t="str">
            <v>1.75</v>
          </cell>
          <cell r="E7656">
            <v>7</v>
          </cell>
          <cell r="H7656">
            <v>0</v>
          </cell>
          <cell r="I7656">
            <v>4</v>
          </cell>
        </row>
        <row r="7657">
          <cell r="A7657" t="str">
            <v>3561100650640EF+0350+17500</v>
          </cell>
          <cell r="B7657" t="str">
            <v>X28</v>
          </cell>
          <cell r="C7657">
            <v>263238776</v>
          </cell>
          <cell r="D7657" t="str">
            <v>2.5</v>
          </cell>
          <cell r="E7657">
            <v>10</v>
          </cell>
          <cell r="H7657">
            <v>0</v>
          </cell>
          <cell r="I7657">
            <v>4</v>
          </cell>
        </row>
        <row r="7658">
          <cell r="A7658" t="str">
            <v>3561100650640EF+0350+20000</v>
          </cell>
          <cell r="B7658" t="str">
            <v>X28</v>
          </cell>
          <cell r="C7658">
            <v>263238693</v>
          </cell>
          <cell r="D7658" t="str">
            <v>1.5</v>
          </cell>
          <cell r="E7658">
            <v>6</v>
          </cell>
          <cell r="H7658">
            <v>0</v>
          </cell>
          <cell r="I7658">
            <v>4</v>
          </cell>
        </row>
        <row r="7659">
          <cell r="A7659" t="str">
            <v>3561100650640EF+0375+00000</v>
          </cell>
          <cell r="B7659" t="str">
            <v>X28</v>
          </cell>
          <cell r="C7659">
            <v>263239246</v>
          </cell>
          <cell r="D7659" t="str">
            <v>4.75</v>
          </cell>
          <cell r="E7659">
            <v>14</v>
          </cell>
          <cell r="F7659">
            <v>8</v>
          </cell>
          <cell r="H7659">
            <v>3</v>
          </cell>
          <cell r="I7659">
            <v>4</v>
          </cell>
        </row>
        <row r="7660">
          <cell r="A7660" t="str">
            <v>3561100650640EF+0375+02500</v>
          </cell>
          <cell r="B7660" t="str">
            <v>X28</v>
          </cell>
          <cell r="C7660">
            <v>263239162</v>
          </cell>
          <cell r="D7660">
            <v>1</v>
          </cell>
          <cell r="E7660">
            <v>5</v>
          </cell>
          <cell r="H7660">
            <v>1</v>
          </cell>
          <cell r="I7660">
            <v>4</v>
          </cell>
        </row>
        <row r="7661">
          <cell r="A7661" t="str">
            <v>3561100650640EF+0375+05000</v>
          </cell>
          <cell r="B7661" t="str">
            <v>X28</v>
          </cell>
          <cell r="C7661">
            <v>263239089</v>
          </cell>
          <cell r="D7661" t="str">
            <v>3.67</v>
          </cell>
          <cell r="E7661">
            <v>24</v>
          </cell>
          <cell r="H7661">
            <v>2</v>
          </cell>
          <cell r="I7661">
            <v>6</v>
          </cell>
        </row>
        <row r="7662">
          <cell r="A7662" t="str">
            <v>3561100650640EF+0375+07500</v>
          </cell>
          <cell r="B7662" t="str">
            <v>X28</v>
          </cell>
          <cell r="C7662">
            <v>263239006</v>
          </cell>
          <cell r="D7662" t="str">
            <v>2.25</v>
          </cell>
          <cell r="E7662">
            <v>11</v>
          </cell>
          <cell r="H7662">
            <v>2</v>
          </cell>
          <cell r="I7662">
            <v>4</v>
          </cell>
        </row>
        <row r="7663">
          <cell r="A7663" t="str">
            <v>3561100650640EF+0375+10000</v>
          </cell>
          <cell r="B7663" t="str">
            <v>X28</v>
          </cell>
          <cell r="C7663">
            <v>263238925</v>
          </cell>
          <cell r="D7663">
            <v>3</v>
          </cell>
          <cell r="E7663">
            <v>13</v>
          </cell>
          <cell r="H7663">
            <v>1</v>
          </cell>
          <cell r="I7663">
            <v>4</v>
          </cell>
        </row>
        <row r="7664">
          <cell r="A7664" t="str">
            <v>3561100650640EF+0375+12500</v>
          </cell>
          <cell r="B7664" t="str">
            <v>X28</v>
          </cell>
          <cell r="C7664">
            <v>263238842</v>
          </cell>
          <cell r="D7664" t="str">
            <v>2.25</v>
          </cell>
          <cell r="E7664">
            <v>11</v>
          </cell>
          <cell r="H7664">
            <v>2</v>
          </cell>
          <cell r="I7664">
            <v>4</v>
          </cell>
        </row>
        <row r="7665">
          <cell r="A7665" t="str">
            <v>3561100650640EF+0375+15000</v>
          </cell>
          <cell r="B7665" t="str">
            <v>X28</v>
          </cell>
          <cell r="C7665">
            <v>263238768</v>
          </cell>
          <cell r="D7665">
            <v>2</v>
          </cell>
          <cell r="E7665">
            <v>8</v>
          </cell>
          <cell r="H7665">
            <v>0</v>
          </cell>
          <cell r="I7665">
            <v>4</v>
          </cell>
        </row>
        <row r="7666">
          <cell r="A7666" t="str">
            <v>3561100650640EF+0375+17500</v>
          </cell>
          <cell r="B7666" t="str">
            <v>X28</v>
          </cell>
          <cell r="C7666">
            <v>263238685</v>
          </cell>
          <cell r="D7666" t="str">
            <v>1.75</v>
          </cell>
          <cell r="E7666">
            <v>7</v>
          </cell>
          <cell r="H7666">
            <v>0</v>
          </cell>
          <cell r="I7666">
            <v>4</v>
          </cell>
        </row>
        <row r="7667">
          <cell r="A7667" t="str">
            <v>3561100650640EF+0375+20000</v>
          </cell>
          <cell r="B7667" t="str">
            <v>X28</v>
          </cell>
          <cell r="C7667">
            <v>263238602</v>
          </cell>
          <cell r="D7667" t="str">
            <v>2.25</v>
          </cell>
          <cell r="E7667">
            <v>9</v>
          </cell>
          <cell r="H7667">
            <v>0</v>
          </cell>
          <cell r="I7667">
            <v>4</v>
          </cell>
        </row>
        <row r="7668">
          <cell r="A7668" t="str">
            <v>3561100650640EF+0400+00000</v>
          </cell>
          <cell r="B7668" t="str">
            <v>X28</v>
          </cell>
          <cell r="C7668">
            <v>263239154</v>
          </cell>
          <cell r="D7668" t="str">
            <v>2.6</v>
          </cell>
          <cell r="E7668">
            <v>12</v>
          </cell>
          <cell r="F7668">
            <v>4</v>
          </cell>
          <cell r="H7668">
            <v>3</v>
          </cell>
          <cell r="I7668">
            <v>5</v>
          </cell>
        </row>
        <row r="7669">
          <cell r="A7669" t="str">
            <v>3561100650640EF+0400+02500</v>
          </cell>
          <cell r="B7669" t="str">
            <v>X28</v>
          </cell>
          <cell r="C7669">
            <v>263239071</v>
          </cell>
          <cell r="D7669" t="str">
            <v>2.25</v>
          </cell>
          <cell r="E7669">
            <v>11</v>
          </cell>
          <cell r="H7669">
            <v>2</v>
          </cell>
          <cell r="I7669">
            <v>4</v>
          </cell>
        </row>
        <row r="7670">
          <cell r="A7670" t="str">
            <v>3561100650640EF+0400+05000</v>
          </cell>
          <cell r="B7670" t="str">
            <v>X28</v>
          </cell>
          <cell r="C7670">
            <v>263238990</v>
          </cell>
          <cell r="D7670">
            <v>3</v>
          </cell>
          <cell r="E7670">
            <v>16</v>
          </cell>
          <cell r="H7670">
            <v>1</v>
          </cell>
          <cell r="I7670">
            <v>5</v>
          </cell>
        </row>
        <row r="7671">
          <cell r="A7671" t="str">
            <v>3561100650640EF+0400+07500</v>
          </cell>
          <cell r="B7671" t="str">
            <v>X28</v>
          </cell>
          <cell r="C7671">
            <v>263238917</v>
          </cell>
          <cell r="D7671" t="str">
            <v>2.5</v>
          </cell>
          <cell r="E7671">
            <v>8</v>
          </cell>
          <cell r="F7671">
            <v>4</v>
          </cell>
          <cell r="H7671">
            <v>2</v>
          </cell>
          <cell r="I7671">
            <v>4</v>
          </cell>
        </row>
        <row r="7672">
          <cell r="A7672" t="str">
            <v>3561100650640EF+0400+10000</v>
          </cell>
          <cell r="B7672" t="str">
            <v>X28</v>
          </cell>
          <cell r="C7672">
            <v>263238834</v>
          </cell>
          <cell r="D7672" t="str">
            <v>2.5</v>
          </cell>
          <cell r="E7672">
            <v>10</v>
          </cell>
          <cell r="H7672">
            <v>0</v>
          </cell>
          <cell r="I7672">
            <v>4</v>
          </cell>
        </row>
        <row r="7673">
          <cell r="A7673" t="str">
            <v>3561100650640EF+0400+12500</v>
          </cell>
          <cell r="B7673" t="str">
            <v>X28</v>
          </cell>
          <cell r="C7673">
            <v>263238750</v>
          </cell>
          <cell r="D7673" t="str">
            <v>2.5</v>
          </cell>
          <cell r="E7673">
            <v>10</v>
          </cell>
          <cell r="H7673">
            <v>0</v>
          </cell>
          <cell r="I7673">
            <v>4</v>
          </cell>
        </row>
        <row r="7674">
          <cell r="A7674" t="str">
            <v>3561100650640EF+0400+15000</v>
          </cell>
          <cell r="B7674" t="str">
            <v>X28</v>
          </cell>
          <cell r="C7674">
            <v>263238677</v>
          </cell>
          <cell r="D7674" t="str">
            <v>1.5</v>
          </cell>
          <cell r="E7674">
            <v>7</v>
          </cell>
          <cell r="H7674">
            <v>1</v>
          </cell>
          <cell r="I7674">
            <v>4</v>
          </cell>
        </row>
        <row r="7675">
          <cell r="A7675" t="str">
            <v>3561100650640EF+0400+17500</v>
          </cell>
          <cell r="B7675" t="str">
            <v>X28</v>
          </cell>
          <cell r="C7675">
            <v>263238594</v>
          </cell>
          <cell r="D7675">
            <v>1</v>
          </cell>
          <cell r="E7675">
            <v>4</v>
          </cell>
          <cell r="H7675">
            <v>0</v>
          </cell>
          <cell r="I7675">
            <v>4</v>
          </cell>
        </row>
        <row r="7676">
          <cell r="A7676" t="str">
            <v>3561100650640EF+0400+20000</v>
          </cell>
          <cell r="B7676" t="str">
            <v>X28</v>
          </cell>
          <cell r="C7676">
            <v>263238511</v>
          </cell>
          <cell r="D7676" t="str">
            <v>1.75</v>
          </cell>
          <cell r="E7676">
            <v>7</v>
          </cell>
          <cell r="H7676">
            <v>0</v>
          </cell>
          <cell r="I7676">
            <v>4</v>
          </cell>
        </row>
        <row r="7677">
          <cell r="A7677" t="str">
            <v>3561100650640EF+0425+00000</v>
          </cell>
          <cell r="B7677" t="str">
            <v>X28</v>
          </cell>
          <cell r="C7677">
            <v>263239063</v>
          </cell>
          <cell r="D7677" t="str">
            <v>1.5</v>
          </cell>
          <cell r="E7677">
            <v>7</v>
          </cell>
          <cell r="H7677">
            <v>1</v>
          </cell>
          <cell r="I7677">
            <v>4</v>
          </cell>
        </row>
        <row r="7678">
          <cell r="A7678" t="str">
            <v>3561100650640EF+0425+02500</v>
          </cell>
          <cell r="B7678" t="str">
            <v>X28</v>
          </cell>
          <cell r="C7678">
            <v>263238982</v>
          </cell>
          <cell r="D7678" t="str">
            <v>2.25</v>
          </cell>
          <cell r="E7678">
            <v>11</v>
          </cell>
          <cell r="H7678">
            <v>2</v>
          </cell>
          <cell r="I7678">
            <v>4</v>
          </cell>
        </row>
        <row r="7679">
          <cell r="A7679" t="str">
            <v>3561100650640EF+0425+05000</v>
          </cell>
          <cell r="B7679" t="str">
            <v>X28</v>
          </cell>
          <cell r="C7679">
            <v>263238909</v>
          </cell>
          <cell r="D7679">
            <v>3</v>
          </cell>
          <cell r="E7679">
            <v>14</v>
          </cell>
          <cell r="H7679">
            <v>2</v>
          </cell>
          <cell r="I7679">
            <v>4</v>
          </cell>
        </row>
        <row r="7680">
          <cell r="A7680" t="str">
            <v>3561100650640EF+0425+07500</v>
          </cell>
          <cell r="B7680" t="str">
            <v>X28</v>
          </cell>
          <cell r="C7680">
            <v>263238826</v>
          </cell>
          <cell r="D7680" t="str">
            <v>2.5</v>
          </cell>
          <cell r="E7680">
            <v>12</v>
          </cell>
          <cell r="H7680">
            <v>2</v>
          </cell>
          <cell r="I7680">
            <v>4</v>
          </cell>
        </row>
        <row r="7681">
          <cell r="A7681" t="str">
            <v>3561100650640EF+0425+10000</v>
          </cell>
          <cell r="B7681" t="str">
            <v>X28</v>
          </cell>
          <cell r="C7681">
            <v>263238743</v>
          </cell>
          <cell r="D7681">
            <v>3</v>
          </cell>
          <cell r="E7681">
            <v>5</v>
          </cell>
          <cell r="F7681">
            <v>8</v>
          </cell>
          <cell r="H7681">
            <v>1</v>
          </cell>
          <cell r="I7681">
            <v>4</v>
          </cell>
        </row>
        <row r="7682">
          <cell r="A7682" t="str">
            <v>3561100650640EF+0425+12500</v>
          </cell>
          <cell r="B7682" t="str">
            <v>X28</v>
          </cell>
          <cell r="C7682">
            <v>263238669</v>
          </cell>
          <cell r="D7682">
            <v>2</v>
          </cell>
          <cell r="E7682">
            <v>8</v>
          </cell>
          <cell r="H7682">
            <v>0</v>
          </cell>
          <cell r="I7682">
            <v>4</v>
          </cell>
        </row>
        <row r="7683">
          <cell r="A7683" t="str">
            <v>3561100650640EF+0425+15000</v>
          </cell>
          <cell r="B7683" t="str">
            <v>X28</v>
          </cell>
          <cell r="C7683">
            <v>263238586</v>
          </cell>
          <cell r="D7683">
            <v>2</v>
          </cell>
          <cell r="E7683">
            <v>8</v>
          </cell>
          <cell r="H7683">
            <v>0</v>
          </cell>
          <cell r="I7683">
            <v>4</v>
          </cell>
        </row>
        <row r="7684">
          <cell r="A7684" t="str">
            <v>3561100650640EF+0425+17500</v>
          </cell>
          <cell r="B7684" t="str">
            <v>X28</v>
          </cell>
          <cell r="C7684">
            <v>263238503</v>
          </cell>
          <cell r="D7684" t="str">
            <v>1.5</v>
          </cell>
          <cell r="E7684">
            <v>6</v>
          </cell>
          <cell r="H7684">
            <v>0</v>
          </cell>
          <cell r="I7684">
            <v>4</v>
          </cell>
        </row>
        <row r="7685">
          <cell r="A7685" t="str">
            <v>3561100650640EF+0450+00000</v>
          </cell>
          <cell r="B7685" t="str">
            <v>X28</v>
          </cell>
          <cell r="C7685">
            <v>263238974</v>
          </cell>
          <cell r="D7685" t="str">
            <v>1.4</v>
          </cell>
          <cell r="E7685">
            <v>7</v>
          </cell>
          <cell r="H7685">
            <v>0</v>
          </cell>
          <cell r="I7685">
            <v>5</v>
          </cell>
        </row>
        <row r="7686">
          <cell r="A7686" t="str">
            <v>3561100650640EF+0450+02500</v>
          </cell>
          <cell r="B7686" t="str">
            <v>X28</v>
          </cell>
          <cell r="C7686">
            <v>263238891</v>
          </cell>
          <cell r="D7686" t="str">
            <v>2.75</v>
          </cell>
          <cell r="E7686">
            <v>1</v>
          </cell>
          <cell r="F7686">
            <v>10</v>
          </cell>
          <cell r="H7686">
            <v>0</v>
          </cell>
          <cell r="I7686">
            <v>4</v>
          </cell>
        </row>
        <row r="7687">
          <cell r="A7687" t="str">
            <v>3561100650640EF+0450+05000</v>
          </cell>
          <cell r="B7687" t="str">
            <v>X28</v>
          </cell>
          <cell r="C7687">
            <v>263238818</v>
          </cell>
          <cell r="D7687" t="str">
            <v>2.4</v>
          </cell>
          <cell r="E7687">
            <v>9</v>
          </cell>
          <cell r="F7687">
            <v>5</v>
          </cell>
          <cell r="H7687">
            <v>2</v>
          </cell>
          <cell r="I7687">
            <v>5</v>
          </cell>
        </row>
        <row r="7688">
          <cell r="A7688" t="str">
            <v>3561100650640EF+0450+07500</v>
          </cell>
          <cell r="B7688" t="str">
            <v>X28</v>
          </cell>
          <cell r="C7688">
            <v>263238735</v>
          </cell>
          <cell r="D7688" t="str">
            <v>1.75</v>
          </cell>
          <cell r="E7688">
            <v>6</v>
          </cell>
          <cell r="F7688">
            <v>2</v>
          </cell>
          <cell r="H7688">
            <v>1</v>
          </cell>
          <cell r="I7688">
            <v>4</v>
          </cell>
        </row>
        <row r="7689">
          <cell r="A7689" t="str">
            <v>3561100650640EF+0450+10000</v>
          </cell>
          <cell r="B7689" t="str">
            <v>X28</v>
          </cell>
          <cell r="C7689">
            <v>263238651</v>
          </cell>
          <cell r="D7689">
            <v>4</v>
          </cell>
          <cell r="E7689">
            <v>16</v>
          </cell>
          <cell r="H7689">
            <v>0</v>
          </cell>
          <cell r="I7689">
            <v>4</v>
          </cell>
        </row>
        <row r="7690">
          <cell r="A7690" t="str">
            <v>3561100650640EF+0450+12500</v>
          </cell>
          <cell r="B7690" t="str">
            <v>X28</v>
          </cell>
          <cell r="C7690">
            <v>263238578</v>
          </cell>
          <cell r="D7690" t="str">
            <v>2.25</v>
          </cell>
          <cell r="E7690">
            <v>9</v>
          </cell>
          <cell r="H7690">
            <v>0</v>
          </cell>
          <cell r="I7690">
            <v>4</v>
          </cell>
        </row>
        <row r="7691">
          <cell r="A7691" t="str">
            <v>3561100650640EF+0450+15000</v>
          </cell>
          <cell r="B7691" t="str">
            <v>X28</v>
          </cell>
          <cell r="C7691">
            <v>263238495</v>
          </cell>
          <cell r="D7691" t="str">
            <v>3.5</v>
          </cell>
          <cell r="E7691">
            <v>14</v>
          </cell>
          <cell r="H7691">
            <v>0</v>
          </cell>
          <cell r="I7691">
            <v>4</v>
          </cell>
        </row>
        <row r="7692">
          <cell r="A7692" t="str">
            <v>3561100650640EF+0475+00000</v>
          </cell>
          <cell r="B7692" t="str">
            <v>X28</v>
          </cell>
          <cell r="C7692">
            <v>263238883</v>
          </cell>
          <cell r="D7692">
            <v>2</v>
          </cell>
          <cell r="E7692">
            <v>9</v>
          </cell>
          <cell r="H7692">
            <v>1</v>
          </cell>
          <cell r="I7692">
            <v>4</v>
          </cell>
        </row>
        <row r="7693">
          <cell r="A7693" t="str">
            <v>3561100650640EF+0475+02500</v>
          </cell>
          <cell r="B7693" t="str">
            <v>X28</v>
          </cell>
          <cell r="C7693">
            <v>263238800</v>
          </cell>
          <cell r="D7693" t="str">
            <v>1.25</v>
          </cell>
          <cell r="E7693">
            <v>5</v>
          </cell>
          <cell r="H7693">
            <v>0</v>
          </cell>
          <cell r="I7693">
            <v>4</v>
          </cell>
        </row>
        <row r="7694">
          <cell r="A7694" t="str">
            <v>3561100650640EF+0475+05000</v>
          </cell>
          <cell r="B7694" t="str">
            <v>X28</v>
          </cell>
          <cell r="C7694">
            <v>263238727</v>
          </cell>
          <cell r="D7694" t="str">
            <v>1.75</v>
          </cell>
          <cell r="E7694">
            <v>5</v>
          </cell>
          <cell r="F7694">
            <v>3</v>
          </cell>
          <cell r="H7694">
            <v>1</v>
          </cell>
          <cell r="I7694">
            <v>4</v>
          </cell>
        </row>
        <row r="7695">
          <cell r="A7695" t="str">
            <v>3561100650640EF+0475+07500</v>
          </cell>
          <cell r="B7695" t="str">
            <v>X28</v>
          </cell>
          <cell r="C7695">
            <v>263238644</v>
          </cell>
          <cell r="D7695" t="str">
            <v>1.75</v>
          </cell>
          <cell r="E7695">
            <v>8</v>
          </cell>
          <cell r="H7695">
            <v>1</v>
          </cell>
          <cell r="I7695">
            <v>4</v>
          </cell>
        </row>
        <row r="7696">
          <cell r="A7696" t="str">
            <v>3561100650640EF+0475+10000</v>
          </cell>
          <cell r="B7696" t="str">
            <v>X28</v>
          </cell>
          <cell r="C7696">
            <v>263238560</v>
          </cell>
          <cell r="D7696" t="str">
            <v>1.5</v>
          </cell>
          <cell r="E7696">
            <v>6</v>
          </cell>
          <cell r="H7696">
            <v>0</v>
          </cell>
          <cell r="I7696">
            <v>4</v>
          </cell>
        </row>
        <row r="7697">
          <cell r="A7697" t="str">
            <v>3561100650640EF+0475+12500</v>
          </cell>
          <cell r="B7697" t="str">
            <v>X28</v>
          </cell>
          <cell r="C7697">
            <v>263238487</v>
          </cell>
          <cell r="D7697" t="str">
            <v>2.25</v>
          </cell>
          <cell r="E7697">
            <v>9</v>
          </cell>
          <cell r="H7697">
            <v>0</v>
          </cell>
          <cell r="I7697">
            <v>4</v>
          </cell>
        </row>
        <row r="7698">
          <cell r="A7698" t="str">
            <v>3561100650640EF+0500+00000</v>
          </cell>
          <cell r="B7698" t="str">
            <v>X28</v>
          </cell>
          <cell r="C7698">
            <v>263238792</v>
          </cell>
          <cell r="D7698" t="str">
            <v>1.75</v>
          </cell>
          <cell r="E7698">
            <v>9</v>
          </cell>
          <cell r="H7698">
            <v>2</v>
          </cell>
          <cell r="I7698">
            <v>4</v>
          </cell>
        </row>
        <row r="7699">
          <cell r="A7699" t="str">
            <v>3561100650640EF+0500+02500</v>
          </cell>
          <cell r="B7699" t="str">
            <v>X28</v>
          </cell>
          <cell r="C7699">
            <v>263238719</v>
          </cell>
          <cell r="D7699" t="str">
            <v>2.5</v>
          </cell>
          <cell r="E7699">
            <v>10</v>
          </cell>
          <cell r="H7699">
            <v>0</v>
          </cell>
          <cell r="I7699">
            <v>4</v>
          </cell>
        </row>
        <row r="7700">
          <cell r="A7700" t="str">
            <v>3561100650640EF+0500+05000</v>
          </cell>
          <cell r="B7700" t="str">
            <v>X28</v>
          </cell>
          <cell r="C7700">
            <v>263238636</v>
          </cell>
          <cell r="D7700">
            <v>2</v>
          </cell>
          <cell r="E7700">
            <v>4</v>
          </cell>
          <cell r="F7700">
            <v>5</v>
          </cell>
          <cell r="H7700">
            <v>1</v>
          </cell>
          <cell r="I7700">
            <v>4</v>
          </cell>
        </row>
        <row r="7701">
          <cell r="A7701" t="str">
            <v>3561100650640EF+0500+07500</v>
          </cell>
          <cell r="B7701" t="str">
            <v>X28</v>
          </cell>
          <cell r="C7701">
            <v>263238552</v>
          </cell>
          <cell r="D7701" t="str">
            <v>1.25</v>
          </cell>
          <cell r="E7701">
            <v>6</v>
          </cell>
          <cell r="H7701">
            <v>1</v>
          </cell>
          <cell r="I7701">
            <v>4</v>
          </cell>
        </row>
        <row r="7702">
          <cell r="A7702" t="str">
            <v>3561100650640EF+0500+10000</v>
          </cell>
          <cell r="B7702" t="str">
            <v>X28</v>
          </cell>
          <cell r="C7702">
            <v>263238479</v>
          </cell>
          <cell r="D7702">
            <v>2</v>
          </cell>
          <cell r="E7702">
            <v>9</v>
          </cell>
          <cell r="H7702">
            <v>1</v>
          </cell>
          <cell r="I7702">
            <v>4</v>
          </cell>
        </row>
        <row r="7703">
          <cell r="A7703" t="str">
            <v>3561100650640EF+0525+00000</v>
          </cell>
          <cell r="B7703" t="str">
            <v>X28</v>
          </cell>
          <cell r="C7703">
            <v>263238701</v>
          </cell>
          <cell r="D7703" t="str">
            <v>.5</v>
          </cell>
          <cell r="E7703">
            <v>2</v>
          </cell>
          <cell r="H7703">
            <v>0</v>
          </cell>
          <cell r="I7703">
            <v>4</v>
          </cell>
        </row>
        <row r="7704">
          <cell r="A7704" t="str">
            <v>3561100650640EF+0525+02500</v>
          </cell>
          <cell r="B7704" t="str">
            <v>X28</v>
          </cell>
          <cell r="C7704">
            <v>263238628</v>
          </cell>
          <cell r="D7704" t="str">
            <v>1.75</v>
          </cell>
          <cell r="E7704">
            <v>7</v>
          </cell>
          <cell r="H7704">
            <v>0</v>
          </cell>
          <cell r="I7704">
            <v>4</v>
          </cell>
        </row>
        <row r="7705">
          <cell r="A7705" t="str">
            <v>3561100650640EF+0525+05000</v>
          </cell>
          <cell r="B7705" t="str">
            <v>X28</v>
          </cell>
          <cell r="C7705">
            <v>263238545</v>
          </cell>
          <cell r="D7705" t="str">
            <v>3.5</v>
          </cell>
          <cell r="E7705">
            <v>14</v>
          </cell>
          <cell r="H7705">
            <v>0</v>
          </cell>
          <cell r="I7705">
            <v>4</v>
          </cell>
        </row>
        <row r="7706">
          <cell r="A7706" t="str">
            <v>3561100650640EF+0525+07500</v>
          </cell>
          <cell r="B7706" t="str">
            <v>X28</v>
          </cell>
          <cell r="C7706">
            <v>263238461</v>
          </cell>
          <cell r="D7706">
            <v>3</v>
          </cell>
          <cell r="E7706">
            <v>3</v>
          </cell>
          <cell r="F7706">
            <v>9</v>
          </cell>
          <cell r="H7706">
            <v>0</v>
          </cell>
          <cell r="I7706">
            <v>4</v>
          </cell>
        </row>
        <row r="7707">
          <cell r="A7707" t="str">
            <v>3561100650640EF+0550+00000</v>
          </cell>
          <cell r="B7707" t="str">
            <v>X28</v>
          </cell>
          <cell r="C7707">
            <v>263238610</v>
          </cell>
          <cell r="D7707">
            <v>2</v>
          </cell>
          <cell r="E7707">
            <v>8</v>
          </cell>
          <cell r="H7707">
            <v>0</v>
          </cell>
          <cell r="I7707">
            <v>4</v>
          </cell>
        </row>
        <row r="7708">
          <cell r="A7708" t="str">
            <v>3561100650640EF+0550+02500</v>
          </cell>
          <cell r="B7708" t="str">
            <v>X28</v>
          </cell>
          <cell r="C7708">
            <v>263238537</v>
          </cell>
          <cell r="D7708">
            <v>3</v>
          </cell>
          <cell r="E7708">
            <v>4</v>
          </cell>
          <cell r="F7708">
            <v>8</v>
          </cell>
          <cell r="H7708">
            <v>0</v>
          </cell>
          <cell r="I7708">
            <v>4</v>
          </cell>
        </row>
        <row r="7709">
          <cell r="A7709" t="str">
            <v>3561100650640EF+0550+05000</v>
          </cell>
          <cell r="B7709" t="str">
            <v>X28</v>
          </cell>
          <cell r="C7709">
            <v>263238453</v>
          </cell>
          <cell r="D7709" t="str">
            <v>1.75</v>
          </cell>
          <cell r="E7709">
            <v>7</v>
          </cell>
          <cell r="H7709">
            <v>0</v>
          </cell>
          <cell r="I7709">
            <v>4</v>
          </cell>
        </row>
        <row r="7710">
          <cell r="A7710" t="str">
            <v>3561100650640EF+0575+00000</v>
          </cell>
          <cell r="B7710" t="str">
            <v>X28</v>
          </cell>
          <cell r="C7710">
            <v>263238529</v>
          </cell>
          <cell r="D7710">
            <v>2</v>
          </cell>
          <cell r="E7710">
            <v>8</v>
          </cell>
          <cell r="H7710">
            <v>0</v>
          </cell>
          <cell r="I7710">
            <v>4</v>
          </cell>
        </row>
        <row r="7711">
          <cell r="A7711" t="str">
            <v>3561100650640EF+0575+02500</v>
          </cell>
          <cell r="B7711" t="str">
            <v>X28</v>
          </cell>
          <cell r="C7711">
            <v>263238446</v>
          </cell>
          <cell r="D7711" t="str">
            <v>1.5</v>
          </cell>
          <cell r="E7711">
            <v>6</v>
          </cell>
          <cell r="H7711">
            <v>0</v>
          </cell>
          <cell r="I7711">
            <v>4</v>
          </cell>
        </row>
        <row r="7712">
          <cell r="A7712" t="str">
            <v>3561100650640EF+0600+00000</v>
          </cell>
          <cell r="B7712" t="str">
            <v>X28</v>
          </cell>
          <cell r="C7712">
            <v>263238438</v>
          </cell>
          <cell r="D7712" t="str">
            <v>2.5</v>
          </cell>
          <cell r="E7712">
            <v>10</v>
          </cell>
          <cell r="H7712">
            <v>0</v>
          </cell>
          <cell r="I7712">
            <v>4</v>
          </cell>
        </row>
        <row r="7713">
          <cell r="A7713" t="str">
            <v>3561100650640EF-0825+00000</v>
          </cell>
          <cell r="B7713" t="str">
            <v>X28</v>
          </cell>
          <cell r="C7713">
            <v>263352254</v>
          </cell>
          <cell r="D7713">
            <v>9</v>
          </cell>
          <cell r="H7713">
            <v>0</v>
          </cell>
          <cell r="I7713">
            <v>0</v>
          </cell>
        </row>
        <row r="7714">
          <cell r="A7714" t="str">
            <v>3561100650640EF-0850+00000</v>
          </cell>
          <cell r="B7714" t="str">
            <v>X28</v>
          </cell>
          <cell r="C7714">
            <v>263352346</v>
          </cell>
          <cell r="D7714">
            <v>9</v>
          </cell>
          <cell r="H7714">
            <v>0</v>
          </cell>
          <cell r="I7714">
            <v>0</v>
          </cell>
        </row>
        <row r="7715">
          <cell r="A7715" t="str">
            <v>3561100650640EF-0850+02500</v>
          </cell>
          <cell r="B7715" t="str">
            <v>X28</v>
          </cell>
          <cell r="C7715">
            <v>263352262</v>
          </cell>
          <cell r="D7715">
            <v>9</v>
          </cell>
          <cell r="H7715">
            <v>0</v>
          </cell>
          <cell r="I7715">
            <v>0</v>
          </cell>
        </row>
        <row r="7716">
          <cell r="A7716" t="str">
            <v>3561100650640EF-0875+00000</v>
          </cell>
          <cell r="B7716" t="str">
            <v>X28</v>
          </cell>
          <cell r="C7716">
            <v>263352437</v>
          </cell>
          <cell r="D7716">
            <v>9</v>
          </cell>
          <cell r="H7716">
            <v>0</v>
          </cell>
          <cell r="I7716">
            <v>0</v>
          </cell>
        </row>
        <row r="7717">
          <cell r="A7717" t="str">
            <v>3561100650640EF-0875+02500</v>
          </cell>
          <cell r="B7717" t="str">
            <v>X28</v>
          </cell>
          <cell r="C7717">
            <v>263352353</v>
          </cell>
          <cell r="D7717">
            <v>9</v>
          </cell>
          <cell r="H7717">
            <v>0</v>
          </cell>
          <cell r="I7717">
            <v>0</v>
          </cell>
        </row>
        <row r="7718">
          <cell r="A7718" t="str">
            <v>3561100650640EF-0875+05000</v>
          </cell>
          <cell r="B7718" t="str">
            <v>X28</v>
          </cell>
          <cell r="C7718">
            <v>263352270</v>
          </cell>
          <cell r="D7718">
            <v>9</v>
          </cell>
          <cell r="H7718">
            <v>0</v>
          </cell>
          <cell r="I7718">
            <v>0</v>
          </cell>
        </row>
        <row r="7719">
          <cell r="A7719" t="str">
            <v>3561100650640EF-0900+00000</v>
          </cell>
          <cell r="B7719" t="str">
            <v>X28</v>
          </cell>
          <cell r="C7719">
            <v>263352528</v>
          </cell>
          <cell r="D7719">
            <v>9</v>
          </cell>
          <cell r="H7719">
            <v>0</v>
          </cell>
          <cell r="I7719">
            <v>0</v>
          </cell>
        </row>
        <row r="7720">
          <cell r="A7720" t="str">
            <v>3561100650640EF-0900+02500</v>
          </cell>
          <cell r="B7720" t="str">
            <v>X28</v>
          </cell>
          <cell r="C7720">
            <v>263352445</v>
          </cell>
          <cell r="D7720">
            <v>9</v>
          </cell>
          <cell r="H7720">
            <v>0</v>
          </cell>
          <cell r="I7720">
            <v>0</v>
          </cell>
        </row>
        <row r="7721">
          <cell r="A7721" t="str">
            <v>3561100650640EF-0900+05000</v>
          </cell>
          <cell r="B7721" t="str">
            <v>X28</v>
          </cell>
          <cell r="C7721">
            <v>263352361</v>
          </cell>
          <cell r="D7721">
            <v>9</v>
          </cell>
          <cell r="H7721">
            <v>0</v>
          </cell>
          <cell r="I7721">
            <v>0</v>
          </cell>
        </row>
        <row r="7722">
          <cell r="A7722" t="str">
            <v>3561100650640EF-0900+07500</v>
          </cell>
          <cell r="B7722" t="str">
            <v>X28</v>
          </cell>
          <cell r="C7722">
            <v>263352288</v>
          </cell>
          <cell r="D7722">
            <v>9</v>
          </cell>
          <cell r="H7722">
            <v>0</v>
          </cell>
          <cell r="I7722">
            <v>0</v>
          </cell>
        </row>
        <row r="7723">
          <cell r="A7723" t="str">
            <v>3561100650640EF-0925+00000</v>
          </cell>
          <cell r="B7723" t="str">
            <v>X28</v>
          </cell>
          <cell r="C7723">
            <v>263352619</v>
          </cell>
          <cell r="D7723">
            <v>9</v>
          </cell>
          <cell r="H7723">
            <v>0</v>
          </cell>
          <cell r="I7723">
            <v>0</v>
          </cell>
        </row>
        <row r="7724">
          <cell r="A7724" t="str">
            <v>3561100650640EF-0925+02500</v>
          </cell>
          <cell r="B7724" t="str">
            <v>X28</v>
          </cell>
          <cell r="C7724">
            <v>263352536</v>
          </cell>
          <cell r="D7724">
            <v>9</v>
          </cell>
          <cell r="H7724">
            <v>0</v>
          </cell>
          <cell r="I7724">
            <v>0</v>
          </cell>
        </row>
        <row r="7725">
          <cell r="A7725" t="str">
            <v>3561100650640EF-0925+05000</v>
          </cell>
          <cell r="B7725" t="str">
            <v>X28</v>
          </cell>
          <cell r="C7725">
            <v>263352452</v>
          </cell>
          <cell r="D7725">
            <v>9</v>
          </cell>
          <cell r="H7725">
            <v>0</v>
          </cell>
          <cell r="I7725">
            <v>0</v>
          </cell>
        </row>
        <row r="7726">
          <cell r="A7726" t="str">
            <v>3561100650640EF-0925+07500</v>
          </cell>
          <cell r="B7726" t="str">
            <v>X28</v>
          </cell>
          <cell r="C7726">
            <v>263352379</v>
          </cell>
          <cell r="D7726">
            <v>9</v>
          </cell>
          <cell r="H7726">
            <v>0</v>
          </cell>
          <cell r="I7726">
            <v>0</v>
          </cell>
        </row>
        <row r="7727">
          <cell r="A7727" t="str">
            <v>3561100650640EF-0925+10000</v>
          </cell>
          <cell r="B7727" t="str">
            <v>X28</v>
          </cell>
          <cell r="C7727">
            <v>263352296</v>
          </cell>
          <cell r="D7727">
            <v>9</v>
          </cell>
          <cell r="H7727">
            <v>0</v>
          </cell>
          <cell r="I7727">
            <v>0</v>
          </cell>
        </row>
        <row r="7728">
          <cell r="A7728" t="str">
            <v>3561100650640EF-0950+00000</v>
          </cell>
          <cell r="B7728" t="str">
            <v>X28</v>
          </cell>
          <cell r="C7728">
            <v>263352700</v>
          </cell>
          <cell r="D7728">
            <v>9</v>
          </cell>
          <cell r="H7728">
            <v>0</v>
          </cell>
          <cell r="I7728">
            <v>0</v>
          </cell>
        </row>
        <row r="7729">
          <cell r="A7729" t="str">
            <v>3561100650640EF-0950+02500</v>
          </cell>
          <cell r="B7729" t="str">
            <v>X28</v>
          </cell>
          <cell r="C7729">
            <v>263352627</v>
          </cell>
          <cell r="D7729">
            <v>9</v>
          </cell>
          <cell r="H7729">
            <v>0</v>
          </cell>
          <cell r="I7729">
            <v>0</v>
          </cell>
        </row>
        <row r="7730">
          <cell r="A7730" t="str">
            <v>3561100650640EF-0950+05000</v>
          </cell>
          <cell r="B7730" t="str">
            <v>X28</v>
          </cell>
          <cell r="C7730">
            <v>263352544</v>
          </cell>
          <cell r="D7730">
            <v>9</v>
          </cell>
          <cell r="H7730">
            <v>0</v>
          </cell>
          <cell r="I7730">
            <v>0</v>
          </cell>
        </row>
        <row r="7731">
          <cell r="A7731" t="str">
            <v>3561100650640EF-0950+07500</v>
          </cell>
          <cell r="B7731" t="str">
            <v>X28</v>
          </cell>
          <cell r="C7731">
            <v>263352460</v>
          </cell>
          <cell r="D7731">
            <v>9</v>
          </cell>
          <cell r="H7731">
            <v>0</v>
          </cell>
          <cell r="I7731">
            <v>0</v>
          </cell>
        </row>
        <row r="7732">
          <cell r="A7732" t="str">
            <v>3561100650640EF-0950+10000</v>
          </cell>
          <cell r="B7732" t="str">
            <v>X28</v>
          </cell>
          <cell r="C7732">
            <v>263352387</v>
          </cell>
          <cell r="D7732">
            <v>9</v>
          </cell>
          <cell r="H7732">
            <v>0</v>
          </cell>
          <cell r="I7732">
            <v>0</v>
          </cell>
        </row>
        <row r="7733">
          <cell r="A7733" t="str">
            <v>3561100650640EF-0950+12500</v>
          </cell>
          <cell r="B7733" t="str">
            <v>X28</v>
          </cell>
          <cell r="C7733">
            <v>263352304</v>
          </cell>
          <cell r="D7733">
            <v>9</v>
          </cell>
          <cell r="H7733">
            <v>0</v>
          </cell>
          <cell r="I7733">
            <v>0</v>
          </cell>
        </row>
        <row r="7734">
          <cell r="A7734" t="str">
            <v>3561100650640EF-0975+00000</v>
          </cell>
          <cell r="B7734" t="str">
            <v>X28</v>
          </cell>
          <cell r="C7734">
            <v>263352791</v>
          </cell>
          <cell r="D7734">
            <v>9</v>
          </cell>
          <cell r="H7734">
            <v>0</v>
          </cell>
          <cell r="I7734">
            <v>0</v>
          </cell>
        </row>
        <row r="7735">
          <cell r="A7735" t="str">
            <v>3561100650640EF-0975+02500</v>
          </cell>
          <cell r="B7735" t="str">
            <v>X28</v>
          </cell>
          <cell r="C7735">
            <v>263352718</v>
          </cell>
          <cell r="D7735">
            <v>9</v>
          </cell>
          <cell r="H7735">
            <v>0</v>
          </cell>
          <cell r="I7735">
            <v>0</v>
          </cell>
        </row>
        <row r="7736">
          <cell r="A7736" t="str">
            <v>3561100650640EF-0975+05000</v>
          </cell>
          <cell r="B7736" t="str">
            <v>X28</v>
          </cell>
          <cell r="C7736">
            <v>263352635</v>
          </cell>
          <cell r="D7736">
            <v>9</v>
          </cell>
          <cell r="H7736">
            <v>0</v>
          </cell>
          <cell r="I7736">
            <v>0</v>
          </cell>
        </row>
        <row r="7737">
          <cell r="A7737" t="str">
            <v>3561100650640EF-0975+07500</v>
          </cell>
          <cell r="B7737" t="str">
            <v>X28</v>
          </cell>
          <cell r="C7737">
            <v>263352551</v>
          </cell>
          <cell r="D7737">
            <v>9</v>
          </cell>
          <cell r="H7737">
            <v>0</v>
          </cell>
          <cell r="I7737">
            <v>0</v>
          </cell>
        </row>
        <row r="7738">
          <cell r="A7738" t="str">
            <v>3561100650640EF-0975+10000</v>
          </cell>
          <cell r="B7738" t="str">
            <v>X28</v>
          </cell>
          <cell r="C7738">
            <v>263352478</v>
          </cell>
          <cell r="D7738">
            <v>9</v>
          </cell>
          <cell r="H7738">
            <v>0</v>
          </cell>
          <cell r="I7738">
            <v>0</v>
          </cell>
        </row>
        <row r="7739">
          <cell r="A7739" t="str">
            <v>3561100650640EF-0975+12500</v>
          </cell>
          <cell r="B7739" t="str">
            <v>X28</v>
          </cell>
          <cell r="C7739">
            <v>263352395</v>
          </cell>
          <cell r="D7739">
            <v>9</v>
          </cell>
          <cell r="H7739">
            <v>0</v>
          </cell>
          <cell r="I7739">
            <v>0</v>
          </cell>
        </row>
        <row r="7740">
          <cell r="A7740" t="str">
            <v>3561100650640EF-0975+15000</v>
          </cell>
          <cell r="B7740" t="str">
            <v>X28</v>
          </cell>
          <cell r="C7740">
            <v>263352312</v>
          </cell>
          <cell r="D7740">
            <v>9</v>
          </cell>
          <cell r="H7740">
            <v>0</v>
          </cell>
          <cell r="I7740">
            <v>0</v>
          </cell>
        </row>
        <row r="7741">
          <cell r="A7741" t="str">
            <v>3561100650640EF-1000+00000</v>
          </cell>
          <cell r="B7741" t="str">
            <v>X28</v>
          </cell>
          <cell r="C7741">
            <v>263352882</v>
          </cell>
          <cell r="D7741">
            <v>9</v>
          </cell>
          <cell r="H7741">
            <v>0</v>
          </cell>
          <cell r="I7741">
            <v>0</v>
          </cell>
        </row>
        <row r="7742">
          <cell r="A7742" t="str">
            <v>3561100650640EF-1000+02500</v>
          </cell>
          <cell r="B7742" t="str">
            <v>X28</v>
          </cell>
          <cell r="C7742">
            <v>263352809</v>
          </cell>
          <cell r="D7742">
            <v>9</v>
          </cell>
          <cell r="H7742">
            <v>0</v>
          </cell>
          <cell r="I7742">
            <v>0</v>
          </cell>
        </row>
        <row r="7743">
          <cell r="A7743" t="str">
            <v>3561100650640EF-1000+05000</v>
          </cell>
          <cell r="B7743" t="str">
            <v>X28</v>
          </cell>
          <cell r="C7743">
            <v>263352726</v>
          </cell>
          <cell r="D7743">
            <v>9</v>
          </cell>
          <cell r="H7743">
            <v>0</v>
          </cell>
          <cell r="I7743">
            <v>0</v>
          </cell>
        </row>
        <row r="7744">
          <cell r="A7744" t="str">
            <v>3561100650640EF-1000+07500</v>
          </cell>
          <cell r="B7744" t="str">
            <v>X28</v>
          </cell>
          <cell r="C7744">
            <v>263352643</v>
          </cell>
          <cell r="D7744">
            <v>9</v>
          </cell>
          <cell r="H7744">
            <v>0</v>
          </cell>
          <cell r="I7744">
            <v>0</v>
          </cell>
        </row>
        <row r="7745">
          <cell r="A7745" t="str">
            <v>3561100650640EF-1000+10000</v>
          </cell>
          <cell r="B7745" t="str">
            <v>X28</v>
          </cell>
          <cell r="C7745">
            <v>263352569</v>
          </cell>
          <cell r="D7745">
            <v>9</v>
          </cell>
          <cell r="H7745">
            <v>0</v>
          </cell>
          <cell r="I7745">
            <v>0</v>
          </cell>
        </row>
        <row r="7746">
          <cell r="A7746" t="str">
            <v>3561100650640EF-1000+12500</v>
          </cell>
          <cell r="B7746" t="str">
            <v>X28</v>
          </cell>
          <cell r="C7746">
            <v>263352486</v>
          </cell>
          <cell r="D7746">
            <v>9</v>
          </cell>
          <cell r="H7746">
            <v>0</v>
          </cell>
          <cell r="I7746">
            <v>0</v>
          </cell>
        </row>
        <row r="7747">
          <cell r="A7747" t="str">
            <v>3561100650640EF-1000+15000</v>
          </cell>
          <cell r="B7747" t="str">
            <v>X28</v>
          </cell>
          <cell r="C7747">
            <v>263352403</v>
          </cell>
          <cell r="D7747">
            <v>9</v>
          </cell>
          <cell r="H7747">
            <v>0</v>
          </cell>
          <cell r="I7747">
            <v>0</v>
          </cell>
        </row>
        <row r="7748">
          <cell r="A7748" t="str">
            <v>3561100650640EF-1000+17500</v>
          </cell>
          <cell r="B7748" t="str">
            <v>X28</v>
          </cell>
          <cell r="C7748">
            <v>263352320</v>
          </cell>
          <cell r="D7748">
            <v>9</v>
          </cell>
          <cell r="H7748">
            <v>0</v>
          </cell>
          <cell r="I7748">
            <v>0</v>
          </cell>
        </row>
        <row r="7749">
          <cell r="A7749" t="str">
            <v>3561100650640EF-1025+00000</v>
          </cell>
          <cell r="B7749" t="str">
            <v>X28</v>
          </cell>
          <cell r="C7749">
            <v>263352973</v>
          </cell>
          <cell r="D7749">
            <v>9</v>
          </cell>
          <cell r="H7749">
            <v>0</v>
          </cell>
          <cell r="I7749">
            <v>0</v>
          </cell>
        </row>
        <row r="7750">
          <cell r="A7750" t="str">
            <v>3561100650640EF-1025+02500</v>
          </cell>
          <cell r="B7750" t="str">
            <v>X28</v>
          </cell>
          <cell r="C7750">
            <v>263352890</v>
          </cell>
          <cell r="D7750">
            <v>9</v>
          </cell>
          <cell r="H7750">
            <v>0</v>
          </cell>
          <cell r="I7750">
            <v>0</v>
          </cell>
        </row>
        <row r="7751">
          <cell r="A7751" t="str">
            <v>3561100650640EF-1025+05000</v>
          </cell>
          <cell r="B7751" t="str">
            <v>X28</v>
          </cell>
          <cell r="C7751">
            <v>263352817</v>
          </cell>
          <cell r="D7751">
            <v>9</v>
          </cell>
          <cell r="H7751">
            <v>0</v>
          </cell>
          <cell r="I7751">
            <v>0</v>
          </cell>
        </row>
        <row r="7752">
          <cell r="A7752" t="str">
            <v>3561100650640EF-1025+07500</v>
          </cell>
          <cell r="B7752" t="str">
            <v>X28</v>
          </cell>
          <cell r="C7752">
            <v>263352734</v>
          </cell>
          <cell r="D7752">
            <v>9</v>
          </cell>
          <cell r="H7752">
            <v>0</v>
          </cell>
          <cell r="I7752">
            <v>0</v>
          </cell>
        </row>
        <row r="7753">
          <cell r="A7753" t="str">
            <v>3561100650640EF-1025+10000</v>
          </cell>
          <cell r="B7753" t="str">
            <v>X28</v>
          </cell>
          <cell r="C7753">
            <v>263352650</v>
          </cell>
          <cell r="D7753">
            <v>9</v>
          </cell>
          <cell r="H7753">
            <v>0</v>
          </cell>
          <cell r="I7753">
            <v>0</v>
          </cell>
        </row>
        <row r="7754">
          <cell r="A7754" t="str">
            <v>3561100650640EF-1025+12500</v>
          </cell>
          <cell r="B7754" t="str">
            <v>X28</v>
          </cell>
          <cell r="C7754">
            <v>263352577</v>
          </cell>
          <cell r="D7754">
            <v>9</v>
          </cell>
          <cell r="H7754">
            <v>0</v>
          </cell>
          <cell r="I7754">
            <v>0</v>
          </cell>
        </row>
        <row r="7755">
          <cell r="A7755" t="str">
            <v>3561100650640EF-1025+15000</v>
          </cell>
          <cell r="B7755" t="str">
            <v>X28</v>
          </cell>
          <cell r="C7755">
            <v>263352494</v>
          </cell>
          <cell r="D7755">
            <v>9</v>
          </cell>
          <cell r="H7755">
            <v>0</v>
          </cell>
          <cell r="I7755">
            <v>0</v>
          </cell>
        </row>
        <row r="7756">
          <cell r="A7756" t="str">
            <v>3561100650640EF-1025+17500</v>
          </cell>
          <cell r="B7756" t="str">
            <v>X28</v>
          </cell>
          <cell r="C7756">
            <v>263352411</v>
          </cell>
          <cell r="D7756">
            <v>9</v>
          </cell>
          <cell r="H7756">
            <v>0</v>
          </cell>
          <cell r="I7756">
            <v>0</v>
          </cell>
        </row>
        <row r="7757">
          <cell r="A7757" t="str">
            <v>3561100650640EF-1025+20000</v>
          </cell>
          <cell r="B7757" t="str">
            <v>X28</v>
          </cell>
          <cell r="C7757">
            <v>263352338</v>
          </cell>
          <cell r="D7757">
            <v>9</v>
          </cell>
          <cell r="H7757">
            <v>0</v>
          </cell>
          <cell r="I7757">
            <v>0</v>
          </cell>
        </row>
        <row r="7758">
          <cell r="A7758" t="str">
            <v>3561100650640EF-1050+00000</v>
          </cell>
          <cell r="B7758" t="str">
            <v>X28</v>
          </cell>
          <cell r="C7758">
            <v>263352981</v>
          </cell>
          <cell r="D7758">
            <v>9</v>
          </cell>
          <cell r="H7758">
            <v>0</v>
          </cell>
          <cell r="I7758">
            <v>0</v>
          </cell>
        </row>
        <row r="7759">
          <cell r="A7759" t="str">
            <v>3561100650640EF-1050+05000</v>
          </cell>
          <cell r="B7759" t="str">
            <v>X28</v>
          </cell>
          <cell r="C7759">
            <v>263352908</v>
          </cell>
          <cell r="D7759">
            <v>9</v>
          </cell>
          <cell r="H7759">
            <v>0</v>
          </cell>
          <cell r="I7759">
            <v>0</v>
          </cell>
        </row>
        <row r="7760">
          <cell r="A7760" t="str">
            <v>3561100650640EF-1050+07500</v>
          </cell>
          <cell r="B7760" t="str">
            <v>X28</v>
          </cell>
          <cell r="C7760">
            <v>263352825</v>
          </cell>
          <cell r="D7760">
            <v>9</v>
          </cell>
          <cell r="H7760">
            <v>0</v>
          </cell>
          <cell r="I7760">
            <v>0</v>
          </cell>
        </row>
        <row r="7761">
          <cell r="A7761" t="str">
            <v>3561100650640EF-1050+10000</v>
          </cell>
          <cell r="B7761" t="str">
            <v>X28</v>
          </cell>
          <cell r="C7761">
            <v>263352742</v>
          </cell>
          <cell r="D7761">
            <v>9</v>
          </cell>
          <cell r="H7761">
            <v>0</v>
          </cell>
          <cell r="I7761">
            <v>0</v>
          </cell>
        </row>
        <row r="7762">
          <cell r="A7762" t="str">
            <v>3561100650640EF-1050+12500</v>
          </cell>
          <cell r="B7762" t="str">
            <v>X28</v>
          </cell>
          <cell r="C7762">
            <v>263352668</v>
          </cell>
          <cell r="D7762">
            <v>9</v>
          </cell>
          <cell r="H7762">
            <v>0</v>
          </cell>
          <cell r="I7762">
            <v>0</v>
          </cell>
        </row>
        <row r="7763">
          <cell r="A7763" t="str">
            <v>3561100650640EF-1050+15000</v>
          </cell>
          <cell r="B7763" t="str">
            <v>X28</v>
          </cell>
          <cell r="C7763">
            <v>263352585</v>
          </cell>
          <cell r="D7763">
            <v>9</v>
          </cell>
          <cell r="H7763">
            <v>0</v>
          </cell>
          <cell r="I7763">
            <v>0</v>
          </cell>
        </row>
        <row r="7764">
          <cell r="A7764" t="str">
            <v>3561100650640EF-1050+17500</v>
          </cell>
          <cell r="B7764" t="str">
            <v>X28</v>
          </cell>
          <cell r="C7764">
            <v>263352502</v>
          </cell>
          <cell r="D7764">
            <v>9</v>
          </cell>
          <cell r="H7764">
            <v>0</v>
          </cell>
          <cell r="I7764">
            <v>0</v>
          </cell>
        </row>
        <row r="7765">
          <cell r="A7765" t="str">
            <v>3561100650640EF-1050+20000</v>
          </cell>
          <cell r="B7765" t="str">
            <v>X28</v>
          </cell>
          <cell r="C7765">
            <v>263352429</v>
          </cell>
          <cell r="D7765">
            <v>9</v>
          </cell>
          <cell r="H7765">
            <v>0</v>
          </cell>
          <cell r="I7765">
            <v>0</v>
          </cell>
        </row>
        <row r="7766">
          <cell r="A7766" t="str">
            <v>3561100650640EF-1075+00000</v>
          </cell>
          <cell r="B7766" t="str">
            <v>X28</v>
          </cell>
          <cell r="C7766">
            <v>263352999</v>
          </cell>
          <cell r="D7766">
            <v>9</v>
          </cell>
          <cell r="H7766">
            <v>0</v>
          </cell>
          <cell r="I7766">
            <v>0</v>
          </cell>
        </row>
        <row r="7767">
          <cell r="A7767" t="str">
            <v>3561100650640EF-1075+07500</v>
          </cell>
          <cell r="B7767" t="str">
            <v>X28</v>
          </cell>
          <cell r="C7767">
            <v>263352916</v>
          </cell>
          <cell r="D7767">
            <v>9</v>
          </cell>
          <cell r="H7767">
            <v>0</v>
          </cell>
          <cell r="I7767">
            <v>0</v>
          </cell>
        </row>
        <row r="7768">
          <cell r="A7768" t="str">
            <v>3561100650640EF-1075+10000</v>
          </cell>
          <cell r="B7768" t="str">
            <v>X28</v>
          </cell>
          <cell r="C7768">
            <v>263352833</v>
          </cell>
          <cell r="D7768">
            <v>9</v>
          </cell>
          <cell r="H7768">
            <v>0</v>
          </cell>
          <cell r="I7768">
            <v>0</v>
          </cell>
        </row>
        <row r="7769">
          <cell r="A7769" t="str">
            <v>3561100650640EF-1075+12500</v>
          </cell>
          <cell r="B7769" t="str">
            <v>X28</v>
          </cell>
          <cell r="C7769">
            <v>263352759</v>
          </cell>
          <cell r="D7769">
            <v>9</v>
          </cell>
          <cell r="H7769">
            <v>0</v>
          </cell>
          <cell r="I7769">
            <v>0</v>
          </cell>
        </row>
        <row r="7770">
          <cell r="A7770" t="str">
            <v>3561100650640EF-1075+15000</v>
          </cell>
          <cell r="B7770" t="str">
            <v>X28</v>
          </cell>
          <cell r="C7770">
            <v>263352676</v>
          </cell>
          <cell r="D7770">
            <v>9</v>
          </cell>
          <cell r="H7770">
            <v>0</v>
          </cell>
          <cell r="I7770">
            <v>0</v>
          </cell>
        </row>
        <row r="7771">
          <cell r="A7771" t="str">
            <v>3561100650640EF-1075+17500</v>
          </cell>
          <cell r="B7771" t="str">
            <v>X28</v>
          </cell>
          <cell r="C7771">
            <v>263352593</v>
          </cell>
          <cell r="D7771">
            <v>9</v>
          </cell>
          <cell r="H7771">
            <v>0</v>
          </cell>
          <cell r="I7771">
            <v>0</v>
          </cell>
        </row>
        <row r="7772">
          <cell r="A7772" t="str">
            <v>3561100650640EF-1075+20000</v>
          </cell>
          <cell r="B7772" t="str">
            <v>X28</v>
          </cell>
          <cell r="C7772">
            <v>263352510</v>
          </cell>
          <cell r="D7772">
            <v>9</v>
          </cell>
          <cell r="H7772">
            <v>0</v>
          </cell>
          <cell r="I7772">
            <v>0</v>
          </cell>
        </row>
        <row r="7773">
          <cell r="A7773" t="str">
            <v>3561100650640EF-1100+00000</v>
          </cell>
          <cell r="B7773" t="str">
            <v>X28</v>
          </cell>
          <cell r="C7773">
            <v>263353005</v>
          </cell>
          <cell r="D7773">
            <v>9</v>
          </cell>
          <cell r="H7773">
            <v>0</v>
          </cell>
          <cell r="I7773">
            <v>0</v>
          </cell>
        </row>
        <row r="7774">
          <cell r="A7774" t="str">
            <v>3561100650640EF-1100+10000</v>
          </cell>
          <cell r="B7774" t="str">
            <v>X28</v>
          </cell>
          <cell r="C7774">
            <v>263352924</v>
          </cell>
          <cell r="D7774">
            <v>9</v>
          </cell>
          <cell r="H7774">
            <v>0</v>
          </cell>
          <cell r="I7774">
            <v>0</v>
          </cell>
        </row>
        <row r="7775">
          <cell r="A7775" t="str">
            <v>3561100650640EF-1100+12500</v>
          </cell>
          <cell r="B7775" t="str">
            <v>X28</v>
          </cell>
          <cell r="C7775">
            <v>263352841</v>
          </cell>
          <cell r="D7775">
            <v>9</v>
          </cell>
          <cell r="H7775">
            <v>0</v>
          </cell>
          <cell r="I7775">
            <v>0</v>
          </cell>
        </row>
        <row r="7776">
          <cell r="A7776" t="str">
            <v>3561100650640EF-1100+15000</v>
          </cell>
          <cell r="B7776" t="str">
            <v>X28</v>
          </cell>
          <cell r="C7776">
            <v>263352767</v>
          </cell>
          <cell r="D7776">
            <v>9</v>
          </cell>
          <cell r="H7776">
            <v>0</v>
          </cell>
          <cell r="I7776">
            <v>0</v>
          </cell>
        </row>
        <row r="7777">
          <cell r="A7777" t="str">
            <v>3561100650640EF-1100+17500</v>
          </cell>
          <cell r="B7777" t="str">
            <v>X28</v>
          </cell>
          <cell r="C7777">
            <v>263352684</v>
          </cell>
          <cell r="D7777">
            <v>9</v>
          </cell>
          <cell r="H7777">
            <v>0</v>
          </cell>
          <cell r="I7777">
            <v>0</v>
          </cell>
        </row>
        <row r="7778">
          <cell r="A7778" t="str">
            <v>3561100650640EF-1100+20000</v>
          </cell>
          <cell r="B7778" t="str">
            <v>X28</v>
          </cell>
          <cell r="C7778">
            <v>263352601</v>
          </cell>
          <cell r="D7778">
            <v>9</v>
          </cell>
          <cell r="H7778">
            <v>0</v>
          </cell>
          <cell r="I7778">
            <v>0</v>
          </cell>
        </row>
        <row r="7779">
          <cell r="A7779" t="str">
            <v>3561100650640EF-1125+00000</v>
          </cell>
          <cell r="B7779" t="str">
            <v>X28</v>
          </cell>
          <cell r="C7779">
            <v>263353013</v>
          </cell>
          <cell r="D7779">
            <v>9</v>
          </cell>
          <cell r="H7779">
            <v>0</v>
          </cell>
          <cell r="I7779">
            <v>0</v>
          </cell>
        </row>
        <row r="7780">
          <cell r="A7780" t="str">
            <v>3561100650640EF-1125+12500</v>
          </cell>
          <cell r="B7780" t="str">
            <v>X28</v>
          </cell>
          <cell r="C7780">
            <v>263352932</v>
          </cell>
          <cell r="D7780">
            <v>9</v>
          </cell>
          <cell r="H7780">
            <v>0</v>
          </cell>
          <cell r="I7780">
            <v>0</v>
          </cell>
        </row>
        <row r="7781">
          <cell r="A7781" t="str">
            <v>3561100650640EF-1125+15000</v>
          </cell>
          <cell r="B7781" t="str">
            <v>X28</v>
          </cell>
          <cell r="C7781">
            <v>263352858</v>
          </cell>
          <cell r="D7781">
            <v>9</v>
          </cell>
          <cell r="H7781">
            <v>0</v>
          </cell>
          <cell r="I7781">
            <v>0</v>
          </cell>
        </row>
        <row r="7782">
          <cell r="A7782" t="str">
            <v>3561100650640EF-1125+17500</v>
          </cell>
          <cell r="B7782" t="str">
            <v>X28</v>
          </cell>
          <cell r="C7782">
            <v>263352775</v>
          </cell>
          <cell r="D7782">
            <v>9</v>
          </cell>
          <cell r="H7782">
            <v>0</v>
          </cell>
          <cell r="I7782">
            <v>0</v>
          </cell>
        </row>
        <row r="7783">
          <cell r="A7783" t="str">
            <v>3561100650640EF-1125+20000</v>
          </cell>
          <cell r="B7783" t="str">
            <v>X28</v>
          </cell>
          <cell r="C7783">
            <v>263352692</v>
          </cell>
          <cell r="D7783">
            <v>9</v>
          </cell>
          <cell r="H7783">
            <v>0</v>
          </cell>
          <cell r="I7783">
            <v>0</v>
          </cell>
        </row>
        <row r="7784">
          <cell r="A7784" t="str">
            <v>3561100650640EF-1150+00000</v>
          </cell>
          <cell r="B7784" t="str">
            <v>X28</v>
          </cell>
          <cell r="C7784">
            <v>263353021</v>
          </cell>
          <cell r="D7784">
            <v>9</v>
          </cell>
          <cell r="H7784">
            <v>0</v>
          </cell>
          <cell r="I7784">
            <v>0</v>
          </cell>
        </row>
        <row r="7785">
          <cell r="A7785" t="str">
            <v>3561100650640EF-1150+15000</v>
          </cell>
          <cell r="B7785" t="str">
            <v>X28</v>
          </cell>
          <cell r="C7785">
            <v>263352940</v>
          </cell>
          <cell r="D7785">
            <v>9</v>
          </cell>
          <cell r="H7785">
            <v>0</v>
          </cell>
          <cell r="I7785">
            <v>0</v>
          </cell>
        </row>
        <row r="7786">
          <cell r="A7786" t="str">
            <v>3561100650640EF-1150+17500</v>
          </cell>
          <cell r="B7786" t="str">
            <v>X28</v>
          </cell>
          <cell r="C7786">
            <v>263352866</v>
          </cell>
          <cell r="D7786">
            <v>9</v>
          </cell>
          <cell r="H7786">
            <v>0</v>
          </cell>
          <cell r="I7786">
            <v>0</v>
          </cell>
        </row>
        <row r="7787">
          <cell r="A7787" t="str">
            <v>3561100650640EF-1150+20000</v>
          </cell>
          <cell r="B7787" t="str">
            <v>X28</v>
          </cell>
          <cell r="C7787">
            <v>263352783</v>
          </cell>
          <cell r="D7787">
            <v>9</v>
          </cell>
          <cell r="H7787">
            <v>0</v>
          </cell>
          <cell r="I7787">
            <v>0</v>
          </cell>
        </row>
        <row r="7788">
          <cell r="A7788" t="str">
            <v>3561100650640EF-1175+00000</v>
          </cell>
          <cell r="B7788" t="str">
            <v>X28</v>
          </cell>
          <cell r="C7788">
            <v>263353039</v>
          </cell>
          <cell r="D7788">
            <v>9</v>
          </cell>
          <cell r="H7788">
            <v>0</v>
          </cell>
          <cell r="I7788">
            <v>0</v>
          </cell>
        </row>
        <row r="7789">
          <cell r="A7789" t="str">
            <v>3561100650640EF-1175+17500</v>
          </cell>
          <cell r="B7789" t="str">
            <v>X28</v>
          </cell>
          <cell r="C7789">
            <v>263352957</v>
          </cell>
          <cell r="D7789">
            <v>9</v>
          </cell>
          <cell r="H7789">
            <v>0</v>
          </cell>
          <cell r="I7789">
            <v>0</v>
          </cell>
        </row>
        <row r="7790">
          <cell r="A7790" t="str">
            <v>3561100650640EF-1175+20000</v>
          </cell>
          <cell r="B7790" t="str">
            <v>X28</v>
          </cell>
          <cell r="C7790">
            <v>263352874</v>
          </cell>
          <cell r="D7790">
            <v>9</v>
          </cell>
          <cell r="H7790">
            <v>0</v>
          </cell>
          <cell r="I7790">
            <v>0</v>
          </cell>
        </row>
        <row r="7791">
          <cell r="A7791" t="str">
            <v>3561100650640EF-1200+00000</v>
          </cell>
          <cell r="B7791" t="str">
            <v>X28</v>
          </cell>
          <cell r="C7791">
            <v>263353047</v>
          </cell>
          <cell r="D7791">
            <v>9</v>
          </cell>
          <cell r="H7791">
            <v>0</v>
          </cell>
          <cell r="I7791">
            <v>0</v>
          </cell>
        </row>
        <row r="7792">
          <cell r="A7792" t="str">
            <v>3561100650640EF-1200+20000</v>
          </cell>
          <cell r="B7792" t="str">
            <v>X28</v>
          </cell>
          <cell r="C7792">
            <v>263352965</v>
          </cell>
          <cell r="D7792">
            <v>9</v>
          </cell>
          <cell r="H7792">
            <v>0</v>
          </cell>
          <cell r="I7792">
            <v>0</v>
          </cell>
        </row>
        <row r="7793">
          <cell r="A7793" t="str">
            <v>3561100650675EF+0025+20000</v>
          </cell>
          <cell r="B7793" t="str">
            <v>X28</v>
          </cell>
          <cell r="C7793">
            <v>214626657</v>
          </cell>
          <cell r="D7793">
            <v>9</v>
          </cell>
          <cell r="H7793">
            <v>0</v>
          </cell>
          <cell r="I7793">
            <v>0</v>
          </cell>
        </row>
        <row r="7794">
          <cell r="A7794" t="str">
            <v>3561100650675EF+0050+17500</v>
          </cell>
          <cell r="B7794" t="str">
            <v>X28</v>
          </cell>
          <cell r="C7794">
            <v>214626640</v>
          </cell>
          <cell r="D7794">
            <v>9</v>
          </cell>
          <cell r="H7794">
            <v>0</v>
          </cell>
          <cell r="I7794">
            <v>0</v>
          </cell>
        </row>
        <row r="7795">
          <cell r="A7795" t="str">
            <v>3561100650675EF+0050+20000</v>
          </cell>
          <cell r="B7795" t="str">
            <v>X28</v>
          </cell>
          <cell r="C7795">
            <v>214626566</v>
          </cell>
          <cell r="D7795">
            <v>9</v>
          </cell>
          <cell r="H7795">
            <v>0</v>
          </cell>
          <cell r="I7795">
            <v>0</v>
          </cell>
        </row>
        <row r="7796">
          <cell r="A7796" t="str">
            <v>3561100650675EF+0075+15000</v>
          </cell>
          <cell r="B7796" t="str">
            <v>X28</v>
          </cell>
          <cell r="C7796">
            <v>214626632</v>
          </cell>
          <cell r="D7796">
            <v>9</v>
          </cell>
          <cell r="H7796">
            <v>0</v>
          </cell>
          <cell r="I7796">
            <v>0</v>
          </cell>
        </row>
        <row r="7797">
          <cell r="A7797" t="str">
            <v>3561100650675EF+0075+17500</v>
          </cell>
          <cell r="B7797" t="str">
            <v>X28</v>
          </cell>
          <cell r="C7797">
            <v>214626558</v>
          </cell>
          <cell r="D7797">
            <v>9</v>
          </cell>
          <cell r="H7797">
            <v>0</v>
          </cell>
          <cell r="I7797">
            <v>0</v>
          </cell>
        </row>
        <row r="7798">
          <cell r="A7798" t="str">
            <v>3561100650675EF+0075+20000</v>
          </cell>
          <cell r="B7798" t="str">
            <v>X28</v>
          </cell>
          <cell r="C7798">
            <v>214626475</v>
          </cell>
          <cell r="D7798">
            <v>9</v>
          </cell>
          <cell r="H7798">
            <v>0</v>
          </cell>
          <cell r="I7798">
            <v>0</v>
          </cell>
        </row>
        <row r="7799">
          <cell r="A7799" t="str">
            <v>3561100650675EF+0100+12500</v>
          </cell>
          <cell r="B7799" t="str">
            <v>X28</v>
          </cell>
          <cell r="C7799">
            <v>214626624</v>
          </cell>
          <cell r="D7799">
            <v>9</v>
          </cell>
          <cell r="H7799">
            <v>0</v>
          </cell>
          <cell r="I7799">
            <v>0</v>
          </cell>
        </row>
        <row r="7800">
          <cell r="A7800" t="str">
            <v>3561100650675EF+0100+15000</v>
          </cell>
          <cell r="B7800" t="str">
            <v>X28</v>
          </cell>
          <cell r="C7800">
            <v>214626541</v>
          </cell>
          <cell r="D7800">
            <v>9</v>
          </cell>
          <cell r="H7800">
            <v>0</v>
          </cell>
          <cell r="I7800">
            <v>0</v>
          </cell>
        </row>
        <row r="7801">
          <cell r="A7801" t="str">
            <v>3561100650675EF+0100+17500</v>
          </cell>
          <cell r="B7801" t="str">
            <v>X28</v>
          </cell>
          <cell r="C7801">
            <v>214626467</v>
          </cell>
          <cell r="D7801">
            <v>9</v>
          </cell>
          <cell r="H7801">
            <v>0</v>
          </cell>
          <cell r="I7801">
            <v>0</v>
          </cell>
        </row>
        <row r="7802">
          <cell r="A7802" t="str">
            <v>3561100650675EF+0100+20000</v>
          </cell>
          <cell r="B7802" t="str">
            <v>X28</v>
          </cell>
          <cell r="C7802">
            <v>214626384</v>
          </cell>
          <cell r="D7802">
            <v>9</v>
          </cell>
          <cell r="H7802">
            <v>0</v>
          </cell>
          <cell r="I7802">
            <v>0</v>
          </cell>
        </row>
        <row r="7803">
          <cell r="A7803" t="str">
            <v>3561100650675EF+0125+10000</v>
          </cell>
          <cell r="B7803" t="str">
            <v>X28</v>
          </cell>
          <cell r="C7803">
            <v>214626616</v>
          </cell>
          <cell r="D7803">
            <v>9</v>
          </cell>
          <cell r="H7803">
            <v>0</v>
          </cell>
          <cell r="I7803">
            <v>0</v>
          </cell>
        </row>
        <row r="7804">
          <cell r="A7804" t="str">
            <v>3561100650675EF+0125+12500</v>
          </cell>
          <cell r="B7804" t="str">
            <v>X28</v>
          </cell>
          <cell r="C7804">
            <v>214626533</v>
          </cell>
          <cell r="D7804">
            <v>9</v>
          </cell>
          <cell r="H7804">
            <v>0</v>
          </cell>
          <cell r="I7804">
            <v>0</v>
          </cell>
        </row>
        <row r="7805">
          <cell r="A7805" t="str">
            <v>3561100650675EF+0125+15000</v>
          </cell>
          <cell r="B7805" t="str">
            <v>X28</v>
          </cell>
          <cell r="C7805">
            <v>214626459</v>
          </cell>
          <cell r="D7805">
            <v>9</v>
          </cell>
          <cell r="H7805">
            <v>0</v>
          </cell>
          <cell r="I7805">
            <v>0</v>
          </cell>
        </row>
        <row r="7806">
          <cell r="A7806" t="str">
            <v>3561100650675EF+0125+17500</v>
          </cell>
          <cell r="B7806" t="str">
            <v>X28</v>
          </cell>
          <cell r="C7806">
            <v>214626376</v>
          </cell>
          <cell r="D7806">
            <v>9</v>
          </cell>
          <cell r="H7806">
            <v>0</v>
          </cell>
          <cell r="I7806">
            <v>0</v>
          </cell>
        </row>
        <row r="7807">
          <cell r="A7807" t="str">
            <v>3561100650675EF+0125+20000</v>
          </cell>
          <cell r="B7807" t="str">
            <v>X28</v>
          </cell>
          <cell r="C7807">
            <v>214626293</v>
          </cell>
          <cell r="D7807">
            <v>9</v>
          </cell>
          <cell r="H7807">
            <v>0</v>
          </cell>
          <cell r="I7807">
            <v>0</v>
          </cell>
        </row>
        <row r="7808">
          <cell r="A7808" t="str">
            <v>3561100650675EF+0150+07500</v>
          </cell>
          <cell r="B7808" t="str">
            <v>X28</v>
          </cell>
          <cell r="C7808">
            <v>214626608</v>
          </cell>
          <cell r="D7808">
            <v>9</v>
          </cell>
          <cell r="H7808">
            <v>0</v>
          </cell>
          <cell r="I7808">
            <v>0</v>
          </cell>
        </row>
        <row r="7809">
          <cell r="A7809" t="str">
            <v>3561100650675EF+0150+10000</v>
          </cell>
          <cell r="B7809" t="str">
            <v>X28</v>
          </cell>
          <cell r="C7809">
            <v>214626525</v>
          </cell>
          <cell r="D7809">
            <v>9</v>
          </cell>
          <cell r="H7809">
            <v>0</v>
          </cell>
          <cell r="I7809">
            <v>0</v>
          </cell>
        </row>
        <row r="7810">
          <cell r="A7810" t="str">
            <v>3561100650675EF+0150+12500</v>
          </cell>
          <cell r="B7810" t="str">
            <v>X28</v>
          </cell>
          <cell r="C7810">
            <v>214626442</v>
          </cell>
          <cell r="D7810">
            <v>9</v>
          </cell>
          <cell r="H7810">
            <v>0</v>
          </cell>
          <cell r="I7810">
            <v>0</v>
          </cell>
        </row>
        <row r="7811">
          <cell r="A7811" t="str">
            <v>3561100650675EF+0150+15000</v>
          </cell>
          <cell r="B7811" t="str">
            <v>X28</v>
          </cell>
          <cell r="C7811">
            <v>214626368</v>
          </cell>
          <cell r="D7811">
            <v>9</v>
          </cell>
          <cell r="H7811">
            <v>0</v>
          </cell>
          <cell r="I7811">
            <v>0</v>
          </cell>
        </row>
        <row r="7812">
          <cell r="A7812" t="str">
            <v>3561100650675EF+0150+17500</v>
          </cell>
          <cell r="B7812" t="str">
            <v>X28</v>
          </cell>
          <cell r="C7812">
            <v>214626285</v>
          </cell>
          <cell r="D7812">
            <v>9</v>
          </cell>
          <cell r="H7812">
            <v>0</v>
          </cell>
          <cell r="I7812">
            <v>0</v>
          </cell>
        </row>
        <row r="7813">
          <cell r="A7813" t="str">
            <v>3561100650675EF+0150+20000</v>
          </cell>
          <cell r="B7813" t="str">
            <v>X28</v>
          </cell>
          <cell r="C7813">
            <v>214626202</v>
          </cell>
          <cell r="D7813">
            <v>9</v>
          </cell>
          <cell r="H7813">
            <v>0</v>
          </cell>
          <cell r="I7813">
            <v>0</v>
          </cell>
        </row>
        <row r="7814">
          <cell r="A7814" t="str">
            <v>3561100650675EF+0175+05000</v>
          </cell>
          <cell r="B7814" t="str">
            <v>X28</v>
          </cell>
          <cell r="C7814">
            <v>214626590</v>
          </cell>
          <cell r="D7814">
            <v>9</v>
          </cell>
          <cell r="H7814">
            <v>0</v>
          </cell>
          <cell r="I7814">
            <v>0</v>
          </cell>
        </row>
        <row r="7815">
          <cell r="A7815" t="str">
            <v>3561100650675EF+0175+07500</v>
          </cell>
          <cell r="B7815" t="str">
            <v>X28</v>
          </cell>
          <cell r="C7815">
            <v>214626517</v>
          </cell>
          <cell r="D7815">
            <v>9</v>
          </cell>
          <cell r="H7815">
            <v>0</v>
          </cell>
          <cell r="I7815">
            <v>0</v>
          </cell>
        </row>
        <row r="7816">
          <cell r="A7816" t="str">
            <v>3561100650675EF+0175+10000</v>
          </cell>
          <cell r="B7816" t="str">
            <v>X28</v>
          </cell>
          <cell r="C7816">
            <v>214626434</v>
          </cell>
          <cell r="D7816">
            <v>9</v>
          </cell>
          <cell r="H7816">
            <v>0</v>
          </cell>
          <cell r="I7816">
            <v>0</v>
          </cell>
        </row>
        <row r="7817">
          <cell r="A7817" t="str">
            <v>3561100650675EF+0175+12500</v>
          </cell>
          <cell r="B7817" t="str">
            <v>X28</v>
          </cell>
          <cell r="C7817">
            <v>214626350</v>
          </cell>
          <cell r="D7817">
            <v>9</v>
          </cell>
          <cell r="H7817">
            <v>0</v>
          </cell>
          <cell r="I7817">
            <v>0</v>
          </cell>
        </row>
        <row r="7818">
          <cell r="A7818" t="str">
            <v>3561100650675EF+0175+15000</v>
          </cell>
          <cell r="B7818" t="str">
            <v>X28</v>
          </cell>
          <cell r="C7818">
            <v>214626277</v>
          </cell>
          <cell r="D7818">
            <v>9</v>
          </cell>
          <cell r="H7818">
            <v>0</v>
          </cell>
          <cell r="I7818">
            <v>0</v>
          </cell>
        </row>
        <row r="7819">
          <cell r="A7819" t="str">
            <v>3561100650675EF+0175+17500</v>
          </cell>
          <cell r="B7819" t="str">
            <v>X28</v>
          </cell>
          <cell r="C7819">
            <v>214626194</v>
          </cell>
          <cell r="D7819">
            <v>9</v>
          </cell>
          <cell r="H7819">
            <v>0</v>
          </cell>
          <cell r="I7819">
            <v>0</v>
          </cell>
        </row>
        <row r="7820">
          <cell r="A7820" t="str">
            <v>3561100650675EF+0175+20000</v>
          </cell>
          <cell r="B7820" t="str">
            <v>X28</v>
          </cell>
          <cell r="C7820">
            <v>214626111</v>
          </cell>
          <cell r="D7820">
            <v>9</v>
          </cell>
          <cell r="H7820">
            <v>0</v>
          </cell>
          <cell r="I7820">
            <v>0</v>
          </cell>
        </row>
        <row r="7821">
          <cell r="A7821" t="str">
            <v>3561100650675EF+0200+02500</v>
          </cell>
          <cell r="B7821" t="str">
            <v>X28</v>
          </cell>
          <cell r="C7821">
            <v>214626582</v>
          </cell>
          <cell r="D7821">
            <v>9</v>
          </cell>
          <cell r="H7821">
            <v>0</v>
          </cell>
          <cell r="I7821">
            <v>0</v>
          </cell>
        </row>
        <row r="7822">
          <cell r="A7822" t="str">
            <v>3561100650675EF+0200+05000</v>
          </cell>
          <cell r="B7822" t="str">
            <v>X28</v>
          </cell>
          <cell r="C7822">
            <v>214626509</v>
          </cell>
          <cell r="D7822">
            <v>9</v>
          </cell>
          <cell r="H7822">
            <v>0</v>
          </cell>
          <cell r="I7822">
            <v>0</v>
          </cell>
        </row>
        <row r="7823">
          <cell r="A7823" t="str">
            <v>3561100650675EF+0200+07500</v>
          </cell>
          <cell r="B7823" t="str">
            <v>X28</v>
          </cell>
          <cell r="C7823">
            <v>214626426</v>
          </cell>
          <cell r="D7823">
            <v>9</v>
          </cell>
          <cell r="H7823">
            <v>0</v>
          </cell>
          <cell r="I7823">
            <v>0</v>
          </cell>
        </row>
        <row r="7824">
          <cell r="A7824" t="str">
            <v>3561100650675EF+0200+10000</v>
          </cell>
          <cell r="B7824" t="str">
            <v>X28</v>
          </cell>
          <cell r="C7824">
            <v>214626343</v>
          </cell>
          <cell r="D7824">
            <v>9</v>
          </cell>
          <cell r="H7824">
            <v>0</v>
          </cell>
          <cell r="I7824">
            <v>0</v>
          </cell>
        </row>
        <row r="7825">
          <cell r="A7825" t="str">
            <v>3561100650675EF+0200+12500</v>
          </cell>
          <cell r="B7825" t="str">
            <v>X28</v>
          </cell>
          <cell r="C7825">
            <v>214626269</v>
          </cell>
          <cell r="D7825">
            <v>9</v>
          </cell>
          <cell r="H7825">
            <v>0</v>
          </cell>
          <cell r="I7825">
            <v>0</v>
          </cell>
        </row>
        <row r="7826">
          <cell r="A7826" t="str">
            <v>3561100650675EF+0200+15000</v>
          </cell>
          <cell r="B7826" t="str">
            <v>X28</v>
          </cell>
          <cell r="C7826">
            <v>214626186</v>
          </cell>
          <cell r="D7826">
            <v>9</v>
          </cell>
          <cell r="H7826">
            <v>0</v>
          </cell>
          <cell r="I7826">
            <v>0</v>
          </cell>
        </row>
        <row r="7827">
          <cell r="A7827" t="str">
            <v>3561100650675EF+0200+17500</v>
          </cell>
          <cell r="B7827" t="str">
            <v>X28</v>
          </cell>
          <cell r="C7827">
            <v>214626103</v>
          </cell>
          <cell r="D7827">
            <v>9</v>
          </cell>
          <cell r="H7827">
            <v>0</v>
          </cell>
          <cell r="I7827">
            <v>0</v>
          </cell>
        </row>
        <row r="7828">
          <cell r="A7828" t="str">
            <v>3561100650675EF+0200+20000</v>
          </cell>
          <cell r="B7828" t="str">
            <v>X28</v>
          </cell>
          <cell r="C7828">
            <v>214626020</v>
          </cell>
          <cell r="D7828">
            <v>9</v>
          </cell>
          <cell r="H7828">
            <v>0</v>
          </cell>
          <cell r="I7828">
            <v>0</v>
          </cell>
        </row>
        <row r="7829">
          <cell r="A7829" t="str">
            <v>3561100650675EF+0225+00000</v>
          </cell>
          <cell r="B7829" t="str">
            <v>X28</v>
          </cell>
          <cell r="C7829">
            <v>214626574</v>
          </cell>
          <cell r="D7829">
            <v>9</v>
          </cell>
          <cell r="H7829">
            <v>0</v>
          </cell>
          <cell r="I7829">
            <v>0</v>
          </cell>
        </row>
        <row r="7830">
          <cell r="A7830" t="str">
            <v>3561100650675EF+0225+02500</v>
          </cell>
          <cell r="B7830" t="str">
            <v>X28</v>
          </cell>
          <cell r="C7830">
            <v>214626491</v>
          </cell>
          <cell r="D7830">
            <v>9</v>
          </cell>
          <cell r="H7830">
            <v>0</v>
          </cell>
          <cell r="I7830">
            <v>0</v>
          </cell>
        </row>
        <row r="7831">
          <cell r="A7831" t="str">
            <v>3561100650675EF+0225+05000</v>
          </cell>
          <cell r="B7831" t="str">
            <v>X28</v>
          </cell>
          <cell r="C7831">
            <v>214626418</v>
          </cell>
          <cell r="D7831">
            <v>9</v>
          </cell>
          <cell r="H7831">
            <v>0</v>
          </cell>
          <cell r="I7831">
            <v>0</v>
          </cell>
        </row>
        <row r="7832">
          <cell r="A7832" t="str">
            <v>3561100650675EF+0225+07500</v>
          </cell>
          <cell r="B7832" t="str">
            <v>X28</v>
          </cell>
          <cell r="C7832">
            <v>214626335</v>
          </cell>
          <cell r="D7832">
            <v>9</v>
          </cell>
          <cell r="H7832">
            <v>0</v>
          </cell>
          <cell r="I7832">
            <v>0</v>
          </cell>
        </row>
        <row r="7833">
          <cell r="A7833" t="str">
            <v>3561100650675EF+0225+10000</v>
          </cell>
          <cell r="B7833" t="str">
            <v>X28</v>
          </cell>
          <cell r="C7833">
            <v>214626251</v>
          </cell>
          <cell r="D7833">
            <v>9</v>
          </cell>
          <cell r="H7833">
            <v>0</v>
          </cell>
          <cell r="I7833">
            <v>0</v>
          </cell>
        </row>
        <row r="7834">
          <cell r="A7834" t="str">
            <v>3561100650675EF+0225+12500</v>
          </cell>
          <cell r="B7834" t="str">
            <v>X28</v>
          </cell>
          <cell r="C7834">
            <v>214626178</v>
          </cell>
          <cell r="D7834">
            <v>9</v>
          </cell>
          <cell r="H7834">
            <v>0</v>
          </cell>
          <cell r="I7834">
            <v>0</v>
          </cell>
        </row>
        <row r="7835">
          <cell r="A7835" t="str">
            <v>3561100650675EF+0225+15000</v>
          </cell>
          <cell r="B7835" t="str">
            <v>X28</v>
          </cell>
          <cell r="C7835">
            <v>214626095</v>
          </cell>
          <cell r="D7835">
            <v>9</v>
          </cell>
          <cell r="H7835">
            <v>0</v>
          </cell>
          <cell r="I7835">
            <v>0</v>
          </cell>
        </row>
        <row r="7836">
          <cell r="A7836" t="str">
            <v>3561100650675EF+0225+17500</v>
          </cell>
          <cell r="B7836" t="str">
            <v>X28</v>
          </cell>
          <cell r="C7836">
            <v>214626012</v>
          </cell>
          <cell r="D7836">
            <v>9</v>
          </cell>
          <cell r="H7836">
            <v>0</v>
          </cell>
          <cell r="I7836">
            <v>0</v>
          </cell>
        </row>
        <row r="7837">
          <cell r="A7837" t="str">
            <v>3561100650675EF+0225+20000</v>
          </cell>
          <cell r="B7837" t="str">
            <v>X28</v>
          </cell>
          <cell r="C7837">
            <v>214625931</v>
          </cell>
          <cell r="D7837">
            <v>9</v>
          </cell>
          <cell r="H7837">
            <v>0</v>
          </cell>
          <cell r="I7837">
            <v>0</v>
          </cell>
        </row>
        <row r="7838">
          <cell r="A7838" t="str">
            <v>3561100650675EF+0250+00000</v>
          </cell>
          <cell r="B7838" t="str">
            <v>X28</v>
          </cell>
          <cell r="C7838">
            <v>214626483</v>
          </cell>
          <cell r="D7838">
            <v>9</v>
          </cell>
          <cell r="H7838">
            <v>0</v>
          </cell>
          <cell r="I7838">
            <v>0</v>
          </cell>
        </row>
        <row r="7839">
          <cell r="A7839" t="str">
            <v>3561100650675EF+0250+02500</v>
          </cell>
          <cell r="B7839" t="str">
            <v>X28</v>
          </cell>
          <cell r="C7839">
            <v>214626400</v>
          </cell>
          <cell r="D7839">
            <v>9</v>
          </cell>
          <cell r="H7839">
            <v>0</v>
          </cell>
          <cell r="I7839">
            <v>0</v>
          </cell>
        </row>
        <row r="7840">
          <cell r="A7840" t="str">
            <v>3561100650675EF+0250+05000</v>
          </cell>
          <cell r="B7840" t="str">
            <v>X28</v>
          </cell>
          <cell r="C7840">
            <v>214626327</v>
          </cell>
          <cell r="D7840">
            <v>9</v>
          </cell>
          <cell r="H7840">
            <v>0</v>
          </cell>
          <cell r="I7840">
            <v>0</v>
          </cell>
        </row>
        <row r="7841">
          <cell r="A7841" t="str">
            <v>3561100650675EF+0250+07500</v>
          </cell>
          <cell r="B7841" t="str">
            <v>X28</v>
          </cell>
          <cell r="C7841">
            <v>214626244</v>
          </cell>
          <cell r="D7841">
            <v>9</v>
          </cell>
          <cell r="H7841">
            <v>0</v>
          </cell>
          <cell r="I7841">
            <v>0</v>
          </cell>
        </row>
        <row r="7842">
          <cell r="A7842" t="str">
            <v>3561100650675EF+0250+10000</v>
          </cell>
          <cell r="B7842" t="str">
            <v>X28</v>
          </cell>
          <cell r="C7842">
            <v>214626160</v>
          </cell>
          <cell r="D7842">
            <v>9</v>
          </cell>
          <cell r="H7842">
            <v>0</v>
          </cell>
          <cell r="I7842">
            <v>0</v>
          </cell>
        </row>
        <row r="7843">
          <cell r="A7843" t="str">
            <v>3561100650675EF+0250+12500</v>
          </cell>
          <cell r="B7843" t="str">
            <v>X28</v>
          </cell>
          <cell r="C7843">
            <v>214626087</v>
          </cell>
          <cell r="D7843">
            <v>9</v>
          </cell>
          <cell r="H7843">
            <v>0</v>
          </cell>
          <cell r="I7843">
            <v>0</v>
          </cell>
        </row>
        <row r="7844">
          <cell r="A7844" t="str">
            <v>3561100650675EF+0250+15000</v>
          </cell>
          <cell r="B7844" t="str">
            <v>X28</v>
          </cell>
          <cell r="C7844">
            <v>214626004</v>
          </cell>
          <cell r="D7844">
            <v>9</v>
          </cell>
          <cell r="H7844">
            <v>0</v>
          </cell>
          <cell r="I7844">
            <v>0</v>
          </cell>
        </row>
        <row r="7845">
          <cell r="A7845" t="str">
            <v>3561100650675EF+0250+17500</v>
          </cell>
          <cell r="B7845" t="str">
            <v>X28</v>
          </cell>
          <cell r="C7845">
            <v>214625923</v>
          </cell>
          <cell r="D7845">
            <v>9</v>
          </cell>
          <cell r="H7845">
            <v>0</v>
          </cell>
          <cell r="I7845">
            <v>0</v>
          </cell>
        </row>
        <row r="7846">
          <cell r="A7846" t="str">
            <v>3561100650675EF+0250+20000</v>
          </cell>
          <cell r="B7846" t="str">
            <v>X28</v>
          </cell>
          <cell r="C7846">
            <v>214625840</v>
          </cell>
          <cell r="D7846">
            <v>9</v>
          </cell>
          <cell r="H7846">
            <v>0</v>
          </cell>
          <cell r="I7846">
            <v>0</v>
          </cell>
        </row>
        <row r="7847">
          <cell r="A7847" t="str">
            <v>3561100650675EF+0275+00000</v>
          </cell>
          <cell r="B7847" t="str">
            <v>X28</v>
          </cell>
          <cell r="C7847">
            <v>214626392</v>
          </cell>
          <cell r="D7847">
            <v>9</v>
          </cell>
          <cell r="H7847">
            <v>0</v>
          </cell>
          <cell r="I7847">
            <v>0</v>
          </cell>
        </row>
        <row r="7848">
          <cell r="A7848" t="str">
            <v>3561100650675EF+0275+02500</v>
          </cell>
          <cell r="B7848" t="str">
            <v>X28</v>
          </cell>
          <cell r="C7848">
            <v>214626319</v>
          </cell>
          <cell r="D7848">
            <v>9</v>
          </cell>
          <cell r="H7848">
            <v>0</v>
          </cell>
          <cell r="I7848">
            <v>0</v>
          </cell>
        </row>
        <row r="7849">
          <cell r="A7849" t="str">
            <v>3561100650675EF+0275+05000</v>
          </cell>
          <cell r="B7849" t="str">
            <v>X28</v>
          </cell>
          <cell r="C7849">
            <v>214626236</v>
          </cell>
          <cell r="D7849">
            <v>9</v>
          </cell>
          <cell r="H7849">
            <v>0</v>
          </cell>
          <cell r="I7849">
            <v>0</v>
          </cell>
        </row>
        <row r="7850">
          <cell r="A7850" t="str">
            <v>3561100650675EF+0275+07500</v>
          </cell>
          <cell r="B7850" t="str">
            <v>X28</v>
          </cell>
          <cell r="C7850">
            <v>214626152</v>
          </cell>
          <cell r="D7850">
            <v>9</v>
          </cell>
          <cell r="H7850">
            <v>0</v>
          </cell>
          <cell r="I7850">
            <v>0</v>
          </cell>
        </row>
        <row r="7851">
          <cell r="A7851" t="str">
            <v>3561100650675EF+0275+10000</v>
          </cell>
          <cell r="B7851" t="str">
            <v>X28</v>
          </cell>
          <cell r="C7851">
            <v>214626079</v>
          </cell>
          <cell r="D7851">
            <v>9</v>
          </cell>
          <cell r="H7851">
            <v>0</v>
          </cell>
          <cell r="I7851">
            <v>0</v>
          </cell>
        </row>
        <row r="7852">
          <cell r="A7852" t="str">
            <v>3561100650675EF+0275+12500</v>
          </cell>
          <cell r="B7852" t="str">
            <v>X28</v>
          </cell>
          <cell r="C7852">
            <v>214625998</v>
          </cell>
          <cell r="D7852">
            <v>9</v>
          </cell>
          <cell r="H7852">
            <v>0</v>
          </cell>
          <cell r="I7852">
            <v>0</v>
          </cell>
        </row>
        <row r="7853">
          <cell r="A7853" t="str">
            <v>3561100650675EF+0275+15000</v>
          </cell>
          <cell r="B7853" t="str">
            <v>X28</v>
          </cell>
          <cell r="C7853">
            <v>214625915</v>
          </cell>
          <cell r="D7853">
            <v>9</v>
          </cell>
          <cell r="H7853">
            <v>0</v>
          </cell>
          <cell r="I7853">
            <v>0</v>
          </cell>
        </row>
        <row r="7854">
          <cell r="A7854" t="str">
            <v>3561100650675EF+0275+17500</v>
          </cell>
          <cell r="B7854" t="str">
            <v>X28</v>
          </cell>
          <cell r="C7854">
            <v>214625832</v>
          </cell>
          <cell r="D7854">
            <v>9</v>
          </cell>
          <cell r="H7854">
            <v>0</v>
          </cell>
          <cell r="I7854">
            <v>0</v>
          </cell>
        </row>
        <row r="7855">
          <cell r="A7855" t="str">
            <v>3561100650675EF+0275+20000</v>
          </cell>
          <cell r="B7855" t="str">
            <v>X28</v>
          </cell>
          <cell r="C7855">
            <v>214625758</v>
          </cell>
          <cell r="D7855">
            <v>9</v>
          </cell>
          <cell r="H7855">
            <v>0</v>
          </cell>
          <cell r="I7855">
            <v>0</v>
          </cell>
        </row>
        <row r="7856">
          <cell r="A7856" t="str">
            <v>3561100650675EF+0300+00000</v>
          </cell>
          <cell r="B7856" t="str">
            <v>X28</v>
          </cell>
          <cell r="C7856">
            <v>214626301</v>
          </cell>
          <cell r="D7856">
            <v>9</v>
          </cell>
          <cell r="H7856">
            <v>0</v>
          </cell>
          <cell r="I7856">
            <v>0</v>
          </cell>
        </row>
        <row r="7857">
          <cell r="A7857" t="str">
            <v>3561100650675EF+0300+02500</v>
          </cell>
          <cell r="B7857" t="str">
            <v>X28</v>
          </cell>
          <cell r="C7857">
            <v>214626228</v>
          </cell>
          <cell r="D7857">
            <v>9</v>
          </cell>
          <cell r="H7857">
            <v>0</v>
          </cell>
          <cell r="I7857">
            <v>0</v>
          </cell>
        </row>
        <row r="7858">
          <cell r="A7858" t="str">
            <v>3561100650675EF+0300+05000</v>
          </cell>
          <cell r="B7858" t="str">
            <v>X28</v>
          </cell>
          <cell r="C7858">
            <v>214626145</v>
          </cell>
          <cell r="D7858">
            <v>9</v>
          </cell>
          <cell r="H7858">
            <v>0</v>
          </cell>
          <cell r="I7858">
            <v>0</v>
          </cell>
        </row>
        <row r="7859">
          <cell r="A7859" t="str">
            <v>3561100650675EF+0300+07500</v>
          </cell>
          <cell r="B7859" t="str">
            <v>X28</v>
          </cell>
          <cell r="C7859">
            <v>214626061</v>
          </cell>
          <cell r="D7859">
            <v>9</v>
          </cell>
          <cell r="H7859">
            <v>0</v>
          </cell>
          <cell r="I7859">
            <v>0</v>
          </cell>
        </row>
        <row r="7860">
          <cell r="A7860" t="str">
            <v>3561100650675EF+0300+10000</v>
          </cell>
          <cell r="B7860" t="str">
            <v>X28</v>
          </cell>
          <cell r="C7860">
            <v>214625980</v>
          </cell>
          <cell r="D7860">
            <v>9</v>
          </cell>
          <cell r="H7860">
            <v>0</v>
          </cell>
          <cell r="I7860">
            <v>0</v>
          </cell>
        </row>
        <row r="7861">
          <cell r="A7861" t="str">
            <v>3561100650675EF+0300+12500</v>
          </cell>
          <cell r="B7861" t="str">
            <v>X28</v>
          </cell>
          <cell r="C7861">
            <v>214625907</v>
          </cell>
          <cell r="D7861">
            <v>9</v>
          </cell>
          <cell r="H7861">
            <v>0</v>
          </cell>
          <cell r="I7861">
            <v>0</v>
          </cell>
        </row>
        <row r="7862">
          <cell r="A7862" t="str">
            <v>3561100650675EF+0300+15000</v>
          </cell>
          <cell r="B7862" t="str">
            <v>X28</v>
          </cell>
          <cell r="C7862">
            <v>214625824</v>
          </cell>
          <cell r="D7862">
            <v>9</v>
          </cell>
          <cell r="H7862">
            <v>0</v>
          </cell>
          <cell r="I7862">
            <v>0</v>
          </cell>
        </row>
        <row r="7863">
          <cell r="A7863" t="str">
            <v>3561100650675EF+0300+17500</v>
          </cell>
          <cell r="B7863" t="str">
            <v>X28</v>
          </cell>
          <cell r="C7863">
            <v>214625741</v>
          </cell>
          <cell r="D7863">
            <v>9</v>
          </cell>
          <cell r="H7863">
            <v>0</v>
          </cell>
          <cell r="I7863">
            <v>0</v>
          </cell>
        </row>
        <row r="7864">
          <cell r="A7864" t="str">
            <v>3561100650675EF+0300+20000</v>
          </cell>
          <cell r="B7864" t="str">
            <v>X28</v>
          </cell>
          <cell r="C7864">
            <v>214625667</v>
          </cell>
          <cell r="D7864">
            <v>9</v>
          </cell>
          <cell r="H7864">
            <v>0</v>
          </cell>
          <cell r="I7864">
            <v>0</v>
          </cell>
        </row>
        <row r="7865">
          <cell r="A7865" t="str">
            <v>3561100650675EF+0325+00000</v>
          </cell>
          <cell r="B7865" t="str">
            <v>X28</v>
          </cell>
          <cell r="C7865">
            <v>214626210</v>
          </cell>
          <cell r="D7865">
            <v>9</v>
          </cell>
          <cell r="H7865">
            <v>0</v>
          </cell>
          <cell r="I7865">
            <v>0</v>
          </cell>
        </row>
        <row r="7866">
          <cell r="A7866" t="str">
            <v>3561100650675EF+0325+02500</v>
          </cell>
          <cell r="B7866" t="str">
            <v>X28</v>
          </cell>
          <cell r="C7866">
            <v>214626137</v>
          </cell>
          <cell r="D7866">
            <v>9</v>
          </cell>
          <cell r="H7866">
            <v>0</v>
          </cell>
          <cell r="I7866">
            <v>0</v>
          </cell>
        </row>
        <row r="7867">
          <cell r="A7867" t="str">
            <v>3561100650675EF+0325+05000</v>
          </cell>
          <cell r="B7867" t="str">
            <v>X28</v>
          </cell>
          <cell r="C7867">
            <v>214626053</v>
          </cell>
          <cell r="D7867">
            <v>9</v>
          </cell>
          <cell r="H7867">
            <v>0</v>
          </cell>
          <cell r="I7867">
            <v>0</v>
          </cell>
        </row>
        <row r="7868">
          <cell r="A7868" t="str">
            <v>3561100650675EF+0325+07500</v>
          </cell>
          <cell r="B7868" t="str">
            <v>X28</v>
          </cell>
          <cell r="C7868">
            <v>214625972</v>
          </cell>
          <cell r="D7868">
            <v>9</v>
          </cell>
          <cell r="H7868">
            <v>0</v>
          </cell>
          <cell r="I7868">
            <v>0</v>
          </cell>
        </row>
        <row r="7869">
          <cell r="A7869" t="str">
            <v>3561100650675EF+0325+10000</v>
          </cell>
          <cell r="B7869" t="str">
            <v>X28</v>
          </cell>
          <cell r="C7869">
            <v>214625899</v>
          </cell>
          <cell r="D7869">
            <v>9</v>
          </cell>
          <cell r="H7869">
            <v>0</v>
          </cell>
          <cell r="I7869">
            <v>0</v>
          </cell>
        </row>
        <row r="7870">
          <cell r="A7870" t="str">
            <v>3561100650675EF+0325+12500</v>
          </cell>
          <cell r="B7870" t="str">
            <v>X28</v>
          </cell>
          <cell r="C7870">
            <v>214625816</v>
          </cell>
          <cell r="D7870">
            <v>9</v>
          </cell>
          <cell r="H7870">
            <v>0</v>
          </cell>
          <cell r="I7870">
            <v>0</v>
          </cell>
        </row>
        <row r="7871">
          <cell r="A7871" t="str">
            <v>3561100650675EF+0325+15000</v>
          </cell>
          <cell r="B7871" t="str">
            <v>X28</v>
          </cell>
          <cell r="C7871">
            <v>214625733</v>
          </cell>
          <cell r="D7871">
            <v>9</v>
          </cell>
          <cell r="H7871">
            <v>0</v>
          </cell>
          <cell r="I7871">
            <v>0</v>
          </cell>
        </row>
        <row r="7872">
          <cell r="A7872" t="str">
            <v>3561100650675EF+0325+17500</v>
          </cell>
          <cell r="B7872" t="str">
            <v>X28</v>
          </cell>
          <cell r="C7872">
            <v>214625659</v>
          </cell>
          <cell r="D7872">
            <v>9</v>
          </cell>
          <cell r="H7872">
            <v>0</v>
          </cell>
          <cell r="I7872">
            <v>0</v>
          </cell>
        </row>
        <row r="7873">
          <cell r="A7873" t="str">
            <v>3561100650675EF+0325+20000</v>
          </cell>
          <cell r="B7873" t="str">
            <v>X28</v>
          </cell>
          <cell r="C7873">
            <v>214625576</v>
          </cell>
          <cell r="D7873">
            <v>9</v>
          </cell>
          <cell r="H7873">
            <v>0</v>
          </cell>
          <cell r="I7873">
            <v>0</v>
          </cell>
        </row>
        <row r="7874">
          <cell r="A7874" t="str">
            <v>3561100650675EF+0350+00000</v>
          </cell>
          <cell r="B7874" t="str">
            <v>X28</v>
          </cell>
          <cell r="C7874">
            <v>214626129</v>
          </cell>
          <cell r="D7874">
            <v>9</v>
          </cell>
          <cell r="H7874">
            <v>0</v>
          </cell>
          <cell r="I7874">
            <v>0</v>
          </cell>
        </row>
        <row r="7875">
          <cell r="A7875" t="str">
            <v>3561100650675EF+0350+02500</v>
          </cell>
          <cell r="B7875" t="str">
            <v>X28</v>
          </cell>
          <cell r="C7875">
            <v>214626046</v>
          </cell>
          <cell r="D7875">
            <v>9</v>
          </cell>
          <cell r="H7875">
            <v>0</v>
          </cell>
          <cell r="I7875">
            <v>0</v>
          </cell>
        </row>
        <row r="7876">
          <cell r="A7876" t="str">
            <v>3561100650675EF+0350+05000</v>
          </cell>
          <cell r="B7876" t="str">
            <v>X28</v>
          </cell>
          <cell r="C7876">
            <v>214625964</v>
          </cell>
          <cell r="D7876">
            <v>9</v>
          </cell>
          <cell r="H7876">
            <v>0</v>
          </cell>
          <cell r="I7876">
            <v>0</v>
          </cell>
        </row>
        <row r="7877">
          <cell r="A7877" t="str">
            <v>3561100650675EF+0350+07500</v>
          </cell>
          <cell r="B7877" t="str">
            <v>X28</v>
          </cell>
          <cell r="C7877">
            <v>214625881</v>
          </cell>
          <cell r="D7877">
            <v>9</v>
          </cell>
          <cell r="H7877">
            <v>0</v>
          </cell>
          <cell r="I7877">
            <v>0</v>
          </cell>
        </row>
        <row r="7878">
          <cell r="A7878" t="str">
            <v>3561100650675EF+0350+10000</v>
          </cell>
          <cell r="B7878" t="str">
            <v>X28</v>
          </cell>
          <cell r="C7878">
            <v>214625808</v>
          </cell>
          <cell r="D7878">
            <v>9</v>
          </cell>
          <cell r="H7878">
            <v>0</v>
          </cell>
          <cell r="I7878">
            <v>0</v>
          </cell>
        </row>
        <row r="7879">
          <cell r="A7879" t="str">
            <v>3561100650675EF+0350+12500</v>
          </cell>
          <cell r="B7879" t="str">
            <v>X28</v>
          </cell>
          <cell r="C7879">
            <v>214625725</v>
          </cell>
          <cell r="D7879">
            <v>9</v>
          </cell>
          <cell r="H7879">
            <v>0</v>
          </cell>
          <cell r="I7879">
            <v>0</v>
          </cell>
        </row>
        <row r="7880">
          <cell r="A7880" t="str">
            <v>3561100650675EF+0350+15000</v>
          </cell>
          <cell r="B7880" t="str">
            <v>X28</v>
          </cell>
          <cell r="C7880">
            <v>214625642</v>
          </cell>
          <cell r="D7880">
            <v>9</v>
          </cell>
          <cell r="H7880">
            <v>0</v>
          </cell>
          <cell r="I7880">
            <v>0</v>
          </cell>
        </row>
        <row r="7881">
          <cell r="A7881" t="str">
            <v>3561100650675EF+0350+17500</v>
          </cell>
          <cell r="B7881" t="str">
            <v>X28</v>
          </cell>
          <cell r="C7881">
            <v>214625568</v>
          </cell>
          <cell r="D7881">
            <v>9</v>
          </cell>
          <cell r="H7881">
            <v>0</v>
          </cell>
          <cell r="I7881">
            <v>0</v>
          </cell>
        </row>
        <row r="7882">
          <cell r="A7882" t="str">
            <v>3561100650675EF+0350+20000</v>
          </cell>
          <cell r="B7882" t="str">
            <v>X28</v>
          </cell>
          <cell r="C7882">
            <v>214625485</v>
          </cell>
          <cell r="D7882">
            <v>9</v>
          </cell>
          <cell r="H7882">
            <v>0</v>
          </cell>
          <cell r="I7882">
            <v>0</v>
          </cell>
        </row>
        <row r="7883">
          <cell r="A7883" t="str">
            <v>3561100650675EF+0375+00000</v>
          </cell>
          <cell r="B7883" t="str">
            <v>X28</v>
          </cell>
          <cell r="C7883">
            <v>214626038</v>
          </cell>
          <cell r="D7883">
            <v>9</v>
          </cell>
          <cell r="H7883">
            <v>0</v>
          </cell>
          <cell r="I7883">
            <v>0</v>
          </cell>
        </row>
        <row r="7884">
          <cell r="A7884" t="str">
            <v>3561100650675EF+0375+02500</v>
          </cell>
          <cell r="B7884" t="str">
            <v>X28</v>
          </cell>
          <cell r="C7884">
            <v>214625956</v>
          </cell>
          <cell r="D7884">
            <v>9</v>
          </cell>
          <cell r="H7884">
            <v>0</v>
          </cell>
          <cell r="I7884">
            <v>0</v>
          </cell>
        </row>
        <row r="7885">
          <cell r="A7885" t="str">
            <v>3561100650675EF+0375+05000</v>
          </cell>
          <cell r="B7885" t="str">
            <v>X28</v>
          </cell>
          <cell r="C7885">
            <v>214625873</v>
          </cell>
          <cell r="D7885">
            <v>9</v>
          </cell>
          <cell r="H7885">
            <v>0</v>
          </cell>
          <cell r="I7885">
            <v>0</v>
          </cell>
        </row>
        <row r="7886">
          <cell r="A7886" t="str">
            <v>3561100650675EF+0375+07500</v>
          </cell>
          <cell r="B7886" t="str">
            <v>X28</v>
          </cell>
          <cell r="C7886">
            <v>214625790</v>
          </cell>
          <cell r="D7886">
            <v>9</v>
          </cell>
          <cell r="H7886">
            <v>0</v>
          </cell>
          <cell r="I7886">
            <v>0</v>
          </cell>
        </row>
        <row r="7887">
          <cell r="A7887" t="str">
            <v>3561100650675EF+0375+10000</v>
          </cell>
          <cell r="B7887" t="str">
            <v>X28</v>
          </cell>
          <cell r="C7887">
            <v>214625717</v>
          </cell>
          <cell r="D7887">
            <v>9</v>
          </cell>
          <cell r="H7887">
            <v>0</v>
          </cell>
          <cell r="I7887">
            <v>0</v>
          </cell>
        </row>
        <row r="7888">
          <cell r="A7888" t="str">
            <v>3561100650675EF+0375+12500</v>
          </cell>
          <cell r="B7888" t="str">
            <v>X28</v>
          </cell>
          <cell r="C7888">
            <v>214625634</v>
          </cell>
          <cell r="D7888">
            <v>9</v>
          </cell>
          <cell r="H7888">
            <v>0</v>
          </cell>
          <cell r="I7888">
            <v>0</v>
          </cell>
        </row>
        <row r="7889">
          <cell r="A7889" t="str">
            <v>3561100650675EF+0375+15000</v>
          </cell>
          <cell r="B7889" t="str">
            <v>X28</v>
          </cell>
          <cell r="C7889">
            <v>214625550</v>
          </cell>
          <cell r="D7889">
            <v>9</v>
          </cell>
          <cell r="H7889">
            <v>0</v>
          </cell>
          <cell r="I7889">
            <v>0</v>
          </cell>
        </row>
        <row r="7890">
          <cell r="A7890" t="str">
            <v>3561100650675EF+0375+17500</v>
          </cell>
          <cell r="B7890" t="str">
            <v>X28</v>
          </cell>
          <cell r="C7890">
            <v>214625477</v>
          </cell>
          <cell r="D7890">
            <v>9</v>
          </cell>
          <cell r="H7890">
            <v>0</v>
          </cell>
          <cell r="I7890">
            <v>0</v>
          </cell>
        </row>
        <row r="7891">
          <cell r="A7891" t="str">
            <v>3561100650675EF+0375+20000</v>
          </cell>
          <cell r="B7891" t="str">
            <v>X28</v>
          </cell>
          <cell r="C7891">
            <v>214625394</v>
          </cell>
          <cell r="D7891">
            <v>9</v>
          </cell>
          <cell r="H7891">
            <v>0</v>
          </cell>
          <cell r="I7891">
            <v>0</v>
          </cell>
        </row>
        <row r="7892">
          <cell r="A7892" t="str">
            <v>3561100650675EF+0400+00000</v>
          </cell>
          <cell r="B7892" t="str">
            <v>X28</v>
          </cell>
          <cell r="C7892">
            <v>214625949</v>
          </cell>
          <cell r="D7892">
            <v>9</v>
          </cell>
          <cell r="H7892">
            <v>0</v>
          </cell>
          <cell r="I7892">
            <v>0</v>
          </cell>
        </row>
        <row r="7893">
          <cell r="A7893" t="str">
            <v>3561100650675EF+0400+02500</v>
          </cell>
          <cell r="B7893" t="str">
            <v>X28</v>
          </cell>
          <cell r="C7893">
            <v>214625865</v>
          </cell>
          <cell r="D7893">
            <v>9</v>
          </cell>
          <cell r="H7893">
            <v>0</v>
          </cell>
          <cell r="I7893">
            <v>0</v>
          </cell>
        </row>
        <row r="7894">
          <cell r="A7894" t="str">
            <v>3561100650675EF+0400+05000</v>
          </cell>
          <cell r="B7894" t="str">
            <v>X28</v>
          </cell>
          <cell r="C7894">
            <v>214625782</v>
          </cell>
          <cell r="D7894">
            <v>9</v>
          </cell>
          <cell r="H7894">
            <v>0</v>
          </cell>
          <cell r="I7894">
            <v>0</v>
          </cell>
        </row>
        <row r="7895">
          <cell r="A7895" t="str">
            <v>3561100650675EF+0400+07500</v>
          </cell>
          <cell r="B7895" t="str">
            <v>X28</v>
          </cell>
          <cell r="C7895">
            <v>214625709</v>
          </cell>
          <cell r="D7895">
            <v>9</v>
          </cell>
          <cell r="H7895">
            <v>0</v>
          </cell>
          <cell r="I7895">
            <v>0</v>
          </cell>
        </row>
        <row r="7896">
          <cell r="A7896" t="str">
            <v>3561100650675EF+0400+10000</v>
          </cell>
          <cell r="B7896" t="str">
            <v>X28</v>
          </cell>
          <cell r="C7896">
            <v>214625626</v>
          </cell>
          <cell r="D7896">
            <v>9</v>
          </cell>
          <cell r="H7896">
            <v>0</v>
          </cell>
          <cell r="I7896">
            <v>0</v>
          </cell>
        </row>
        <row r="7897">
          <cell r="A7897" t="str">
            <v>3561100650675EF+0400+12500</v>
          </cell>
          <cell r="B7897" t="str">
            <v>X28</v>
          </cell>
          <cell r="C7897">
            <v>214625543</v>
          </cell>
          <cell r="D7897">
            <v>9</v>
          </cell>
          <cell r="H7897">
            <v>0</v>
          </cell>
          <cell r="I7897">
            <v>0</v>
          </cell>
        </row>
        <row r="7898">
          <cell r="A7898" t="str">
            <v>3561100650675EF+0400+15000</v>
          </cell>
          <cell r="B7898" t="str">
            <v>X28</v>
          </cell>
          <cell r="C7898">
            <v>214625469</v>
          </cell>
          <cell r="D7898">
            <v>9</v>
          </cell>
          <cell r="H7898">
            <v>0</v>
          </cell>
          <cell r="I7898">
            <v>0</v>
          </cell>
        </row>
        <row r="7899">
          <cell r="A7899" t="str">
            <v>3561100650675EF+0400+17500</v>
          </cell>
          <cell r="B7899" t="str">
            <v>X28</v>
          </cell>
          <cell r="C7899">
            <v>214625386</v>
          </cell>
          <cell r="D7899">
            <v>9</v>
          </cell>
          <cell r="H7899">
            <v>0</v>
          </cell>
          <cell r="I7899">
            <v>0</v>
          </cell>
        </row>
        <row r="7900">
          <cell r="A7900" t="str">
            <v>3561100650675EF+0400+20000</v>
          </cell>
          <cell r="B7900" t="str">
            <v>X28</v>
          </cell>
          <cell r="C7900">
            <v>214625303</v>
          </cell>
          <cell r="D7900">
            <v>9</v>
          </cell>
          <cell r="H7900">
            <v>0</v>
          </cell>
          <cell r="I7900">
            <v>0</v>
          </cell>
        </row>
        <row r="7901">
          <cell r="A7901" t="str">
            <v>3561100650675EF+0425+00000</v>
          </cell>
          <cell r="B7901" t="str">
            <v>X28</v>
          </cell>
          <cell r="C7901">
            <v>214625857</v>
          </cell>
          <cell r="D7901">
            <v>9</v>
          </cell>
          <cell r="H7901">
            <v>0</v>
          </cell>
          <cell r="I7901">
            <v>0</v>
          </cell>
        </row>
        <row r="7902">
          <cell r="A7902" t="str">
            <v>3561100650675EF+0425+02500</v>
          </cell>
          <cell r="B7902" t="str">
            <v>X28</v>
          </cell>
          <cell r="C7902">
            <v>214625774</v>
          </cell>
          <cell r="D7902">
            <v>9</v>
          </cell>
          <cell r="H7902">
            <v>0</v>
          </cell>
          <cell r="I7902">
            <v>0</v>
          </cell>
        </row>
        <row r="7903">
          <cell r="A7903" t="str">
            <v>3561100650675EF+0425+05000</v>
          </cell>
          <cell r="B7903" t="str">
            <v>X28</v>
          </cell>
          <cell r="C7903">
            <v>214625691</v>
          </cell>
          <cell r="D7903">
            <v>9</v>
          </cell>
          <cell r="H7903">
            <v>0</v>
          </cell>
          <cell r="I7903">
            <v>0</v>
          </cell>
        </row>
        <row r="7904">
          <cell r="A7904" t="str">
            <v>3561100650675EF+0425+07500</v>
          </cell>
          <cell r="B7904" t="str">
            <v>X28</v>
          </cell>
          <cell r="C7904">
            <v>214625618</v>
          </cell>
          <cell r="D7904">
            <v>9</v>
          </cell>
          <cell r="H7904">
            <v>0</v>
          </cell>
          <cell r="I7904">
            <v>0</v>
          </cell>
        </row>
        <row r="7905">
          <cell r="A7905" t="str">
            <v>3561100650675EF+0425+10000</v>
          </cell>
          <cell r="B7905" t="str">
            <v>X28</v>
          </cell>
          <cell r="C7905">
            <v>214625535</v>
          </cell>
          <cell r="D7905">
            <v>9</v>
          </cell>
          <cell r="H7905">
            <v>0</v>
          </cell>
          <cell r="I7905">
            <v>0</v>
          </cell>
        </row>
        <row r="7906">
          <cell r="A7906" t="str">
            <v>3561100650675EF+0425+12500</v>
          </cell>
          <cell r="B7906" t="str">
            <v>X28</v>
          </cell>
          <cell r="C7906">
            <v>214625451</v>
          </cell>
          <cell r="D7906">
            <v>9</v>
          </cell>
          <cell r="H7906">
            <v>0</v>
          </cell>
          <cell r="I7906">
            <v>0</v>
          </cell>
        </row>
        <row r="7907">
          <cell r="A7907" t="str">
            <v>3561100650675EF+0425+15000</v>
          </cell>
          <cell r="B7907" t="str">
            <v>X28</v>
          </cell>
          <cell r="C7907">
            <v>214625378</v>
          </cell>
          <cell r="D7907">
            <v>9</v>
          </cell>
          <cell r="H7907">
            <v>0</v>
          </cell>
          <cell r="I7907">
            <v>0</v>
          </cell>
        </row>
        <row r="7908">
          <cell r="A7908" t="str">
            <v>3561100650675EF+0425+17500</v>
          </cell>
          <cell r="B7908" t="str">
            <v>X28</v>
          </cell>
          <cell r="C7908">
            <v>214625295</v>
          </cell>
          <cell r="D7908">
            <v>9</v>
          </cell>
          <cell r="H7908">
            <v>0</v>
          </cell>
          <cell r="I7908">
            <v>0</v>
          </cell>
        </row>
        <row r="7909">
          <cell r="A7909" t="str">
            <v>3561100650675EF+0450+00000</v>
          </cell>
          <cell r="B7909" t="str">
            <v>X28</v>
          </cell>
          <cell r="C7909">
            <v>214625766</v>
          </cell>
          <cell r="D7909">
            <v>9</v>
          </cell>
          <cell r="H7909">
            <v>0</v>
          </cell>
          <cell r="I7909">
            <v>0</v>
          </cell>
        </row>
        <row r="7910">
          <cell r="A7910" t="str">
            <v>3561100650675EF+0450+02500</v>
          </cell>
          <cell r="B7910" t="str">
            <v>X28</v>
          </cell>
          <cell r="C7910">
            <v>214625683</v>
          </cell>
          <cell r="D7910">
            <v>9</v>
          </cell>
          <cell r="H7910">
            <v>0</v>
          </cell>
          <cell r="I7910">
            <v>0</v>
          </cell>
        </row>
        <row r="7911">
          <cell r="A7911" t="str">
            <v>3561100650675EF+0450+05000</v>
          </cell>
          <cell r="B7911" t="str">
            <v>X28</v>
          </cell>
          <cell r="C7911">
            <v>214625600</v>
          </cell>
          <cell r="D7911">
            <v>9</v>
          </cell>
          <cell r="H7911">
            <v>0</v>
          </cell>
          <cell r="I7911">
            <v>0</v>
          </cell>
        </row>
        <row r="7912">
          <cell r="A7912" t="str">
            <v>3561100650675EF+0450+07500</v>
          </cell>
          <cell r="B7912" t="str">
            <v>X28</v>
          </cell>
          <cell r="C7912">
            <v>214625527</v>
          </cell>
          <cell r="D7912">
            <v>9</v>
          </cell>
          <cell r="H7912">
            <v>0</v>
          </cell>
          <cell r="I7912">
            <v>0</v>
          </cell>
        </row>
        <row r="7913">
          <cell r="A7913" t="str">
            <v>3561100650675EF+0450+10000</v>
          </cell>
          <cell r="B7913" t="str">
            <v>X28</v>
          </cell>
          <cell r="C7913">
            <v>214625444</v>
          </cell>
          <cell r="D7913">
            <v>9</v>
          </cell>
          <cell r="H7913">
            <v>0</v>
          </cell>
          <cell r="I7913">
            <v>0</v>
          </cell>
        </row>
        <row r="7914">
          <cell r="A7914" t="str">
            <v>3561100650675EF+0450+12500</v>
          </cell>
          <cell r="B7914" t="str">
            <v>X28</v>
          </cell>
          <cell r="C7914">
            <v>214625360</v>
          </cell>
          <cell r="D7914">
            <v>9</v>
          </cell>
          <cell r="H7914">
            <v>0</v>
          </cell>
          <cell r="I7914">
            <v>0</v>
          </cell>
        </row>
        <row r="7915">
          <cell r="A7915" t="str">
            <v>3561100650675EF+0450+15000</v>
          </cell>
          <cell r="B7915" t="str">
            <v>X28</v>
          </cell>
          <cell r="C7915">
            <v>214625287</v>
          </cell>
          <cell r="D7915">
            <v>9</v>
          </cell>
          <cell r="H7915">
            <v>0</v>
          </cell>
          <cell r="I7915">
            <v>0</v>
          </cell>
        </row>
        <row r="7916">
          <cell r="A7916" t="str">
            <v>3561100650675EF+0475+00000</v>
          </cell>
          <cell r="B7916" t="str">
            <v>X28</v>
          </cell>
          <cell r="C7916">
            <v>214625675</v>
          </cell>
          <cell r="D7916">
            <v>9</v>
          </cell>
          <cell r="H7916">
            <v>0</v>
          </cell>
          <cell r="I7916">
            <v>0</v>
          </cell>
        </row>
        <row r="7917">
          <cell r="A7917" t="str">
            <v>3561100650675EF+0475+02500</v>
          </cell>
          <cell r="B7917" t="str">
            <v>X28</v>
          </cell>
          <cell r="C7917">
            <v>214625592</v>
          </cell>
          <cell r="D7917">
            <v>9</v>
          </cell>
          <cell r="H7917">
            <v>0</v>
          </cell>
          <cell r="I7917">
            <v>0</v>
          </cell>
        </row>
        <row r="7918">
          <cell r="A7918" t="str">
            <v>3561100650675EF+0475+05000</v>
          </cell>
          <cell r="B7918" t="str">
            <v>X28</v>
          </cell>
          <cell r="C7918">
            <v>214625519</v>
          </cell>
          <cell r="D7918">
            <v>9</v>
          </cell>
          <cell r="H7918">
            <v>0</v>
          </cell>
          <cell r="I7918">
            <v>0</v>
          </cell>
        </row>
        <row r="7919">
          <cell r="A7919" t="str">
            <v>3561100650675EF+0475+07500</v>
          </cell>
          <cell r="B7919" t="str">
            <v>X28</v>
          </cell>
          <cell r="C7919">
            <v>214625436</v>
          </cell>
          <cell r="D7919">
            <v>9</v>
          </cell>
          <cell r="H7919">
            <v>0</v>
          </cell>
          <cell r="I7919">
            <v>0</v>
          </cell>
        </row>
        <row r="7920">
          <cell r="A7920" t="str">
            <v>3561100650675EF+0475+10000</v>
          </cell>
          <cell r="B7920" t="str">
            <v>X28</v>
          </cell>
          <cell r="C7920">
            <v>214625352</v>
          </cell>
          <cell r="D7920">
            <v>9</v>
          </cell>
          <cell r="H7920">
            <v>0</v>
          </cell>
          <cell r="I7920">
            <v>0</v>
          </cell>
        </row>
        <row r="7921">
          <cell r="A7921" t="str">
            <v>3561100650675EF+0475+12500</v>
          </cell>
          <cell r="B7921" t="str">
            <v>X28</v>
          </cell>
          <cell r="C7921">
            <v>214625279</v>
          </cell>
          <cell r="D7921">
            <v>9</v>
          </cell>
          <cell r="H7921">
            <v>0</v>
          </cell>
          <cell r="I7921">
            <v>0</v>
          </cell>
        </row>
        <row r="7922">
          <cell r="A7922" t="str">
            <v>3561100650675EF+0500+00000</v>
          </cell>
          <cell r="B7922" t="str">
            <v>X28</v>
          </cell>
          <cell r="C7922">
            <v>214625584</v>
          </cell>
          <cell r="D7922">
            <v>9</v>
          </cell>
          <cell r="H7922">
            <v>0</v>
          </cell>
          <cell r="I7922">
            <v>0</v>
          </cell>
        </row>
        <row r="7923">
          <cell r="A7923" t="str">
            <v>3561100650675EF+0500+02500</v>
          </cell>
          <cell r="B7923" t="str">
            <v>X28</v>
          </cell>
          <cell r="C7923">
            <v>214625501</v>
          </cell>
          <cell r="D7923">
            <v>9</v>
          </cell>
          <cell r="H7923">
            <v>0</v>
          </cell>
          <cell r="I7923">
            <v>0</v>
          </cell>
        </row>
        <row r="7924">
          <cell r="A7924" t="str">
            <v>3561100650675EF+0500+05000</v>
          </cell>
          <cell r="B7924" t="str">
            <v>X28</v>
          </cell>
          <cell r="C7924">
            <v>214625428</v>
          </cell>
          <cell r="D7924">
            <v>9</v>
          </cell>
          <cell r="H7924">
            <v>0</v>
          </cell>
          <cell r="I7924">
            <v>0</v>
          </cell>
        </row>
        <row r="7925">
          <cell r="A7925" t="str">
            <v>3561100650675EF+0500+07500</v>
          </cell>
          <cell r="B7925" t="str">
            <v>X28</v>
          </cell>
          <cell r="C7925">
            <v>214625345</v>
          </cell>
          <cell r="D7925">
            <v>9</v>
          </cell>
          <cell r="H7925">
            <v>0</v>
          </cell>
          <cell r="I7925">
            <v>0</v>
          </cell>
        </row>
        <row r="7926">
          <cell r="A7926" t="str">
            <v>3561100650675EF+0500+10000</v>
          </cell>
          <cell r="B7926" t="str">
            <v>X28</v>
          </cell>
          <cell r="C7926">
            <v>214625261</v>
          </cell>
          <cell r="D7926">
            <v>9</v>
          </cell>
          <cell r="H7926">
            <v>0</v>
          </cell>
          <cell r="I7926">
            <v>0</v>
          </cell>
        </row>
        <row r="7927">
          <cell r="A7927" t="str">
            <v>3561100650675EF+0525+00000</v>
          </cell>
          <cell r="B7927" t="str">
            <v>X28</v>
          </cell>
          <cell r="C7927">
            <v>214625493</v>
          </cell>
          <cell r="D7927">
            <v>9</v>
          </cell>
          <cell r="H7927">
            <v>0</v>
          </cell>
          <cell r="I7927">
            <v>0</v>
          </cell>
        </row>
        <row r="7928">
          <cell r="A7928" t="str">
            <v>3561100650675EF+0525+02500</v>
          </cell>
          <cell r="B7928" t="str">
            <v>X28</v>
          </cell>
          <cell r="C7928">
            <v>214625410</v>
          </cell>
          <cell r="D7928">
            <v>9</v>
          </cell>
          <cell r="H7928">
            <v>0</v>
          </cell>
          <cell r="I7928">
            <v>0</v>
          </cell>
        </row>
        <row r="7929">
          <cell r="A7929" t="str">
            <v>3561100650675EF+0525+05000</v>
          </cell>
          <cell r="B7929" t="str">
            <v>X28</v>
          </cell>
          <cell r="C7929">
            <v>214625337</v>
          </cell>
          <cell r="D7929">
            <v>9</v>
          </cell>
          <cell r="H7929">
            <v>0</v>
          </cell>
          <cell r="I7929">
            <v>0</v>
          </cell>
        </row>
        <row r="7930">
          <cell r="A7930" t="str">
            <v>3561100650675EF+0525+07500</v>
          </cell>
          <cell r="B7930" t="str">
            <v>X28</v>
          </cell>
          <cell r="C7930">
            <v>214625253</v>
          </cell>
          <cell r="D7930">
            <v>9</v>
          </cell>
          <cell r="H7930">
            <v>0</v>
          </cell>
          <cell r="I7930">
            <v>0</v>
          </cell>
        </row>
        <row r="7931">
          <cell r="A7931" t="str">
            <v>3561100650675EF+0550+00000</v>
          </cell>
          <cell r="B7931" t="str">
            <v>X28</v>
          </cell>
          <cell r="C7931">
            <v>214625402</v>
          </cell>
          <cell r="D7931">
            <v>9</v>
          </cell>
          <cell r="H7931">
            <v>0</v>
          </cell>
          <cell r="I7931">
            <v>0</v>
          </cell>
        </row>
        <row r="7932">
          <cell r="A7932" t="str">
            <v>3561100650675EF+0550+02500</v>
          </cell>
          <cell r="B7932" t="str">
            <v>X28</v>
          </cell>
          <cell r="C7932">
            <v>214625329</v>
          </cell>
          <cell r="D7932">
            <v>9</v>
          </cell>
          <cell r="H7932">
            <v>0</v>
          </cell>
          <cell r="I7932">
            <v>0</v>
          </cell>
        </row>
        <row r="7933">
          <cell r="A7933" t="str">
            <v>3561100650675EF+0550+05000</v>
          </cell>
          <cell r="B7933" t="str">
            <v>X28</v>
          </cell>
          <cell r="C7933">
            <v>214625246</v>
          </cell>
          <cell r="D7933">
            <v>9</v>
          </cell>
          <cell r="H7933">
            <v>0</v>
          </cell>
          <cell r="I7933">
            <v>0</v>
          </cell>
        </row>
        <row r="7934">
          <cell r="A7934" t="str">
            <v>3561100650675EF+0575+00000</v>
          </cell>
          <cell r="B7934" t="str">
            <v>X28</v>
          </cell>
          <cell r="C7934">
            <v>214625311</v>
          </cell>
          <cell r="D7934">
            <v>9</v>
          </cell>
          <cell r="H7934">
            <v>0</v>
          </cell>
          <cell r="I7934">
            <v>0</v>
          </cell>
        </row>
        <row r="7935">
          <cell r="A7935" t="str">
            <v>3561100650675EF+0575+02500</v>
          </cell>
          <cell r="B7935" t="str">
            <v>X28</v>
          </cell>
          <cell r="C7935">
            <v>214625238</v>
          </cell>
          <cell r="D7935">
            <v>9</v>
          </cell>
          <cell r="H7935">
            <v>0</v>
          </cell>
          <cell r="I7935">
            <v>0</v>
          </cell>
        </row>
        <row r="7936">
          <cell r="A7936" t="str">
            <v>3561100650675EF+0600+00000</v>
          </cell>
          <cell r="B7936" t="str">
            <v>X28</v>
          </cell>
          <cell r="C7936">
            <v>214625220</v>
          </cell>
          <cell r="D7936">
            <v>9</v>
          </cell>
          <cell r="H7936">
            <v>0</v>
          </cell>
          <cell r="I7936">
            <v>0</v>
          </cell>
        </row>
        <row r="7937">
          <cell r="A7937" t="str">
            <v>3561100650719EF+0025+20000</v>
          </cell>
          <cell r="B7937" t="str">
            <v>X28</v>
          </cell>
          <cell r="C7937">
            <v>231050584</v>
          </cell>
          <cell r="D7937">
            <v>9</v>
          </cell>
          <cell r="H7937">
            <v>0</v>
          </cell>
          <cell r="I7937">
            <v>0</v>
          </cell>
        </row>
        <row r="7938">
          <cell r="A7938" t="str">
            <v>3561100650719EF+0050+17500</v>
          </cell>
          <cell r="B7938" t="str">
            <v>X28</v>
          </cell>
          <cell r="C7938">
            <v>231050576</v>
          </cell>
          <cell r="D7938">
            <v>9</v>
          </cell>
          <cell r="H7938">
            <v>0</v>
          </cell>
          <cell r="I7938">
            <v>0</v>
          </cell>
        </row>
        <row r="7939">
          <cell r="A7939" t="str">
            <v>3561100650719EF+0050+20000</v>
          </cell>
          <cell r="B7939" t="str">
            <v>X28</v>
          </cell>
          <cell r="C7939">
            <v>231050493</v>
          </cell>
          <cell r="D7939">
            <v>9</v>
          </cell>
          <cell r="H7939">
            <v>0</v>
          </cell>
          <cell r="I7939">
            <v>0</v>
          </cell>
        </row>
        <row r="7940">
          <cell r="A7940" t="str">
            <v>3561100650719EF+0075+15000</v>
          </cell>
          <cell r="B7940" t="str">
            <v>X28</v>
          </cell>
          <cell r="C7940">
            <v>231050568</v>
          </cell>
          <cell r="D7940">
            <v>9</v>
          </cell>
          <cell r="H7940">
            <v>0</v>
          </cell>
          <cell r="I7940">
            <v>0</v>
          </cell>
        </row>
        <row r="7941">
          <cell r="A7941" t="str">
            <v>3561100650719EF+0075+17500</v>
          </cell>
          <cell r="B7941" t="str">
            <v>X28</v>
          </cell>
          <cell r="C7941">
            <v>231050485</v>
          </cell>
          <cell r="D7941">
            <v>9</v>
          </cell>
          <cell r="H7941">
            <v>0</v>
          </cell>
          <cell r="I7941">
            <v>0</v>
          </cell>
        </row>
        <row r="7942">
          <cell r="A7942" t="str">
            <v>3561100650719EF+0075+20000</v>
          </cell>
          <cell r="B7942" t="str">
            <v>X28</v>
          </cell>
          <cell r="C7942">
            <v>231050402</v>
          </cell>
          <cell r="D7942">
            <v>9</v>
          </cell>
          <cell r="H7942">
            <v>0</v>
          </cell>
          <cell r="I7942">
            <v>0</v>
          </cell>
        </row>
        <row r="7943">
          <cell r="A7943" t="str">
            <v>3561100650719EF+0100+12500</v>
          </cell>
          <cell r="B7943" t="str">
            <v>X28</v>
          </cell>
          <cell r="C7943">
            <v>231050550</v>
          </cell>
          <cell r="D7943">
            <v>9</v>
          </cell>
          <cell r="H7943">
            <v>0</v>
          </cell>
          <cell r="I7943">
            <v>0</v>
          </cell>
        </row>
        <row r="7944">
          <cell r="A7944" t="str">
            <v>3561100650719EF+0100+15000</v>
          </cell>
          <cell r="B7944" t="str">
            <v>X28</v>
          </cell>
          <cell r="C7944">
            <v>231050477</v>
          </cell>
          <cell r="D7944">
            <v>9</v>
          </cell>
          <cell r="H7944">
            <v>0</v>
          </cell>
          <cell r="I7944">
            <v>0</v>
          </cell>
        </row>
        <row r="7945">
          <cell r="A7945" t="str">
            <v>3561100650719EF+0100+17500</v>
          </cell>
          <cell r="B7945" t="str">
            <v>X28</v>
          </cell>
          <cell r="C7945">
            <v>231050394</v>
          </cell>
          <cell r="D7945">
            <v>9</v>
          </cell>
          <cell r="H7945">
            <v>0</v>
          </cell>
          <cell r="I7945">
            <v>0</v>
          </cell>
        </row>
        <row r="7946">
          <cell r="A7946" t="str">
            <v>3561100650719EF+0100+20000</v>
          </cell>
          <cell r="B7946" t="str">
            <v>X28</v>
          </cell>
          <cell r="C7946">
            <v>231050311</v>
          </cell>
          <cell r="D7946">
            <v>9</v>
          </cell>
          <cell r="H7946">
            <v>0</v>
          </cell>
          <cell r="I7946">
            <v>0</v>
          </cell>
        </row>
        <row r="7947">
          <cell r="A7947" t="str">
            <v>3561100650719EF+0125+10000</v>
          </cell>
          <cell r="B7947" t="str">
            <v>X28</v>
          </cell>
          <cell r="C7947">
            <v>231050543</v>
          </cell>
          <cell r="D7947">
            <v>9</v>
          </cell>
          <cell r="H7947">
            <v>0</v>
          </cell>
          <cell r="I7947">
            <v>0</v>
          </cell>
        </row>
        <row r="7948">
          <cell r="A7948" t="str">
            <v>3561100650719EF+0125+12500</v>
          </cell>
          <cell r="B7948" t="str">
            <v>X28</v>
          </cell>
          <cell r="C7948">
            <v>231050469</v>
          </cell>
          <cell r="D7948">
            <v>9</v>
          </cell>
          <cell r="H7948">
            <v>0</v>
          </cell>
          <cell r="I7948">
            <v>0</v>
          </cell>
        </row>
        <row r="7949">
          <cell r="A7949" t="str">
            <v>3561100650719EF+0125+15000</v>
          </cell>
          <cell r="B7949" t="str">
            <v>X28</v>
          </cell>
          <cell r="C7949">
            <v>231050386</v>
          </cell>
          <cell r="D7949">
            <v>9</v>
          </cell>
          <cell r="H7949">
            <v>0</v>
          </cell>
          <cell r="I7949">
            <v>0</v>
          </cell>
        </row>
        <row r="7950">
          <cell r="A7950" t="str">
            <v>3561100650719EF+0125+17500</v>
          </cell>
          <cell r="B7950" t="str">
            <v>X28</v>
          </cell>
          <cell r="C7950">
            <v>231050303</v>
          </cell>
          <cell r="D7950">
            <v>9</v>
          </cell>
          <cell r="H7950">
            <v>0</v>
          </cell>
          <cell r="I7950">
            <v>0</v>
          </cell>
        </row>
        <row r="7951">
          <cell r="A7951" t="str">
            <v>3561100650719EF+0125+20000</v>
          </cell>
          <cell r="B7951" t="str">
            <v>X28</v>
          </cell>
          <cell r="C7951">
            <v>231050220</v>
          </cell>
          <cell r="D7951">
            <v>9</v>
          </cell>
          <cell r="H7951">
            <v>0</v>
          </cell>
          <cell r="I7951">
            <v>0</v>
          </cell>
        </row>
        <row r="7952">
          <cell r="A7952" t="str">
            <v>3561100650719EF+0150+07500</v>
          </cell>
          <cell r="B7952" t="str">
            <v>X28</v>
          </cell>
          <cell r="C7952">
            <v>231050535</v>
          </cell>
          <cell r="D7952">
            <v>9</v>
          </cell>
          <cell r="H7952">
            <v>0</v>
          </cell>
          <cell r="I7952">
            <v>0</v>
          </cell>
        </row>
        <row r="7953">
          <cell r="A7953" t="str">
            <v>3561100650719EF+0150+10000</v>
          </cell>
          <cell r="B7953" t="str">
            <v>X28</v>
          </cell>
          <cell r="C7953">
            <v>231050451</v>
          </cell>
          <cell r="D7953">
            <v>9</v>
          </cell>
          <cell r="H7953">
            <v>0</v>
          </cell>
          <cell r="I7953">
            <v>0</v>
          </cell>
        </row>
        <row r="7954">
          <cell r="A7954" t="str">
            <v>3561100650719EF+0150+12500</v>
          </cell>
          <cell r="B7954" t="str">
            <v>X28</v>
          </cell>
          <cell r="C7954">
            <v>231050378</v>
          </cell>
          <cell r="D7954">
            <v>9</v>
          </cell>
          <cell r="H7954">
            <v>0</v>
          </cell>
          <cell r="I7954">
            <v>0</v>
          </cell>
        </row>
        <row r="7955">
          <cell r="A7955" t="str">
            <v>3561100650719EF+0150+15000</v>
          </cell>
          <cell r="B7955" t="str">
            <v>X28</v>
          </cell>
          <cell r="C7955">
            <v>231050295</v>
          </cell>
          <cell r="D7955">
            <v>9</v>
          </cell>
          <cell r="H7955">
            <v>0</v>
          </cell>
          <cell r="I7955">
            <v>0</v>
          </cell>
        </row>
        <row r="7956">
          <cell r="A7956" t="str">
            <v>3561100650719EF+0150+17500</v>
          </cell>
          <cell r="B7956" t="str">
            <v>X28</v>
          </cell>
          <cell r="C7956">
            <v>231050212</v>
          </cell>
          <cell r="D7956">
            <v>9</v>
          </cell>
          <cell r="H7956">
            <v>0</v>
          </cell>
          <cell r="I7956">
            <v>0</v>
          </cell>
        </row>
        <row r="7957">
          <cell r="A7957" t="str">
            <v>3561100650719EF+0150+20000</v>
          </cell>
          <cell r="B7957" t="str">
            <v>X28</v>
          </cell>
          <cell r="C7957">
            <v>231050139</v>
          </cell>
          <cell r="D7957">
            <v>9</v>
          </cell>
          <cell r="H7957">
            <v>0</v>
          </cell>
          <cell r="I7957">
            <v>0</v>
          </cell>
        </row>
        <row r="7958">
          <cell r="A7958" t="str">
            <v>3561100650719EF+0175+05000</v>
          </cell>
          <cell r="B7958" t="str">
            <v>X28</v>
          </cell>
          <cell r="C7958">
            <v>231050527</v>
          </cell>
          <cell r="D7958">
            <v>9</v>
          </cell>
          <cell r="H7958">
            <v>0</v>
          </cell>
          <cell r="I7958">
            <v>0</v>
          </cell>
        </row>
        <row r="7959">
          <cell r="A7959" t="str">
            <v>3561100650719EF+0175+07500</v>
          </cell>
          <cell r="B7959" t="str">
            <v>X28</v>
          </cell>
          <cell r="C7959">
            <v>231050444</v>
          </cell>
          <cell r="D7959">
            <v>9</v>
          </cell>
          <cell r="H7959">
            <v>0</v>
          </cell>
          <cell r="I7959">
            <v>0</v>
          </cell>
        </row>
        <row r="7960">
          <cell r="A7960" t="str">
            <v>3561100650719EF+0175+10000</v>
          </cell>
          <cell r="B7960" t="str">
            <v>X28</v>
          </cell>
          <cell r="C7960">
            <v>231050360</v>
          </cell>
          <cell r="D7960">
            <v>9</v>
          </cell>
          <cell r="H7960">
            <v>0</v>
          </cell>
          <cell r="I7960">
            <v>0</v>
          </cell>
        </row>
        <row r="7961">
          <cell r="A7961" t="str">
            <v>3561100650719EF+0175+12500</v>
          </cell>
          <cell r="B7961" t="str">
            <v>X28</v>
          </cell>
          <cell r="C7961">
            <v>231050287</v>
          </cell>
          <cell r="D7961">
            <v>9</v>
          </cell>
          <cell r="H7961">
            <v>0</v>
          </cell>
          <cell r="I7961">
            <v>0</v>
          </cell>
        </row>
        <row r="7962">
          <cell r="A7962" t="str">
            <v>3561100650719EF+0175+15000</v>
          </cell>
          <cell r="B7962" t="str">
            <v>X28</v>
          </cell>
          <cell r="C7962">
            <v>231050204</v>
          </cell>
          <cell r="D7962">
            <v>9</v>
          </cell>
          <cell r="H7962">
            <v>0</v>
          </cell>
          <cell r="I7962">
            <v>0</v>
          </cell>
        </row>
        <row r="7963">
          <cell r="A7963" t="str">
            <v>3561100650719EF+0175+17500</v>
          </cell>
          <cell r="B7963" t="str">
            <v>X28</v>
          </cell>
          <cell r="C7963">
            <v>231050121</v>
          </cell>
          <cell r="D7963">
            <v>9</v>
          </cell>
          <cell r="H7963">
            <v>0</v>
          </cell>
          <cell r="I7963">
            <v>0</v>
          </cell>
        </row>
        <row r="7964">
          <cell r="A7964" t="str">
            <v>3561100650719EF+0175+20000</v>
          </cell>
          <cell r="B7964" t="str">
            <v>X28</v>
          </cell>
          <cell r="C7964">
            <v>231050048</v>
          </cell>
          <cell r="D7964">
            <v>9</v>
          </cell>
          <cell r="H7964">
            <v>0</v>
          </cell>
          <cell r="I7964">
            <v>0</v>
          </cell>
        </row>
        <row r="7965">
          <cell r="A7965" t="str">
            <v>3561100650719EF+0200+02500</v>
          </cell>
          <cell r="B7965" t="str">
            <v>X28</v>
          </cell>
          <cell r="C7965">
            <v>231050519</v>
          </cell>
          <cell r="D7965">
            <v>9</v>
          </cell>
          <cell r="H7965">
            <v>0</v>
          </cell>
          <cell r="I7965">
            <v>0</v>
          </cell>
        </row>
        <row r="7966">
          <cell r="A7966" t="str">
            <v>3561100650719EF+0200+05000</v>
          </cell>
          <cell r="B7966" t="str">
            <v>X28</v>
          </cell>
          <cell r="C7966">
            <v>231050436</v>
          </cell>
          <cell r="D7966">
            <v>9</v>
          </cell>
          <cell r="H7966">
            <v>0</v>
          </cell>
          <cell r="I7966">
            <v>0</v>
          </cell>
        </row>
        <row r="7967">
          <cell r="A7967" t="str">
            <v>3561100650719EF+0200+07500</v>
          </cell>
          <cell r="B7967" t="str">
            <v>X28</v>
          </cell>
          <cell r="C7967">
            <v>231050352</v>
          </cell>
          <cell r="D7967">
            <v>9</v>
          </cell>
          <cell r="H7967">
            <v>0</v>
          </cell>
          <cell r="I7967">
            <v>0</v>
          </cell>
        </row>
        <row r="7968">
          <cell r="A7968" t="str">
            <v>3561100650719EF+0200+10000</v>
          </cell>
          <cell r="B7968" t="str">
            <v>X28</v>
          </cell>
          <cell r="C7968">
            <v>231050279</v>
          </cell>
          <cell r="D7968">
            <v>9</v>
          </cell>
          <cell r="H7968">
            <v>0</v>
          </cell>
          <cell r="I7968">
            <v>0</v>
          </cell>
        </row>
        <row r="7969">
          <cell r="A7969" t="str">
            <v>3561100650719EF+0200+12500</v>
          </cell>
          <cell r="B7969" t="str">
            <v>X28</v>
          </cell>
          <cell r="C7969">
            <v>231050196</v>
          </cell>
          <cell r="D7969">
            <v>9</v>
          </cell>
          <cell r="H7969">
            <v>0</v>
          </cell>
          <cell r="I7969">
            <v>0</v>
          </cell>
        </row>
        <row r="7970">
          <cell r="A7970" t="str">
            <v>3561100650719EF+0200+15000</v>
          </cell>
          <cell r="B7970" t="str">
            <v>X28</v>
          </cell>
          <cell r="C7970">
            <v>231050113</v>
          </cell>
          <cell r="D7970">
            <v>9</v>
          </cell>
          <cell r="H7970">
            <v>0</v>
          </cell>
          <cell r="I7970">
            <v>0</v>
          </cell>
        </row>
        <row r="7971">
          <cell r="A7971" t="str">
            <v>3561100650719EF+0200+17500</v>
          </cell>
          <cell r="B7971" t="str">
            <v>X28</v>
          </cell>
          <cell r="C7971">
            <v>231050030</v>
          </cell>
          <cell r="D7971">
            <v>9</v>
          </cell>
          <cell r="H7971">
            <v>0</v>
          </cell>
          <cell r="I7971">
            <v>0</v>
          </cell>
        </row>
        <row r="7972">
          <cell r="A7972" t="str">
            <v>3561100650719EF+0200+20000</v>
          </cell>
          <cell r="B7972" t="str">
            <v>X28</v>
          </cell>
          <cell r="C7972">
            <v>231049958</v>
          </cell>
          <cell r="D7972">
            <v>9</v>
          </cell>
          <cell r="H7972">
            <v>0</v>
          </cell>
          <cell r="I7972">
            <v>0</v>
          </cell>
        </row>
        <row r="7973">
          <cell r="A7973" t="str">
            <v>3561100650719EF+0225+00000</v>
          </cell>
          <cell r="B7973" t="str">
            <v>X28</v>
          </cell>
          <cell r="C7973">
            <v>231050501</v>
          </cell>
          <cell r="D7973">
            <v>9</v>
          </cell>
          <cell r="H7973">
            <v>0</v>
          </cell>
          <cell r="I7973">
            <v>0</v>
          </cell>
        </row>
        <row r="7974">
          <cell r="A7974" t="str">
            <v>3561100650719EF+0225+02500</v>
          </cell>
          <cell r="B7974" t="str">
            <v>X28</v>
          </cell>
          <cell r="C7974">
            <v>231050428</v>
          </cell>
          <cell r="D7974">
            <v>9</v>
          </cell>
          <cell r="H7974">
            <v>0</v>
          </cell>
          <cell r="I7974">
            <v>0</v>
          </cell>
        </row>
        <row r="7975">
          <cell r="A7975" t="str">
            <v>3561100650719EF+0225+05000</v>
          </cell>
          <cell r="B7975" t="str">
            <v>X28</v>
          </cell>
          <cell r="C7975">
            <v>231050345</v>
          </cell>
          <cell r="D7975">
            <v>9</v>
          </cell>
          <cell r="H7975">
            <v>0</v>
          </cell>
          <cell r="I7975">
            <v>0</v>
          </cell>
        </row>
        <row r="7976">
          <cell r="A7976" t="str">
            <v>3561100650719EF+0225+07500</v>
          </cell>
          <cell r="B7976" t="str">
            <v>X28</v>
          </cell>
          <cell r="C7976">
            <v>231050261</v>
          </cell>
          <cell r="D7976">
            <v>9</v>
          </cell>
          <cell r="H7976">
            <v>0</v>
          </cell>
          <cell r="I7976">
            <v>0</v>
          </cell>
        </row>
        <row r="7977">
          <cell r="A7977" t="str">
            <v>3561100650719EF+0225+10000</v>
          </cell>
          <cell r="B7977" t="str">
            <v>X28</v>
          </cell>
          <cell r="C7977">
            <v>231050188</v>
          </cell>
          <cell r="D7977">
            <v>9</v>
          </cell>
          <cell r="H7977">
            <v>0</v>
          </cell>
          <cell r="I7977">
            <v>0</v>
          </cell>
        </row>
        <row r="7978">
          <cell r="A7978" t="str">
            <v>3561100650719EF+0225+12500</v>
          </cell>
          <cell r="B7978" t="str">
            <v>X28</v>
          </cell>
          <cell r="C7978">
            <v>231050105</v>
          </cell>
          <cell r="D7978">
            <v>9</v>
          </cell>
          <cell r="H7978">
            <v>0</v>
          </cell>
          <cell r="I7978">
            <v>0</v>
          </cell>
        </row>
        <row r="7979">
          <cell r="A7979" t="str">
            <v>3561100650719EF+0225+15000</v>
          </cell>
          <cell r="B7979" t="str">
            <v>X28</v>
          </cell>
          <cell r="C7979">
            <v>231050022</v>
          </cell>
          <cell r="D7979">
            <v>9</v>
          </cell>
          <cell r="H7979">
            <v>0</v>
          </cell>
          <cell r="I7979">
            <v>0</v>
          </cell>
        </row>
        <row r="7980">
          <cell r="A7980" t="str">
            <v>3561100650719EF+0225+17500</v>
          </cell>
          <cell r="B7980" t="str">
            <v>X28</v>
          </cell>
          <cell r="C7980">
            <v>231049941</v>
          </cell>
          <cell r="D7980">
            <v>9</v>
          </cell>
          <cell r="H7980">
            <v>0</v>
          </cell>
          <cell r="I7980">
            <v>0</v>
          </cell>
        </row>
        <row r="7981">
          <cell r="A7981" t="str">
            <v>3561100650719EF+0225+20000</v>
          </cell>
          <cell r="B7981" t="str">
            <v>X28</v>
          </cell>
          <cell r="C7981">
            <v>231049867</v>
          </cell>
          <cell r="D7981">
            <v>9</v>
          </cell>
          <cell r="H7981">
            <v>0</v>
          </cell>
          <cell r="I7981">
            <v>0</v>
          </cell>
        </row>
        <row r="7982">
          <cell r="A7982" t="str">
            <v>3561100650719EF+0250+00000</v>
          </cell>
          <cell r="B7982" t="str">
            <v>X28</v>
          </cell>
          <cell r="C7982">
            <v>231050410</v>
          </cell>
          <cell r="D7982">
            <v>9</v>
          </cell>
          <cell r="H7982">
            <v>0</v>
          </cell>
          <cell r="I7982">
            <v>0</v>
          </cell>
        </row>
        <row r="7983">
          <cell r="A7983" t="str">
            <v>3561100650719EF+0250+02500</v>
          </cell>
          <cell r="B7983" t="str">
            <v>X28</v>
          </cell>
          <cell r="C7983">
            <v>231050337</v>
          </cell>
          <cell r="D7983">
            <v>9</v>
          </cell>
          <cell r="H7983">
            <v>0</v>
          </cell>
          <cell r="I7983">
            <v>0</v>
          </cell>
        </row>
        <row r="7984">
          <cell r="A7984" t="str">
            <v>3561100650719EF+0250+05000</v>
          </cell>
          <cell r="B7984" t="str">
            <v>X28</v>
          </cell>
          <cell r="C7984">
            <v>231050253</v>
          </cell>
          <cell r="D7984">
            <v>9</v>
          </cell>
          <cell r="H7984">
            <v>0</v>
          </cell>
          <cell r="I7984">
            <v>0</v>
          </cell>
        </row>
        <row r="7985">
          <cell r="A7985" t="str">
            <v>3561100650719EF+0250+07500</v>
          </cell>
          <cell r="B7985" t="str">
            <v>X28</v>
          </cell>
          <cell r="C7985">
            <v>231050170</v>
          </cell>
          <cell r="D7985">
            <v>9</v>
          </cell>
          <cell r="H7985">
            <v>0</v>
          </cell>
          <cell r="I7985">
            <v>0</v>
          </cell>
        </row>
        <row r="7986">
          <cell r="A7986" t="str">
            <v>3561100650719EF+0250+10000</v>
          </cell>
          <cell r="B7986" t="str">
            <v>X28</v>
          </cell>
          <cell r="C7986">
            <v>231050097</v>
          </cell>
          <cell r="D7986">
            <v>9</v>
          </cell>
          <cell r="H7986">
            <v>0</v>
          </cell>
          <cell r="I7986">
            <v>0</v>
          </cell>
        </row>
        <row r="7987">
          <cell r="A7987" t="str">
            <v>3561100650719EF+0250+12500</v>
          </cell>
          <cell r="B7987" t="str">
            <v>X28</v>
          </cell>
          <cell r="C7987">
            <v>231050014</v>
          </cell>
          <cell r="D7987">
            <v>9</v>
          </cell>
          <cell r="H7987">
            <v>0</v>
          </cell>
          <cell r="I7987">
            <v>0</v>
          </cell>
        </row>
        <row r="7988">
          <cell r="A7988" t="str">
            <v>3561100650719EF+0250+15000</v>
          </cell>
          <cell r="B7988" t="str">
            <v>X28</v>
          </cell>
          <cell r="C7988">
            <v>231049933</v>
          </cell>
          <cell r="D7988">
            <v>9</v>
          </cell>
          <cell r="H7988">
            <v>0</v>
          </cell>
          <cell r="I7988">
            <v>0</v>
          </cell>
        </row>
        <row r="7989">
          <cell r="A7989" t="str">
            <v>3561100650719EF+0250+17500</v>
          </cell>
          <cell r="B7989" t="str">
            <v>X28</v>
          </cell>
          <cell r="C7989">
            <v>231049859</v>
          </cell>
          <cell r="D7989">
            <v>9</v>
          </cell>
          <cell r="H7989">
            <v>0</v>
          </cell>
          <cell r="I7989">
            <v>0</v>
          </cell>
        </row>
        <row r="7990">
          <cell r="A7990" t="str">
            <v>3561100650719EF+0250+20000</v>
          </cell>
          <cell r="B7990" t="str">
            <v>X28</v>
          </cell>
          <cell r="C7990">
            <v>231049776</v>
          </cell>
          <cell r="D7990">
            <v>9</v>
          </cell>
          <cell r="H7990">
            <v>0</v>
          </cell>
          <cell r="I7990">
            <v>0</v>
          </cell>
        </row>
        <row r="7991">
          <cell r="A7991" t="str">
            <v>3561100650719EF+0275+00000</v>
          </cell>
          <cell r="B7991" t="str">
            <v>X28</v>
          </cell>
          <cell r="C7991">
            <v>231050329</v>
          </cell>
          <cell r="D7991">
            <v>9</v>
          </cell>
          <cell r="H7991">
            <v>0</v>
          </cell>
          <cell r="I7991">
            <v>0</v>
          </cell>
        </row>
        <row r="7992">
          <cell r="A7992" t="str">
            <v>3561100650719EF+0275+02500</v>
          </cell>
          <cell r="B7992" t="str">
            <v>X28</v>
          </cell>
          <cell r="C7992">
            <v>231050246</v>
          </cell>
          <cell r="D7992">
            <v>9</v>
          </cell>
          <cell r="H7992">
            <v>0</v>
          </cell>
          <cell r="I7992">
            <v>0</v>
          </cell>
        </row>
        <row r="7993">
          <cell r="A7993" t="str">
            <v>3561100650719EF+0275+05000</v>
          </cell>
          <cell r="B7993" t="str">
            <v>X28</v>
          </cell>
          <cell r="C7993">
            <v>231050162</v>
          </cell>
          <cell r="D7993">
            <v>9</v>
          </cell>
          <cell r="H7993">
            <v>0</v>
          </cell>
          <cell r="I7993">
            <v>0</v>
          </cell>
        </row>
        <row r="7994">
          <cell r="A7994" t="str">
            <v>3561100650719EF+0275+07500</v>
          </cell>
          <cell r="B7994" t="str">
            <v>X28</v>
          </cell>
          <cell r="C7994">
            <v>231050089</v>
          </cell>
          <cell r="D7994">
            <v>9</v>
          </cell>
          <cell r="H7994">
            <v>0</v>
          </cell>
          <cell r="I7994">
            <v>0</v>
          </cell>
        </row>
        <row r="7995">
          <cell r="A7995" t="str">
            <v>3561100650719EF+0275+10000</v>
          </cell>
          <cell r="B7995" t="str">
            <v>X28</v>
          </cell>
          <cell r="C7995">
            <v>231050006</v>
          </cell>
          <cell r="D7995">
            <v>9</v>
          </cell>
          <cell r="H7995">
            <v>0</v>
          </cell>
          <cell r="I7995">
            <v>0</v>
          </cell>
        </row>
        <row r="7996">
          <cell r="A7996" t="str">
            <v>3561100650719EF+0275+12500</v>
          </cell>
          <cell r="B7996" t="str">
            <v>X28</v>
          </cell>
          <cell r="C7996">
            <v>231049925</v>
          </cell>
          <cell r="D7996">
            <v>9</v>
          </cell>
          <cell r="H7996">
            <v>0</v>
          </cell>
          <cell r="I7996">
            <v>0</v>
          </cell>
        </row>
        <row r="7997">
          <cell r="A7997" t="str">
            <v>3561100650719EF+0275+15000</v>
          </cell>
          <cell r="B7997" t="str">
            <v>X28</v>
          </cell>
          <cell r="C7997">
            <v>231049842</v>
          </cell>
          <cell r="D7997">
            <v>9</v>
          </cell>
          <cell r="H7997">
            <v>0</v>
          </cell>
          <cell r="I7997">
            <v>0</v>
          </cell>
        </row>
        <row r="7998">
          <cell r="A7998" t="str">
            <v>3561100650719EF+0275+17500</v>
          </cell>
          <cell r="B7998" t="str">
            <v>X28</v>
          </cell>
          <cell r="C7998">
            <v>231049768</v>
          </cell>
          <cell r="D7998">
            <v>9</v>
          </cell>
          <cell r="H7998">
            <v>0</v>
          </cell>
          <cell r="I7998">
            <v>0</v>
          </cell>
        </row>
        <row r="7999">
          <cell r="A7999" t="str">
            <v>3561100650719EF+0275+20000</v>
          </cell>
          <cell r="B7999" t="str">
            <v>X28</v>
          </cell>
          <cell r="C7999">
            <v>231049685</v>
          </cell>
          <cell r="D7999">
            <v>9</v>
          </cell>
          <cell r="H7999">
            <v>0</v>
          </cell>
          <cell r="I7999">
            <v>0</v>
          </cell>
        </row>
        <row r="8000">
          <cell r="A8000" t="str">
            <v>3561100650719EF+0300+00000</v>
          </cell>
          <cell r="B8000" t="str">
            <v>X28</v>
          </cell>
          <cell r="C8000">
            <v>231050238</v>
          </cell>
          <cell r="D8000">
            <v>9</v>
          </cell>
          <cell r="H8000">
            <v>0</v>
          </cell>
          <cell r="I8000">
            <v>0</v>
          </cell>
        </row>
        <row r="8001">
          <cell r="A8001" t="str">
            <v>3561100650719EF+0300+02500</v>
          </cell>
          <cell r="B8001" t="str">
            <v>X28</v>
          </cell>
          <cell r="C8001">
            <v>231050154</v>
          </cell>
          <cell r="D8001">
            <v>9</v>
          </cell>
          <cell r="H8001">
            <v>0</v>
          </cell>
          <cell r="I8001">
            <v>0</v>
          </cell>
        </row>
        <row r="8002">
          <cell r="A8002" t="str">
            <v>3561100650719EF+0300+05000</v>
          </cell>
          <cell r="B8002" t="str">
            <v>X28</v>
          </cell>
          <cell r="C8002">
            <v>231050071</v>
          </cell>
          <cell r="D8002">
            <v>9</v>
          </cell>
          <cell r="H8002">
            <v>0</v>
          </cell>
          <cell r="I8002">
            <v>0</v>
          </cell>
        </row>
        <row r="8003">
          <cell r="A8003" t="str">
            <v>3561100650719EF+0300+07500</v>
          </cell>
          <cell r="B8003" t="str">
            <v>X28</v>
          </cell>
          <cell r="C8003">
            <v>231049990</v>
          </cell>
          <cell r="D8003">
            <v>9</v>
          </cell>
          <cell r="H8003">
            <v>0</v>
          </cell>
          <cell r="I8003">
            <v>0</v>
          </cell>
        </row>
        <row r="8004">
          <cell r="A8004" t="str">
            <v>3561100650719EF+0300+10000</v>
          </cell>
          <cell r="B8004" t="str">
            <v>X28</v>
          </cell>
          <cell r="C8004">
            <v>231049917</v>
          </cell>
          <cell r="D8004">
            <v>9</v>
          </cell>
          <cell r="H8004">
            <v>0</v>
          </cell>
          <cell r="I8004">
            <v>0</v>
          </cell>
        </row>
        <row r="8005">
          <cell r="A8005" t="str">
            <v>3561100650719EF+0300+12500</v>
          </cell>
          <cell r="B8005" t="str">
            <v>X28</v>
          </cell>
          <cell r="C8005">
            <v>231049834</v>
          </cell>
          <cell r="D8005">
            <v>9</v>
          </cell>
          <cell r="H8005">
            <v>0</v>
          </cell>
          <cell r="I8005">
            <v>0</v>
          </cell>
        </row>
        <row r="8006">
          <cell r="A8006" t="str">
            <v>3561100650719EF+0300+15000</v>
          </cell>
          <cell r="B8006" t="str">
            <v>X28</v>
          </cell>
          <cell r="C8006">
            <v>231049750</v>
          </cell>
          <cell r="D8006">
            <v>9</v>
          </cell>
          <cell r="H8006">
            <v>0</v>
          </cell>
          <cell r="I8006">
            <v>0</v>
          </cell>
        </row>
        <row r="8007">
          <cell r="A8007" t="str">
            <v>3561100650719EF+0300+17500</v>
          </cell>
          <cell r="B8007" t="str">
            <v>X28</v>
          </cell>
          <cell r="C8007">
            <v>231049677</v>
          </cell>
          <cell r="D8007">
            <v>9</v>
          </cell>
          <cell r="H8007">
            <v>0</v>
          </cell>
          <cell r="I8007">
            <v>0</v>
          </cell>
        </row>
        <row r="8008">
          <cell r="A8008" t="str">
            <v>3561100650719EF+0300+20000</v>
          </cell>
          <cell r="B8008" t="str">
            <v>X28</v>
          </cell>
          <cell r="C8008">
            <v>231049594</v>
          </cell>
          <cell r="D8008">
            <v>9</v>
          </cell>
          <cell r="H8008">
            <v>0</v>
          </cell>
          <cell r="I8008">
            <v>0</v>
          </cell>
        </row>
        <row r="8009">
          <cell r="A8009" t="str">
            <v>3561100650719EF+0325+00000</v>
          </cell>
          <cell r="B8009" t="str">
            <v>X28</v>
          </cell>
          <cell r="C8009">
            <v>231050147</v>
          </cell>
          <cell r="D8009">
            <v>9</v>
          </cell>
          <cell r="H8009">
            <v>0</v>
          </cell>
          <cell r="I8009">
            <v>0</v>
          </cell>
        </row>
        <row r="8010">
          <cell r="A8010" t="str">
            <v>3561100650719EF+0325+02500</v>
          </cell>
          <cell r="B8010" t="str">
            <v>X28</v>
          </cell>
          <cell r="C8010">
            <v>231050063</v>
          </cell>
          <cell r="D8010">
            <v>9</v>
          </cell>
          <cell r="H8010">
            <v>0</v>
          </cell>
          <cell r="I8010">
            <v>0</v>
          </cell>
        </row>
        <row r="8011">
          <cell r="A8011" t="str">
            <v>3561100650719EF+0325+05000</v>
          </cell>
          <cell r="B8011" t="str">
            <v>X28</v>
          </cell>
          <cell r="C8011">
            <v>231049982</v>
          </cell>
          <cell r="D8011">
            <v>9</v>
          </cell>
          <cell r="H8011">
            <v>0</v>
          </cell>
          <cell r="I8011">
            <v>0</v>
          </cell>
        </row>
        <row r="8012">
          <cell r="A8012" t="str">
            <v>3561100650719EF+0325+07500</v>
          </cell>
          <cell r="B8012" t="str">
            <v>X28</v>
          </cell>
          <cell r="C8012">
            <v>231049909</v>
          </cell>
          <cell r="D8012">
            <v>9</v>
          </cell>
          <cell r="H8012">
            <v>0</v>
          </cell>
          <cell r="I8012">
            <v>0</v>
          </cell>
        </row>
        <row r="8013">
          <cell r="A8013" t="str">
            <v>3561100650719EF+0325+10000</v>
          </cell>
          <cell r="B8013" t="str">
            <v>X28</v>
          </cell>
          <cell r="C8013">
            <v>231049826</v>
          </cell>
          <cell r="D8013">
            <v>9</v>
          </cell>
          <cell r="H8013">
            <v>0</v>
          </cell>
          <cell r="I8013">
            <v>0</v>
          </cell>
        </row>
        <row r="8014">
          <cell r="A8014" t="str">
            <v>3561100650719EF+0325+12500</v>
          </cell>
          <cell r="B8014" t="str">
            <v>X28</v>
          </cell>
          <cell r="C8014">
            <v>231049743</v>
          </cell>
          <cell r="D8014">
            <v>9</v>
          </cell>
          <cell r="H8014">
            <v>0</v>
          </cell>
          <cell r="I8014">
            <v>0</v>
          </cell>
        </row>
        <row r="8015">
          <cell r="A8015" t="str">
            <v>3561100650719EF+0325+15000</v>
          </cell>
          <cell r="B8015" t="str">
            <v>X28</v>
          </cell>
          <cell r="C8015">
            <v>231049669</v>
          </cell>
          <cell r="D8015">
            <v>9</v>
          </cell>
          <cell r="H8015">
            <v>0</v>
          </cell>
          <cell r="I8015">
            <v>0</v>
          </cell>
        </row>
        <row r="8016">
          <cell r="A8016" t="str">
            <v>3561100650719EF+0325+17500</v>
          </cell>
          <cell r="B8016" t="str">
            <v>X28</v>
          </cell>
          <cell r="C8016">
            <v>231049586</v>
          </cell>
          <cell r="D8016">
            <v>9</v>
          </cell>
          <cell r="H8016">
            <v>0</v>
          </cell>
          <cell r="I8016">
            <v>0</v>
          </cell>
        </row>
        <row r="8017">
          <cell r="A8017" t="str">
            <v>3561100650719EF+0325+20000</v>
          </cell>
          <cell r="B8017" t="str">
            <v>X28</v>
          </cell>
          <cell r="C8017">
            <v>231049503</v>
          </cell>
          <cell r="D8017">
            <v>9</v>
          </cell>
          <cell r="H8017">
            <v>0</v>
          </cell>
          <cell r="I8017">
            <v>0</v>
          </cell>
        </row>
        <row r="8018">
          <cell r="A8018" t="str">
            <v>3561100650719EF+0350+00000</v>
          </cell>
          <cell r="B8018" t="str">
            <v>X28</v>
          </cell>
          <cell r="C8018">
            <v>231050055</v>
          </cell>
          <cell r="D8018">
            <v>9</v>
          </cell>
          <cell r="H8018">
            <v>0</v>
          </cell>
          <cell r="I8018">
            <v>0</v>
          </cell>
        </row>
        <row r="8019">
          <cell r="A8019" t="str">
            <v>3561100650719EF+0350+02500</v>
          </cell>
          <cell r="B8019" t="str">
            <v>X28</v>
          </cell>
          <cell r="C8019">
            <v>231049974</v>
          </cell>
          <cell r="D8019">
            <v>9</v>
          </cell>
          <cell r="H8019">
            <v>0</v>
          </cell>
          <cell r="I8019">
            <v>0</v>
          </cell>
        </row>
        <row r="8020">
          <cell r="A8020" t="str">
            <v>3561100650719EF+0350+05000</v>
          </cell>
          <cell r="B8020" t="str">
            <v>X28</v>
          </cell>
          <cell r="C8020">
            <v>231049891</v>
          </cell>
          <cell r="D8020">
            <v>9</v>
          </cell>
          <cell r="H8020">
            <v>0</v>
          </cell>
          <cell r="I8020">
            <v>0</v>
          </cell>
        </row>
        <row r="8021">
          <cell r="A8021" t="str">
            <v>3561100650719EF+0350+07500</v>
          </cell>
          <cell r="B8021" t="str">
            <v>X28</v>
          </cell>
          <cell r="C8021">
            <v>231049818</v>
          </cell>
          <cell r="D8021">
            <v>9</v>
          </cell>
          <cell r="H8021">
            <v>0</v>
          </cell>
          <cell r="I8021">
            <v>0</v>
          </cell>
        </row>
        <row r="8022">
          <cell r="A8022" t="str">
            <v>3561100650719EF+0350+10000</v>
          </cell>
          <cell r="B8022" t="str">
            <v>X28</v>
          </cell>
          <cell r="C8022">
            <v>231049735</v>
          </cell>
          <cell r="D8022">
            <v>9</v>
          </cell>
          <cell r="H8022">
            <v>0</v>
          </cell>
          <cell r="I8022">
            <v>0</v>
          </cell>
        </row>
        <row r="8023">
          <cell r="A8023" t="str">
            <v>3561100650719EF+0350+12500</v>
          </cell>
          <cell r="B8023" t="str">
            <v>X28</v>
          </cell>
          <cell r="C8023">
            <v>231049651</v>
          </cell>
          <cell r="D8023">
            <v>9</v>
          </cell>
          <cell r="H8023">
            <v>0</v>
          </cell>
          <cell r="I8023">
            <v>0</v>
          </cell>
        </row>
        <row r="8024">
          <cell r="A8024" t="str">
            <v>3561100650719EF+0350+15000</v>
          </cell>
          <cell r="B8024" t="str">
            <v>X28</v>
          </cell>
          <cell r="C8024">
            <v>231049578</v>
          </cell>
          <cell r="D8024">
            <v>9</v>
          </cell>
          <cell r="H8024">
            <v>0</v>
          </cell>
          <cell r="I8024">
            <v>0</v>
          </cell>
        </row>
        <row r="8025">
          <cell r="A8025" t="str">
            <v>3561100650719EF+0350+17500</v>
          </cell>
          <cell r="B8025" t="str">
            <v>X28</v>
          </cell>
          <cell r="C8025">
            <v>231049495</v>
          </cell>
          <cell r="D8025">
            <v>9</v>
          </cell>
          <cell r="H8025">
            <v>0</v>
          </cell>
          <cell r="I8025">
            <v>0</v>
          </cell>
        </row>
        <row r="8026">
          <cell r="A8026" t="str">
            <v>3561100650719EF+0350+20000</v>
          </cell>
          <cell r="B8026" t="str">
            <v>X28</v>
          </cell>
          <cell r="C8026">
            <v>231049412</v>
          </cell>
          <cell r="D8026">
            <v>9</v>
          </cell>
          <cell r="H8026">
            <v>0</v>
          </cell>
          <cell r="I8026">
            <v>0</v>
          </cell>
        </row>
        <row r="8027">
          <cell r="A8027" t="str">
            <v>3561100650719EF+0375+00000</v>
          </cell>
          <cell r="B8027" t="str">
            <v>X28</v>
          </cell>
          <cell r="C8027">
            <v>231049966</v>
          </cell>
          <cell r="D8027">
            <v>9</v>
          </cell>
          <cell r="H8027">
            <v>0</v>
          </cell>
          <cell r="I8027">
            <v>0</v>
          </cell>
        </row>
        <row r="8028">
          <cell r="A8028" t="str">
            <v>3561100650719EF+0375+02500</v>
          </cell>
          <cell r="B8028" t="str">
            <v>X28</v>
          </cell>
          <cell r="C8028">
            <v>231049883</v>
          </cell>
          <cell r="D8028">
            <v>9</v>
          </cell>
          <cell r="H8028">
            <v>0</v>
          </cell>
          <cell r="I8028">
            <v>0</v>
          </cell>
        </row>
        <row r="8029">
          <cell r="A8029" t="str">
            <v>3561100650719EF+0375+05000</v>
          </cell>
          <cell r="B8029" t="str">
            <v>X28</v>
          </cell>
          <cell r="C8029">
            <v>231049800</v>
          </cell>
          <cell r="D8029">
            <v>9</v>
          </cell>
          <cell r="H8029">
            <v>0</v>
          </cell>
          <cell r="I8029">
            <v>0</v>
          </cell>
        </row>
        <row r="8030">
          <cell r="A8030" t="str">
            <v>3561100650719EF+0375+07500</v>
          </cell>
          <cell r="B8030" t="str">
            <v>X28</v>
          </cell>
          <cell r="C8030">
            <v>231049727</v>
          </cell>
          <cell r="D8030">
            <v>9</v>
          </cell>
          <cell r="H8030">
            <v>0</v>
          </cell>
          <cell r="I8030">
            <v>0</v>
          </cell>
        </row>
        <row r="8031">
          <cell r="A8031" t="str">
            <v>3561100650719EF+0375+10000</v>
          </cell>
          <cell r="B8031" t="str">
            <v>X28</v>
          </cell>
          <cell r="C8031">
            <v>231049644</v>
          </cell>
          <cell r="D8031">
            <v>9</v>
          </cell>
          <cell r="H8031">
            <v>0</v>
          </cell>
          <cell r="I8031">
            <v>0</v>
          </cell>
        </row>
        <row r="8032">
          <cell r="A8032" t="str">
            <v>3561100650719EF+0375+12500</v>
          </cell>
          <cell r="B8032" t="str">
            <v>X28</v>
          </cell>
          <cell r="C8032">
            <v>231049560</v>
          </cell>
          <cell r="D8032">
            <v>9</v>
          </cell>
          <cell r="H8032">
            <v>0</v>
          </cell>
          <cell r="I8032">
            <v>0</v>
          </cell>
        </row>
        <row r="8033">
          <cell r="A8033" t="str">
            <v>3561100650719EF+0375+15000</v>
          </cell>
          <cell r="B8033" t="str">
            <v>X28</v>
          </cell>
          <cell r="C8033">
            <v>231049487</v>
          </cell>
          <cell r="D8033">
            <v>9</v>
          </cell>
          <cell r="H8033">
            <v>0</v>
          </cell>
          <cell r="I8033">
            <v>0</v>
          </cell>
        </row>
        <row r="8034">
          <cell r="A8034" t="str">
            <v>3561100650719EF+0375+17500</v>
          </cell>
          <cell r="B8034" t="str">
            <v>X28</v>
          </cell>
          <cell r="C8034">
            <v>231049404</v>
          </cell>
          <cell r="D8034">
            <v>9</v>
          </cell>
          <cell r="H8034">
            <v>0</v>
          </cell>
          <cell r="I8034">
            <v>0</v>
          </cell>
        </row>
        <row r="8035">
          <cell r="A8035" t="str">
            <v>3561100650719EF+0375+20000</v>
          </cell>
          <cell r="B8035" t="str">
            <v>X28</v>
          </cell>
          <cell r="C8035">
            <v>231049321</v>
          </cell>
          <cell r="D8035">
            <v>9</v>
          </cell>
          <cell r="H8035">
            <v>0</v>
          </cell>
          <cell r="I8035">
            <v>0</v>
          </cell>
        </row>
        <row r="8036">
          <cell r="A8036" t="str">
            <v>3561100650719EF+0400+00000</v>
          </cell>
          <cell r="B8036" t="str">
            <v>X28</v>
          </cell>
          <cell r="C8036">
            <v>231049875</v>
          </cell>
          <cell r="D8036">
            <v>9</v>
          </cell>
          <cell r="H8036">
            <v>0</v>
          </cell>
          <cell r="I8036">
            <v>0</v>
          </cell>
        </row>
        <row r="8037">
          <cell r="A8037" t="str">
            <v>3561100650719EF+0400+02500</v>
          </cell>
          <cell r="B8037" t="str">
            <v>X28</v>
          </cell>
          <cell r="C8037">
            <v>231049792</v>
          </cell>
          <cell r="D8037">
            <v>9</v>
          </cell>
          <cell r="H8037">
            <v>0</v>
          </cell>
          <cell r="I8037">
            <v>0</v>
          </cell>
        </row>
        <row r="8038">
          <cell r="A8038" t="str">
            <v>3561100650719EF+0400+05000</v>
          </cell>
          <cell r="B8038" t="str">
            <v>X28</v>
          </cell>
          <cell r="C8038">
            <v>231049719</v>
          </cell>
          <cell r="D8038">
            <v>9</v>
          </cell>
          <cell r="H8038">
            <v>0</v>
          </cell>
          <cell r="I8038">
            <v>0</v>
          </cell>
        </row>
        <row r="8039">
          <cell r="A8039" t="str">
            <v>3561100650719EF+0400+07500</v>
          </cell>
          <cell r="B8039" t="str">
            <v>X28</v>
          </cell>
          <cell r="C8039">
            <v>231049636</v>
          </cell>
          <cell r="D8039">
            <v>9</v>
          </cell>
          <cell r="H8039">
            <v>0</v>
          </cell>
          <cell r="I8039">
            <v>0</v>
          </cell>
        </row>
        <row r="8040">
          <cell r="A8040" t="str">
            <v>3561100650719EF+0400+10000</v>
          </cell>
          <cell r="B8040" t="str">
            <v>X28</v>
          </cell>
          <cell r="C8040">
            <v>231049552</v>
          </cell>
          <cell r="D8040">
            <v>9</v>
          </cell>
          <cell r="H8040">
            <v>0</v>
          </cell>
          <cell r="I8040">
            <v>0</v>
          </cell>
        </row>
        <row r="8041">
          <cell r="A8041" t="str">
            <v>3561100650719EF+0400+12500</v>
          </cell>
          <cell r="B8041" t="str">
            <v>X28</v>
          </cell>
          <cell r="C8041">
            <v>231049479</v>
          </cell>
          <cell r="D8041">
            <v>9</v>
          </cell>
          <cell r="H8041">
            <v>0</v>
          </cell>
          <cell r="I8041">
            <v>0</v>
          </cell>
        </row>
        <row r="8042">
          <cell r="A8042" t="str">
            <v>3561100650719EF+0400+15000</v>
          </cell>
          <cell r="B8042" t="str">
            <v>X28</v>
          </cell>
          <cell r="C8042">
            <v>231049396</v>
          </cell>
          <cell r="D8042">
            <v>9</v>
          </cell>
          <cell r="H8042">
            <v>0</v>
          </cell>
          <cell r="I8042">
            <v>0</v>
          </cell>
        </row>
        <row r="8043">
          <cell r="A8043" t="str">
            <v>3561100650719EF+0400+17500</v>
          </cell>
          <cell r="B8043" t="str">
            <v>X28</v>
          </cell>
          <cell r="C8043">
            <v>231049313</v>
          </cell>
          <cell r="D8043">
            <v>9</v>
          </cell>
          <cell r="H8043">
            <v>0</v>
          </cell>
          <cell r="I8043">
            <v>0</v>
          </cell>
        </row>
        <row r="8044">
          <cell r="A8044" t="str">
            <v>3561100650719EF+0400+20000</v>
          </cell>
          <cell r="B8044" t="str">
            <v>X28</v>
          </cell>
          <cell r="C8044">
            <v>231049230</v>
          </cell>
          <cell r="D8044">
            <v>9</v>
          </cell>
          <cell r="H8044">
            <v>0</v>
          </cell>
          <cell r="I8044">
            <v>0</v>
          </cell>
        </row>
        <row r="8045">
          <cell r="A8045" t="str">
            <v>3561100650719EF+0425+00000</v>
          </cell>
          <cell r="B8045" t="str">
            <v>X28</v>
          </cell>
          <cell r="C8045">
            <v>231049784</v>
          </cell>
          <cell r="D8045">
            <v>9</v>
          </cell>
          <cell r="H8045">
            <v>0</v>
          </cell>
          <cell r="I8045">
            <v>0</v>
          </cell>
        </row>
        <row r="8046">
          <cell r="A8046" t="str">
            <v>3561100650719EF+0425+02500</v>
          </cell>
          <cell r="B8046" t="str">
            <v>X28</v>
          </cell>
          <cell r="C8046">
            <v>231049701</v>
          </cell>
          <cell r="D8046">
            <v>9</v>
          </cell>
          <cell r="H8046">
            <v>0</v>
          </cell>
          <cell r="I8046">
            <v>0</v>
          </cell>
        </row>
        <row r="8047">
          <cell r="A8047" t="str">
            <v>3561100650719EF+0425+05000</v>
          </cell>
          <cell r="B8047" t="str">
            <v>X28</v>
          </cell>
          <cell r="C8047">
            <v>231049628</v>
          </cell>
          <cell r="D8047">
            <v>9</v>
          </cell>
          <cell r="H8047">
            <v>0</v>
          </cell>
          <cell r="I8047">
            <v>0</v>
          </cell>
        </row>
        <row r="8048">
          <cell r="A8048" t="str">
            <v>3561100650719EF+0425+07500</v>
          </cell>
          <cell r="B8048" t="str">
            <v>X28</v>
          </cell>
          <cell r="C8048">
            <v>231049545</v>
          </cell>
          <cell r="D8048">
            <v>9</v>
          </cell>
          <cell r="H8048">
            <v>0</v>
          </cell>
          <cell r="I8048">
            <v>0</v>
          </cell>
        </row>
        <row r="8049">
          <cell r="A8049" t="str">
            <v>3561100650719EF+0425+10000</v>
          </cell>
          <cell r="B8049" t="str">
            <v>X28</v>
          </cell>
          <cell r="C8049">
            <v>231049461</v>
          </cell>
          <cell r="D8049">
            <v>9</v>
          </cell>
          <cell r="H8049">
            <v>0</v>
          </cell>
          <cell r="I8049">
            <v>0</v>
          </cell>
        </row>
        <row r="8050">
          <cell r="A8050" t="str">
            <v>3561100650719EF+0425+12500</v>
          </cell>
          <cell r="B8050" t="str">
            <v>X28</v>
          </cell>
          <cell r="C8050">
            <v>231049388</v>
          </cell>
          <cell r="D8050">
            <v>9</v>
          </cell>
          <cell r="H8050">
            <v>0</v>
          </cell>
          <cell r="I8050">
            <v>0</v>
          </cell>
        </row>
        <row r="8051">
          <cell r="A8051" t="str">
            <v>3561100650719EF+0425+15000</v>
          </cell>
          <cell r="B8051" t="str">
            <v>X28</v>
          </cell>
          <cell r="C8051">
            <v>231049305</v>
          </cell>
          <cell r="D8051">
            <v>9</v>
          </cell>
          <cell r="H8051">
            <v>0</v>
          </cell>
          <cell r="I8051">
            <v>0</v>
          </cell>
        </row>
        <row r="8052">
          <cell r="A8052" t="str">
            <v>3561100650719EF+0425+17500</v>
          </cell>
          <cell r="B8052" t="str">
            <v>X28</v>
          </cell>
          <cell r="C8052">
            <v>231049222</v>
          </cell>
          <cell r="D8052">
            <v>9</v>
          </cell>
          <cell r="H8052">
            <v>0</v>
          </cell>
          <cell r="I8052">
            <v>0</v>
          </cell>
        </row>
        <row r="8053">
          <cell r="A8053" t="str">
            <v>3561100650719EF+0450+00000</v>
          </cell>
          <cell r="B8053" t="str">
            <v>X28</v>
          </cell>
          <cell r="C8053">
            <v>231049693</v>
          </cell>
          <cell r="D8053">
            <v>9</v>
          </cell>
          <cell r="H8053">
            <v>0</v>
          </cell>
          <cell r="I8053">
            <v>0</v>
          </cell>
        </row>
        <row r="8054">
          <cell r="A8054" t="str">
            <v>3561100650719EF+0450+02500</v>
          </cell>
          <cell r="B8054" t="str">
            <v>X28</v>
          </cell>
          <cell r="C8054">
            <v>231049610</v>
          </cell>
          <cell r="D8054">
            <v>9</v>
          </cell>
          <cell r="H8054">
            <v>0</v>
          </cell>
          <cell r="I8054">
            <v>0</v>
          </cell>
        </row>
        <row r="8055">
          <cell r="A8055" t="str">
            <v>3561100650719EF+0450+05000</v>
          </cell>
          <cell r="B8055" t="str">
            <v>X28</v>
          </cell>
          <cell r="C8055">
            <v>231049537</v>
          </cell>
          <cell r="D8055">
            <v>9</v>
          </cell>
          <cell r="H8055">
            <v>0</v>
          </cell>
          <cell r="I8055">
            <v>0</v>
          </cell>
        </row>
        <row r="8056">
          <cell r="A8056" t="str">
            <v>3561100650719EF+0450+07500</v>
          </cell>
          <cell r="B8056" t="str">
            <v>X28</v>
          </cell>
          <cell r="C8056">
            <v>231049453</v>
          </cell>
          <cell r="D8056">
            <v>9</v>
          </cell>
          <cell r="H8056">
            <v>0</v>
          </cell>
          <cell r="I8056">
            <v>0</v>
          </cell>
        </row>
        <row r="8057">
          <cell r="A8057" t="str">
            <v>3561100650719EF+0450+10000</v>
          </cell>
          <cell r="B8057" t="str">
            <v>X28</v>
          </cell>
          <cell r="C8057">
            <v>231049370</v>
          </cell>
          <cell r="D8057">
            <v>9</v>
          </cell>
          <cell r="H8057">
            <v>0</v>
          </cell>
          <cell r="I8057">
            <v>0</v>
          </cell>
        </row>
        <row r="8058">
          <cell r="A8058" t="str">
            <v>3561100650719EF+0450+12500</v>
          </cell>
          <cell r="B8058" t="str">
            <v>X28</v>
          </cell>
          <cell r="C8058">
            <v>231049297</v>
          </cell>
          <cell r="D8058">
            <v>9</v>
          </cell>
          <cell r="H8058">
            <v>0</v>
          </cell>
          <cell r="I8058">
            <v>0</v>
          </cell>
        </row>
        <row r="8059">
          <cell r="A8059" t="str">
            <v>3561100650719EF+0450+15000</v>
          </cell>
          <cell r="B8059" t="str">
            <v>X28</v>
          </cell>
          <cell r="C8059">
            <v>231049214</v>
          </cell>
          <cell r="D8059">
            <v>9</v>
          </cell>
          <cell r="H8059">
            <v>0</v>
          </cell>
          <cell r="I8059">
            <v>0</v>
          </cell>
        </row>
        <row r="8060">
          <cell r="A8060" t="str">
            <v>3561100650719EF+0475+00000</v>
          </cell>
          <cell r="B8060" t="str">
            <v>X28</v>
          </cell>
          <cell r="C8060">
            <v>231049602</v>
          </cell>
          <cell r="D8060">
            <v>9</v>
          </cell>
          <cell r="H8060">
            <v>0</v>
          </cell>
          <cell r="I8060">
            <v>0</v>
          </cell>
        </row>
        <row r="8061">
          <cell r="A8061" t="str">
            <v>3561100650719EF+0475+02500</v>
          </cell>
          <cell r="B8061" t="str">
            <v>X28</v>
          </cell>
          <cell r="C8061">
            <v>231049529</v>
          </cell>
          <cell r="D8061">
            <v>9</v>
          </cell>
          <cell r="H8061">
            <v>0</v>
          </cell>
          <cell r="I8061">
            <v>0</v>
          </cell>
        </row>
        <row r="8062">
          <cell r="A8062" t="str">
            <v>3561100650719EF+0475+05000</v>
          </cell>
          <cell r="B8062" t="str">
            <v>X28</v>
          </cell>
          <cell r="C8062">
            <v>231049446</v>
          </cell>
          <cell r="D8062">
            <v>9</v>
          </cell>
          <cell r="H8062">
            <v>0</v>
          </cell>
          <cell r="I8062">
            <v>0</v>
          </cell>
        </row>
        <row r="8063">
          <cell r="A8063" t="str">
            <v>3561100650719EF+0475+07500</v>
          </cell>
          <cell r="B8063" t="str">
            <v>X28</v>
          </cell>
          <cell r="C8063">
            <v>231049362</v>
          </cell>
          <cell r="D8063">
            <v>9</v>
          </cell>
          <cell r="H8063">
            <v>0</v>
          </cell>
          <cell r="I8063">
            <v>0</v>
          </cell>
        </row>
        <row r="8064">
          <cell r="A8064" t="str">
            <v>3561100650719EF+0475+10000</v>
          </cell>
          <cell r="B8064" t="str">
            <v>X28</v>
          </cell>
          <cell r="C8064">
            <v>231049289</v>
          </cell>
          <cell r="D8064">
            <v>9</v>
          </cell>
          <cell r="H8064">
            <v>0</v>
          </cell>
          <cell r="I8064">
            <v>0</v>
          </cell>
        </row>
        <row r="8065">
          <cell r="A8065" t="str">
            <v>3561100650719EF+0475+12500</v>
          </cell>
          <cell r="B8065" t="str">
            <v>X28</v>
          </cell>
          <cell r="C8065">
            <v>231049206</v>
          </cell>
          <cell r="D8065">
            <v>9</v>
          </cell>
          <cell r="H8065">
            <v>0</v>
          </cell>
          <cell r="I8065">
            <v>0</v>
          </cell>
        </row>
        <row r="8066">
          <cell r="A8066" t="str">
            <v>3561100650719EF+0500+00000</v>
          </cell>
          <cell r="B8066" t="str">
            <v>X28</v>
          </cell>
          <cell r="C8066">
            <v>231049511</v>
          </cell>
          <cell r="D8066">
            <v>9</v>
          </cell>
          <cell r="H8066">
            <v>0</v>
          </cell>
          <cell r="I8066">
            <v>0</v>
          </cell>
        </row>
        <row r="8067">
          <cell r="A8067" t="str">
            <v>3561100650719EF+0500+02500</v>
          </cell>
          <cell r="B8067" t="str">
            <v>X28</v>
          </cell>
          <cell r="C8067">
            <v>231049438</v>
          </cell>
          <cell r="D8067">
            <v>9</v>
          </cell>
          <cell r="H8067">
            <v>0</v>
          </cell>
          <cell r="I8067">
            <v>0</v>
          </cell>
        </row>
        <row r="8068">
          <cell r="A8068" t="str">
            <v>3561100650719EF+0500+05000</v>
          </cell>
          <cell r="B8068" t="str">
            <v>X28</v>
          </cell>
          <cell r="C8068">
            <v>231049354</v>
          </cell>
          <cell r="D8068">
            <v>9</v>
          </cell>
          <cell r="H8068">
            <v>0</v>
          </cell>
          <cell r="I8068">
            <v>0</v>
          </cell>
        </row>
        <row r="8069">
          <cell r="A8069" t="str">
            <v>3561100650719EF+0500+07500</v>
          </cell>
          <cell r="B8069" t="str">
            <v>X28</v>
          </cell>
          <cell r="C8069">
            <v>231049271</v>
          </cell>
          <cell r="D8069">
            <v>9</v>
          </cell>
          <cell r="H8069">
            <v>0</v>
          </cell>
          <cell r="I8069">
            <v>0</v>
          </cell>
        </row>
        <row r="8070">
          <cell r="A8070" t="str">
            <v>3561100650719EF+0500+10000</v>
          </cell>
          <cell r="B8070" t="str">
            <v>X28</v>
          </cell>
          <cell r="C8070">
            <v>231049198</v>
          </cell>
          <cell r="D8070">
            <v>9</v>
          </cell>
          <cell r="H8070">
            <v>0</v>
          </cell>
          <cell r="I8070">
            <v>0</v>
          </cell>
        </row>
        <row r="8071">
          <cell r="A8071" t="str">
            <v>3561100650719EF+0525+00000</v>
          </cell>
          <cell r="B8071" t="str">
            <v>X28</v>
          </cell>
          <cell r="C8071">
            <v>231049420</v>
          </cell>
          <cell r="D8071">
            <v>9</v>
          </cell>
          <cell r="H8071">
            <v>0</v>
          </cell>
          <cell r="I8071">
            <v>0</v>
          </cell>
        </row>
        <row r="8072">
          <cell r="A8072" t="str">
            <v>3561100650719EF+0525+02500</v>
          </cell>
          <cell r="B8072" t="str">
            <v>X28</v>
          </cell>
          <cell r="C8072">
            <v>231049347</v>
          </cell>
          <cell r="D8072">
            <v>9</v>
          </cell>
          <cell r="H8072">
            <v>0</v>
          </cell>
          <cell r="I8072">
            <v>0</v>
          </cell>
        </row>
        <row r="8073">
          <cell r="A8073" t="str">
            <v>3561100650719EF+0525+05000</v>
          </cell>
          <cell r="B8073" t="str">
            <v>X28</v>
          </cell>
          <cell r="C8073">
            <v>231049263</v>
          </cell>
          <cell r="D8073">
            <v>9</v>
          </cell>
          <cell r="H8073">
            <v>0</v>
          </cell>
          <cell r="I8073">
            <v>0</v>
          </cell>
        </row>
        <row r="8074">
          <cell r="A8074" t="str">
            <v>3561100650719EF+0525+07500</v>
          </cell>
          <cell r="B8074" t="str">
            <v>X28</v>
          </cell>
          <cell r="C8074">
            <v>231049180</v>
          </cell>
          <cell r="D8074">
            <v>9</v>
          </cell>
          <cell r="H8074">
            <v>0</v>
          </cell>
          <cell r="I8074">
            <v>0</v>
          </cell>
        </row>
        <row r="8075">
          <cell r="A8075" t="str">
            <v>3561100650719EF+0550+00000</v>
          </cell>
          <cell r="B8075" t="str">
            <v>X28</v>
          </cell>
          <cell r="C8075">
            <v>231049339</v>
          </cell>
          <cell r="D8075">
            <v>9</v>
          </cell>
          <cell r="H8075">
            <v>0</v>
          </cell>
          <cell r="I8075">
            <v>0</v>
          </cell>
        </row>
        <row r="8076">
          <cell r="A8076" t="str">
            <v>3561100650719EF+0550+02500</v>
          </cell>
          <cell r="B8076" t="str">
            <v>X28</v>
          </cell>
          <cell r="C8076">
            <v>231049255</v>
          </cell>
          <cell r="D8076">
            <v>9</v>
          </cell>
          <cell r="H8076">
            <v>0</v>
          </cell>
          <cell r="I8076">
            <v>0</v>
          </cell>
        </row>
        <row r="8077">
          <cell r="A8077" t="str">
            <v>3561100650719EF+0550+05000</v>
          </cell>
          <cell r="B8077" t="str">
            <v>X28</v>
          </cell>
          <cell r="C8077">
            <v>231049172</v>
          </cell>
          <cell r="D8077">
            <v>9</v>
          </cell>
          <cell r="H8077">
            <v>0</v>
          </cell>
          <cell r="I8077">
            <v>0</v>
          </cell>
        </row>
        <row r="8078">
          <cell r="A8078" t="str">
            <v>3561100650719EF+0575+00000</v>
          </cell>
          <cell r="B8078" t="str">
            <v>X28</v>
          </cell>
          <cell r="C8078">
            <v>231049248</v>
          </cell>
          <cell r="D8078">
            <v>9</v>
          </cell>
          <cell r="H8078">
            <v>0</v>
          </cell>
          <cell r="I8078">
            <v>0</v>
          </cell>
        </row>
        <row r="8079">
          <cell r="A8079" t="str">
            <v>3561100650719EF+0575+02500</v>
          </cell>
          <cell r="B8079" t="str">
            <v>X28</v>
          </cell>
          <cell r="C8079">
            <v>231049164</v>
          </cell>
          <cell r="D8079">
            <v>9</v>
          </cell>
          <cell r="H8079">
            <v>0</v>
          </cell>
          <cell r="I8079">
            <v>0</v>
          </cell>
        </row>
        <row r="8080">
          <cell r="A8080" t="str">
            <v>3561100650719EF+0600+00000</v>
          </cell>
          <cell r="B8080" t="str">
            <v>X28</v>
          </cell>
          <cell r="C8080">
            <v>231049156</v>
          </cell>
          <cell r="D8080">
            <v>9</v>
          </cell>
          <cell r="H8080">
            <v>0</v>
          </cell>
          <cell r="I8080">
            <v>0</v>
          </cell>
        </row>
        <row r="8081">
          <cell r="A8081" t="str">
            <v>3561100650876EF+0025+20000</v>
          </cell>
          <cell r="B8081" t="str">
            <v>X28</v>
          </cell>
          <cell r="C8081">
            <v>263373516</v>
          </cell>
          <cell r="D8081">
            <v>4</v>
          </cell>
          <cell r="E8081">
            <v>12</v>
          </cell>
          <cell r="H8081">
            <v>0</v>
          </cell>
          <cell r="I8081">
            <v>3</v>
          </cell>
        </row>
        <row r="8082">
          <cell r="A8082" t="str">
            <v>3561100650876EF+0050+17500</v>
          </cell>
          <cell r="B8082" t="str">
            <v>X28</v>
          </cell>
          <cell r="C8082">
            <v>263373508</v>
          </cell>
          <cell r="D8082" t="str">
            <v>2.5</v>
          </cell>
          <cell r="E8082">
            <v>5</v>
          </cell>
          <cell r="H8082">
            <v>0</v>
          </cell>
          <cell r="I8082">
            <v>2</v>
          </cell>
        </row>
        <row r="8083">
          <cell r="A8083" t="str">
            <v>3561100650876EF+0050+20000</v>
          </cell>
          <cell r="B8083" t="str">
            <v>X28</v>
          </cell>
          <cell r="C8083">
            <v>263373425</v>
          </cell>
          <cell r="D8083">
            <v>3</v>
          </cell>
          <cell r="E8083">
            <v>6</v>
          </cell>
          <cell r="H8083">
            <v>0</v>
          </cell>
          <cell r="I8083">
            <v>2</v>
          </cell>
        </row>
        <row r="8084">
          <cell r="A8084" t="str">
            <v>3561100650876EF+0075+15000</v>
          </cell>
          <cell r="B8084" t="str">
            <v>X28</v>
          </cell>
          <cell r="C8084">
            <v>263373490</v>
          </cell>
          <cell r="D8084">
            <v>6</v>
          </cell>
          <cell r="E8084">
            <v>12</v>
          </cell>
          <cell r="H8084">
            <v>0</v>
          </cell>
          <cell r="I8084">
            <v>2</v>
          </cell>
        </row>
        <row r="8085">
          <cell r="A8085" t="str">
            <v>3561100650876EF+0075+17500</v>
          </cell>
          <cell r="B8085" t="str">
            <v>X28</v>
          </cell>
          <cell r="C8085">
            <v>263373417</v>
          </cell>
          <cell r="D8085" t="str">
            <v>2.67</v>
          </cell>
          <cell r="E8085">
            <v>8</v>
          </cell>
          <cell r="H8085">
            <v>0</v>
          </cell>
          <cell r="I8085">
            <v>3</v>
          </cell>
        </row>
        <row r="8086">
          <cell r="A8086" t="str">
            <v>3561100650876EF+0075+20000</v>
          </cell>
          <cell r="B8086" t="str">
            <v>X28</v>
          </cell>
          <cell r="C8086">
            <v>263373334</v>
          </cell>
          <cell r="D8086">
            <v>3</v>
          </cell>
          <cell r="E8086">
            <v>6</v>
          </cell>
          <cell r="H8086">
            <v>0</v>
          </cell>
          <cell r="I8086">
            <v>2</v>
          </cell>
        </row>
        <row r="8087">
          <cell r="A8087" t="str">
            <v>3561100650876EF+0100+12500</v>
          </cell>
          <cell r="B8087" t="str">
            <v>X28</v>
          </cell>
          <cell r="C8087">
            <v>263373482</v>
          </cell>
          <cell r="D8087" t="str">
            <v>2.5</v>
          </cell>
          <cell r="E8087">
            <v>5</v>
          </cell>
          <cell r="H8087">
            <v>0</v>
          </cell>
          <cell r="I8087">
            <v>2</v>
          </cell>
        </row>
        <row r="8088">
          <cell r="A8088" t="str">
            <v>3561100650876EF+0100+15000</v>
          </cell>
          <cell r="B8088" t="str">
            <v>X28</v>
          </cell>
          <cell r="C8088">
            <v>263373409</v>
          </cell>
          <cell r="D8088">
            <v>2</v>
          </cell>
          <cell r="E8088">
            <v>4</v>
          </cell>
          <cell r="H8088">
            <v>0</v>
          </cell>
          <cell r="I8088">
            <v>2</v>
          </cell>
        </row>
        <row r="8089">
          <cell r="A8089" t="str">
            <v>3561100650876EF+0100+17500</v>
          </cell>
          <cell r="B8089" t="str">
            <v>X28</v>
          </cell>
          <cell r="C8089">
            <v>263373326</v>
          </cell>
          <cell r="D8089">
            <v>4</v>
          </cell>
          <cell r="E8089">
            <v>8</v>
          </cell>
          <cell r="H8089">
            <v>0</v>
          </cell>
          <cell r="I8089">
            <v>2</v>
          </cell>
        </row>
        <row r="8090">
          <cell r="A8090" t="str">
            <v>3561100650876EF+0100+20000</v>
          </cell>
          <cell r="B8090" t="str">
            <v>X28</v>
          </cell>
          <cell r="C8090">
            <v>263373243</v>
          </cell>
          <cell r="D8090">
            <v>2</v>
          </cell>
          <cell r="E8090">
            <v>4</v>
          </cell>
          <cell r="H8090">
            <v>0</v>
          </cell>
          <cell r="I8090">
            <v>2</v>
          </cell>
        </row>
        <row r="8091">
          <cell r="A8091" t="str">
            <v>3561100650876EF+0125+10000</v>
          </cell>
          <cell r="B8091" t="str">
            <v>X28</v>
          </cell>
          <cell r="C8091">
            <v>263373474</v>
          </cell>
          <cell r="D8091">
            <v>2</v>
          </cell>
          <cell r="E8091">
            <v>6</v>
          </cell>
          <cell r="H8091">
            <v>0</v>
          </cell>
          <cell r="I8091">
            <v>3</v>
          </cell>
        </row>
        <row r="8092">
          <cell r="A8092" t="str">
            <v>3561100650876EF+0125+12500</v>
          </cell>
          <cell r="B8092" t="str">
            <v>X28</v>
          </cell>
          <cell r="C8092">
            <v>263373391</v>
          </cell>
          <cell r="D8092" t="str">
            <v>3.67</v>
          </cell>
          <cell r="E8092">
            <v>11</v>
          </cell>
          <cell r="H8092">
            <v>0</v>
          </cell>
          <cell r="I8092">
            <v>3</v>
          </cell>
        </row>
        <row r="8093">
          <cell r="A8093" t="str">
            <v>3561100650876EF+0125+15000</v>
          </cell>
          <cell r="B8093" t="str">
            <v>X28</v>
          </cell>
          <cell r="C8093">
            <v>263373318</v>
          </cell>
          <cell r="D8093" t="str">
            <v>1.75</v>
          </cell>
          <cell r="E8093">
            <v>7</v>
          </cell>
          <cell r="H8093">
            <v>0</v>
          </cell>
          <cell r="I8093">
            <v>4</v>
          </cell>
        </row>
        <row r="8094">
          <cell r="A8094" t="str">
            <v>3561100650876EF+0125+17500</v>
          </cell>
          <cell r="B8094" t="str">
            <v>X28</v>
          </cell>
          <cell r="C8094">
            <v>263373235</v>
          </cell>
          <cell r="D8094" t="str">
            <v>2.25</v>
          </cell>
          <cell r="E8094">
            <v>9</v>
          </cell>
          <cell r="H8094">
            <v>0</v>
          </cell>
          <cell r="I8094">
            <v>4</v>
          </cell>
        </row>
        <row r="8095">
          <cell r="A8095" t="str">
            <v>3561100650876EF+0125+20000</v>
          </cell>
          <cell r="B8095" t="str">
            <v>X28</v>
          </cell>
          <cell r="C8095">
            <v>263373151</v>
          </cell>
          <cell r="D8095">
            <v>3</v>
          </cell>
          <cell r="E8095">
            <v>6</v>
          </cell>
          <cell r="H8095">
            <v>0</v>
          </cell>
          <cell r="I8095">
            <v>2</v>
          </cell>
        </row>
        <row r="8096">
          <cell r="A8096" t="str">
            <v>3561100650876EF+0150+07500</v>
          </cell>
          <cell r="B8096" t="str">
            <v>X28</v>
          </cell>
          <cell r="C8096">
            <v>263373466</v>
          </cell>
          <cell r="D8096" t="str">
            <v>4.5</v>
          </cell>
          <cell r="E8096">
            <v>9</v>
          </cell>
          <cell r="H8096">
            <v>0</v>
          </cell>
          <cell r="I8096">
            <v>2</v>
          </cell>
        </row>
        <row r="8097">
          <cell r="A8097" t="str">
            <v>3561100650876EF+0150+10000</v>
          </cell>
          <cell r="B8097" t="str">
            <v>X28</v>
          </cell>
          <cell r="C8097">
            <v>263373383</v>
          </cell>
          <cell r="D8097" t="str">
            <v>1.75</v>
          </cell>
          <cell r="E8097">
            <v>7</v>
          </cell>
          <cell r="H8097">
            <v>0</v>
          </cell>
          <cell r="I8097">
            <v>4</v>
          </cell>
        </row>
        <row r="8098">
          <cell r="A8098" t="str">
            <v>3561100650876EF+0150+12500</v>
          </cell>
          <cell r="B8098" t="str">
            <v>X28</v>
          </cell>
          <cell r="C8098">
            <v>263373300</v>
          </cell>
          <cell r="D8098" t="str">
            <v>1.75</v>
          </cell>
          <cell r="E8098">
            <v>7</v>
          </cell>
          <cell r="H8098">
            <v>0</v>
          </cell>
          <cell r="I8098">
            <v>4</v>
          </cell>
        </row>
        <row r="8099">
          <cell r="A8099" t="str">
            <v>3561100650876EF+0150+15000</v>
          </cell>
          <cell r="B8099" t="str">
            <v>X28</v>
          </cell>
          <cell r="C8099">
            <v>263373227</v>
          </cell>
          <cell r="D8099" t="str">
            <v>2.5</v>
          </cell>
          <cell r="E8099">
            <v>10</v>
          </cell>
          <cell r="H8099">
            <v>0</v>
          </cell>
          <cell r="I8099">
            <v>4</v>
          </cell>
        </row>
        <row r="8100">
          <cell r="A8100" t="str">
            <v>3561100650876EF+0150+17500</v>
          </cell>
          <cell r="B8100" t="str">
            <v>X28</v>
          </cell>
          <cell r="C8100">
            <v>263373144</v>
          </cell>
          <cell r="D8100" t="str">
            <v>1.5</v>
          </cell>
          <cell r="E8100">
            <v>6</v>
          </cell>
          <cell r="H8100">
            <v>0</v>
          </cell>
          <cell r="I8100">
            <v>4</v>
          </cell>
        </row>
        <row r="8101">
          <cell r="A8101" t="str">
            <v>3561100650876EF+0150+20000</v>
          </cell>
          <cell r="B8101" t="str">
            <v>X28</v>
          </cell>
          <cell r="C8101">
            <v>263373060</v>
          </cell>
          <cell r="D8101" t="str">
            <v>3.5</v>
          </cell>
          <cell r="E8101">
            <v>7</v>
          </cell>
          <cell r="H8101">
            <v>0</v>
          </cell>
          <cell r="I8101">
            <v>2</v>
          </cell>
        </row>
        <row r="8102">
          <cell r="A8102" t="str">
            <v>3561100650876EF+0175+05000</v>
          </cell>
          <cell r="B8102" t="str">
            <v>X28</v>
          </cell>
          <cell r="C8102">
            <v>263373458</v>
          </cell>
          <cell r="D8102" t="str">
            <v>2.4</v>
          </cell>
          <cell r="E8102">
            <v>13</v>
          </cell>
          <cell r="H8102">
            <v>1</v>
          </cell>
          <cell r="I8102">
            <v>5</v>
          </cell>
        </row>
        <row r="8103">
          <cell r="A8103" t="str">
            <v>3561100650876EF+0175+07500</v>
          </cell>
          <cell r="B8103" t="str">
            <v>X28</v>
          </cell>
          <cell r="C8103">
            <v>263373375</v>
          </cell>
          <cell r="D8103" t="str">
            <v>1.5</v>
          </cell>
          <cell r="E8103">
            <v>6</v>
          </cell>
          <cell r="H8103">
            <v>0</v>
          </cell>
          <cell r="I8103">
            <v>4</v>
          </cell>
        </row>
        <row r="8104">
          <cell r="A8104" t="str">
            <v>3561100650876EF+0175+10000</v>
          </cell>
          <cell r="B8104" t="str">
            <v>X28</v>
          </cell>
          <cell r="C8104">
            <v>263373292</v>
          </cell>
          <cell r="D8104" t="str">
            <v>1.5</v>
          </cell>
          <cell r="E8104">
            <v>6</v>
          </cell>
          <cell r="H8104">
            <v>0</v>
          </cell>
          <cell r="I8104">
            <v>4</v>
          </cell>
        </row>
        <row r="8105">
          <cell r="A8105" t="str">
            <v>3561100650876EF+0175+12500</v>
          </cell>
          <cell r="B8105" t="str">
            <v>X28</v>
          </cell>
          <cell r="C8105">
            <v>263373219</v>
          </cell>
          <cell r="D8105" t="str">
            <v>3.25</v>
          </cell>
          <cell r="E8105">
            <v>14</v>
          </cell>
          <cell r="H8105">
            <v>1</v>
          </cell>
          <cell r="I8105">
            <v>4</v>
          </cell>
        </row>
        <row r="8106">
          <cell r="A8106" t="str">
            <v>3561100650876EF+0175+15000</v>
          </cell>
          <cell r="B8106" t="str">
            <v>X28</v>
          </cell>
          <cell r="C8106">
            <v>263373136</v>
          </cell>
          <cell r="D8106" t="str">
            <v>.75</v>
          </cell>
          <cell r="E8106">
            <v>3</v>
          </cell>
          <cell r="H8106">
            <v>0</v>
          </cell>
          <cell r="I8106">
            <v>4</v>
          </cell>
        </row>
        <row r="8107">
          <cell r="A8107" t="str">
            <v>3561100650876EF+0175+17500</v>
          </cell>
          <cell r="B8107" t="str">
            <v>X28</v>
          </cell>
          <cell r="C8107">
            <v>263373052</v>
          </cell>
          <cell r="D8107" t="str">
            <v>2.5</v>
          </cell>
          <cell r="E8107">
            <v>5</v>
          </cell>
          <cell r="H8107">
            <v>0</v>
          </cell>
          <cell r="I8107">
            <v>2</v>
          </cell>
        </row>
        <row r="8108">
          <cell r="A8108" t="str">
            <v>3561100650876EF+0175+20000</v>
          </cell>
          <cell r="B8108" t="str">
            <v>X28</v>
          </cell>
          <cell r="C8108">
            <v>263372971</v>
          </cell>
          <cell r="D8108" t="str">
            <v>1.33</v>
          </cell>
          <cell r="E8108">
            <v>4</v>
          </cell>
          <cell r="H8108">
            <v>0</v>
          </cell>
          <cell r="I8108">
            <v>3</v>
          </cell>
        </row>
        <row r="8109">
          <cell r="A8109" t="str">
            <v>3561100650876EF+0200+02500</v>
          </cell>
          <cell r="B8109" t="str">
            <v>X28</v>
          </cell>
          <cell r="C8109">
            <v>263373441</v>
          </cell>
          <cell r="D8109" t="str">
            <v>1.75</v>
          </cell>
          <cell r="E8109">
            <v>8</v>
          </cell>
          <cell r="H8109">
            <v>1</v>
          </cell>
          <cell r="I8109">
            <v>4</v>
          </cell>
        </row>
        <row r="8110">
          <cell r="A8110" t="str">
            <v>3561100650876EF+0200+05000</v>
          </cell>
          <cell r="B8110" t="str">
            <v>X28</v>
          </cell>
          <cell r="C8110">
            <v>263373367</v>
          </cell>
          <cell r="D8110" t="str">
            <v>1.6</v>
          </cell>
          <cell r="E8110">
            <v>10</v>
          </cell>
          <cell r="H8110">
            <v>2</v>
          </cell>
          <cell r="I8110">
            <v>5</v>
          </cell>
        </row>
        <row r="8111">
          <cell r="A8111" t="str">
            <v>3561100650876EF+0200+07500</v>
          </cell>
          <cell r="B8111" t="str">
            <v>X28</v>
          </cell>
          <cell r="C8111">
            <v>263373284</v>
          </cell>
          <cell r="D8111" t="str">
            <v>1.75</v>
          </cell>
          <cell r="E8111">
            <v>8</v>
          </cell>
          <cell r="H8111">
            <v>1</v>
          </cell>
          <cell r="I8111">
            <v>4</v>
          </cell>
        </row>
        <row r="8112">
          <cell r="A8112" t="str">
            <v>3561100650876EF+0200+10000</v>
          </cell>
          <cell r="B8112" t="str">
            <v>X28</v>
          </cell>
          <cell r="C8112">
            <v>263373201</v>
          </cell>
          <cell r="D8112">
            <v>2</v>
          </cell>
          <cell r="E8112">
            <v>8</v>
          </cell>
          <cell r="F8112">
            <v>3</v>
          </cell>
          <cell r="H8112">
            <v>1</v>
          </cell>
          <cell r="I8112">
            <v>5</v>
          </cell>
        </row>
        <row r="8113">
          <cell r="A8113" t="str">
            <v>3561100650876EF+0200+12500</v>
          </cell>
          <cell r="B8113" t="str">
            <v>X28</v>
          </cell>
          <cell r="C8113">
            <v>263373128</v>
          </cell>
          <cell r="D8113" t="str">
            <v>2.25</v>
          </cell>
          <cell r="E8113">
            <v>9</v>
          </cell>
          <cell r="H8113">
            <v>0</v>
          </cell>
          <cell r="I8113">
            <v>4</v>
          </cell>
        </row>
        <row r="8114">
          <cell r="A8114" t="str">
            <v>3561100650876EF+0200+15000</v>
          </cell>
          <cell r="B8114" t="str">
            <v>X28</v>
          </cell>
          <cell r="C8114">
            <v>263373045</v>
          </cell>
          <cell r="D8114" t="str">
            <v>1.75</v>
          </cell>
          <cell r="E8114">
            <v>7</v>
          </cell>
          <cell r="H8114">
            <v>0</v>
          </cell>
          <cell r="I8114">
            <v>4</v>
          </cell>
        </row>
        <row r="8115">
          <cell r="A8115" t="str">
            <v>3561100650876EF+0200+17500</v>
          </cell>
          <cell r="B8115" t="str">
            <v>X28</v>
          </cell>
          <cell r="C8115">
            <v>263372963</v>
          </cell>
          <cell r="D8115">
            <v>1</v>
          </cell>
          <cell r="E8115">
            <v>3</v>
          </cell>
          <cell r="H8115">
            <v>0</v>
          </cell>
          <cell r="I8115">
            <v>3</v>
          </cell>
        </row>
        <row r="8116">
          <cell r="A8116" t="str">
            <v>3561100650876EF+0200+20000</v>
          </cell>
          <cell r="B8116" t="str">
            <v>X28</v>
          </cell>
          <cell r="C8116">
            <v>263372880</v>
          </cell>
          <cell r="D8116">
            <v>3</v>
          </cell>
          <cell r="E8116">
            <v>12</v>
          </cell>
          <cell r="H8116">
            <v>0</v>
          </cell>
          <cell r="I8116">
            <v>4</v>
          </cell>
        </row>
        <row r="8117">
          <cell r="A8117" t="str">
            <v>3561100650876EF+0225+00000</v>
          </cell>
          <cell r="B8117" t="str">
            <v>X28</v>
          </cell>
          <cell r="C8117">
            <v>263373433</v>
          </cell>
          <cell r="D8117" t="str">
            <v>2.5</v>
          </cell>
          <cell r="E8117">
            <v>17</v>
          </cell>
          <cell r="H8117">
            <v>2</v>
          </cell>
          <cell r="I8117">
            <v>6</v>
          </cell>
        </row>
        <row r="8118">
          <cell r="A8118" t="str">
            <v>3561100650876EF+0225+02500</v>
          </cell>
          <cell r="B8118" t="str">
            <v>X28</v>
          </cell>
          <cell r="C8118">
            <v>263373359</v>
          </cell>
          <cell r="D8118" t="str">
            <v>3.2</v>
          </cell>
          <cell r="E8118">
            <v>18</v>
          </cell>
          <cell r="H8118">
            <v>2</v>
          </cell>
          <cell r="I8118">
            <v>5</v>
          </cell>
        </row>
        <row r="8119">
          <cell r="A8119" t="str">
            <v>3561100650876EF+0225+05000</v>
          </cell>
          <cell r="B8119" t="str">
            <v>X28</v>
          </cell>
          <cell r="C8119">
            <v>263373276</v>
          </cell>
          <cell r="D8119" t="str">
            <v>2.2</v>
          </cell>
          <cell r="E8119">
            <v>14</v>
          </cell>
          <cell r="H8119">
            <v>3</v>
          </cell>
          <cell r="I8119">
            <v>5</v>
          </cell>
        </row>
        <row r="8120">
          <cell r="A8120" t="str">
            <v>3561100650876EF+0225+07500</v>
          </cell>
          <cell r="B8120" t="str">
            <v>X28</v>
          </cell>
          <cell r="C8120">
            <v>263373193</v>
          </cell>
          <cell r="D8120" t="str">
            <v>2.4</v>
          </cell>
          <cell r="E8120">
            <v>8</v>
          </cell>
          <cell r="F8120">
            <v>5</v>
          </cell>
          <cell r="H8120">
            <v>1</v>
          </cell>
          <cell r="I8120">
            <v>5</v>
          </cell>
        </row>
        <row r="8121">
          <cell r="A8121" t="str">
            <v>3561100650876EF+0225+10000</v>
          </cell>
          <cell r="B8121" t="str">
            <v>X28</v>
          </cell>
          <cell r="C8121">
            <v>263373110</v>
          </cell>
          <cell r="D8121" t="str">
            <v>1.75</v>
          </cell>
          <cell r="E8121">
            <v>8</v>
          </cell>
          <cell r="H8121">
            <v>1</v>
          </cell>
          <cell r="I8121">
            <v>4</v>
          </cell>
        </row>
        <row r="8122">
          <cell r="A8122" t="str">
            <v>3561100650876EF+0225+12500</v>
          </cell>
          <cell r="B8122" t="str">
            <v>X28</v>
          </cell>
          <cell r="C8122">
            <v>263373037</v>
          </cell>
          <cell r="D8122" t="str">
            <v>1.5</v>
          </cell>
          <cell r="E8122">
            <v>7</v>
          </cell>
          <cell r="H8122">
            <v>1</v>
          </cell>
          <cell r="I8122">
            <v>4</v>
          </cell>
        </row>
        <row r="8123">
          <cell r="A8123" t="str">
            <v>3561100650876EF+0225+15000</v>
          </cell>
          <cell r="B8123" t="str">
            <v>X28</v>
          </cell>
          <cell r="C8123">
            <v>263372955</v>
          </cell>
          <cell r="D8123" t="str">
            <v>1.75</v>
          </cell>
          <cell r="E8123">
            <v>7</v>
          </cell>
          <cell r="H8123">
            <v>0</v>
          </cell>
          <cell r="I8123">
            <v>4</v>
          </cell>
        </row>
        <row r="8124">
          <cell r="A8124" t="str">
            <v>3561100650876EF+0225+17500</v>
          </cell>
          <cell r="B8124" t="str">
            <v>X28</v>
          </cell>
          <cell r="C8124">
            <v>263372872</v>
          </cell>
          <cell r="D8124">
            <v>3</v>
          </cell>
          <cell r="E8124">
            <v>9</v>
          </cell>
          <cell r="H8124">
            <v>0</v>
          </cell>
          <cell r="I8124">
            <v>3</v>
          </cell>
        </row>
        <row r="8125">
          <cell r="A8125" t="str">
            <v>3561100650876EF+0225+20000</v>
          </cell>
          <cell r="B8125" t="str">
            <v>X28</v>
          </cell>
          <cell r="C8125">
            <v>263372799</v>
          </cell>
          <cell r="D8125" t="str">
            <v>2.5</v>
          </cell>
          <cell r="E8125">
            <v>5</v>
          </cell>
          <cell r="H8125">
            <v>0</v>
          </cell>
          <cell r="I8125">
            <v>2</v>
          </cell>
        </row>
        <row r="8126">
          <cell r="A8126" t="str">
            <v>3561100650876EF+0250+00000</v>
          </cell>
          <cell r="B8126" t="str">
            <v>X28</v>
          </cell>
          <cell r="C8126">
            <v>263373342</v>
          </cell>
          <cell r="D8126" t="str">
            <v>3.83</v>
          </cell>
          <cell r="E8126">
            <v>25</v>
          </cell>
          <cell r="H8126">
            <v>2</v>
          </cell>
          <cell r="I8126">
            <v>6</v>
          </cell>
        </row>
        <row r="8127">
          <cell r="A8127" t="str">
            <v>3561100650876EF+0250+02500</v>
          </cell>
          <cell r="B8127" t="str">
            <v>X28</v>
          </cell>
          <cell r="C8127">
            <v>263373268</v>
          </cell>
          <cell r="D8127">
            <v>2</v>
          </cell>
          <cell r="E8127">
            <v>11</v>
          </cell>
          <cell r="H8127">
            <v>1</v>
          </cell>
          <cell r="I8127">
            <v>5</v>
          </cell>
        </row>
        <row r="8128">
          <cell r="A8128" t="str">
            <v>3561100650876EF+0250+05000</v>
          </cell>
          <cell r="B8128" t="str">
            <v>X28</v>
          </cell>
          <cell r="C8128">
            <v>263373185</v>
          </cell>
          <cell r="D8128" t="str">
            <v>2.5</v>
          </cell>
          <cell r="E8128">
            <v>13</v>
          </cell>
          <cell r="F8128">
            <v>5</v>
          </cell>
          <cell r="H8128">
            <v>3</v>
          </cell>
          <cell r="I8128">
            <v>6</v>
          </cell>
        </row>
        <row r="8129">
          <cell r="A8129" t="str">
            <v>3561100650876EF+0250+07500</v>
          </cell>
          <cell r="B8129" t="str">
            <v>X28</v>
          </cell>
          <cell r="C8129">
            <v>263373102</v>
          </cell>
          <cell r="D8129">
            <v>2</v>
          </cell>
          <cell r="E8129">
            <v>12</v>
          </cell>
          <cell r="H8129">
            <v>2</v>
          </cell>
          <cell r="I8129">
            <v>5</v>
          </cell>
        </row>
        <row r="8130">
          <cell r="A8130" t="str">
            <v>3561100650876EF+0250+10000</v>
          </cell>
          <cell r="B8130" t="str">
            <v>X28</v>
          </cell>
          <cell r="C8130">
            <v>263373029</v>
          </cell>
          <cell r="D8130" t="str">
            <v>2.8</v>
          </cell>
          <cell r="E8130">
            <v>15</v>
          </cell>
          <cell r="H8130">
            <v>1</v>
          </cell>
          <cell r="I8130">
            <v>5</v>
          </cell>
        </row>
        <row r="8131">
          <cell r="A8131" t="str">
            <v>3561100650876EF+0250+12500</v>
          </cell>
          <cell r="B8131" t="str">
            <v>X28</v>
          </cell>
          <cell r="C8131">
            <v>263372948</v>
          </cell>
          <cell r="D8131" t="str">
            <v>1.25</v>
          </cell>
          <cell r="E8131">
            <v>5</v>
          </cell>
          <cell r="H8131">
            <v>0</v>
          </cell>
          <cell r="I8131">
            <v>4</v>
          </cell>
        </row>
        <row r="8132">
          <cell r="A8132" t="str">
            <v>3561100650876EF+0250+15000</v>
          </cell>
          <cell r="B8132" t="str">
            <v>X28</v>
          </cell>
          <cell r="C8132">
            <v>263372864</v>
          </cell>
          <cell r="D8132" t="str">
            <v>1.75</v>
          </cell>
          <cell r="E8132">
            <v>7</v>
          </cell>
          <cell r="H8132">
            <v>0</v>
          </cell>
          <cell r="I8132">
            <v>4</v>
          </cell>
        </row>
        <row r="8133">
          <cell r="A8133" t="str">
            <v>3561100650876EF+0250+17500</v>
          </cell>
          <cell r="B8133" t="str">
            <v>X28</v>
          </cell>
          <cell r="C8133">
            <v>263372781</v>
          </cell>
          <cell r="D8133" t="str">
            <v>2.75</v>
          </cell>
          <cell r="E8133">
            <v>11</v>
          </cell>
          <cell r="H8133">
            <v>0</v>
          </cell>
          <cell r="I8133">
            <v>4</v>
          </cell>
        </row>
        <row r="8134">
          <cell r="A8134" t="str">
            <v>3561100650876EF+0250+20000</v>
          </cell>
          <cell r="B8134" t="str">
            <v>X28</v>
          </cell>
          <cell r="C8134">
            <v>263372708</v>
          </cell>
          <cell r="D8134">
            <v>1</v>
          </cell>
          <cell r="E8134">
            <v>2</v>
          </cell>
          <cell r="H8134">
            <v>0</v>
          </cell>
          <cell r="I8134">
            <v>2</v>
          </cell>
        </row>
        <row r="8135">
          <cell r="A8135" t="str">
            <v>3561100650876EF+0275+00000</v>
          </cell>
          <cell r="B8135" t="str">
            <v>X28</v>
          </cell>
          <cell r="C8135">
            <v>263373250</v>
          </cell>
          <cell r="D8135" t="str">
            <v>3.33</v>
          </cell>
          <cell r="E8135">
            <v>24</v>
          </cell>
          <cell r="H8135">
            <v>4</v>
          </cell>
          <cell r="I8135">
            <v>6</v>
          </cell>
        </row>
        <row r="8136">
          <cell r="A8136" t="str">
            <v>3561100650876EF+0275+02500</v>
          </cell>
          <cell r="B8136" t="str">
            <v>X28</v>
          </cell>
          <cell r="C8136">
            <v>263373177</v>
          </cell>
          <cell r="D8136" t="str">
            <v>2.4</v>
          </cell>
          <cell r="E8136">
            <v>15</v>
          </cell>
          <cell r="H8136">
            <v>3</v>
          </cell>
          <cell r="I8136">
            <v>5</v>
          </cell>
        </row>
        <row r="8137">
          <cell r="A8137" t="str">
            <v>3561100650876EF+0275+05000</v>
          </cell>
          <cell r="B8137" t="str">
            <v>X28</v>
          </cell>
          <cell r="C8137">
            <v>263373094</v>
          </cell>
          <cell r="D8137" t="str">
            <v>1.8</v>
          </cell>
          <cell r="E8137">
            <v>8</v>
          </cell>
          <cell r="F8137">
            <v>4</v>
          </cell>
          <cell r="H8137">
            <v>3</v>
          </cell>
          <cell r="I8137">
            <v>5</v>
          </cell>
        </row>
        <row r="8138">
          <cell r="A8138" t="str">
            <v>3561100650876EF+0275+07500</v>
          </cell>
          <cell r="B8138" t="str">
            <v>X28</v>
          </cell>
          <cell r="C8138">
            <v>263373011</v>
          </cell>
          <cell r="D8138" t="str">
            <v>3.2</v>
          </cell>
          <cell r="E8138">
            <v>19</v>
          </cell>
          <cell r="H8138">
            <v>3</v>
          </cell>
          <cell r="I8138">
            <v>5</v>
          </cell>
        </row>
        <row r="8139">
          <cell r="A8139" t="str">
            <v>3561100650876EF+0275+10000</v>
          </cell>
          <cell r="B8139" t="str">
            <v>X28</v>
          </cell>
          <cell r="C8139">
            <v>263372930</v>
          </cell>
          <cell r="D8139" t="str">
            <v>1.75</v>
          </cell>
          <cell r="E8139">
            <v>8</v>
          </cell>
          <cell r="H8139">
            <v>1</v>
          </cell>
          <cell r="I8139">
            <v>4</v>
          </cell>
        </row>
        <row r="8140">
          <cell r="A8140" t="str">
            <v>3561100650876EF+0275+12500</v>
          </cell>
          <cell r="B8140" t="str">
            <v>X28</v>
          </cell>
          <cell r="C8140">
            <v>263372856</v>
          </cell>
          <cell r="D8140">
            <v>3</v>
          </cell>
          <cell r="E8140">
            <v>12</v>
          </cell>
          <cell r="H8140">
            <v>0</v>
          </cell>
          <cell r="I8140">
            <v>4</v>
          </cell>
        </row>
        <row r="8141">
          <cell r="A8141" t="str">
            <v>3561100650876EF+0275+15000</v>
          </cell>
          <cell r="B8141" t="str">
            <v>X28</v>
          </cell>
          <cell r="C8141">
            <v>263372773</v>
          </cell>
          <cell r="D8141" t="str">
            <v>1.75</v>
          </cell>
          <cell r="E8141">
            <v>7</v>
          </cell>
          <cell r="H8141">
            <v>0</v>
          </cell>
          <cell r="I8141">
            <v>4</v>
          </cell>
        </row>
        <row r="8142">
          <cell r="A8142" t="str">
            <v>3561100650876EF+0275+17500</v>
          </cell>
          <cell r="B8142" t="str">
            <v>X28</v>
          </cell>
          <cell r="C8142">
            <v>263372690</v>
          </cell>
          <cell r="D8142">
            <v>1</v>
          </cell>
          <cell r="E8142">
            <v>4</v>
          </cell>
          <cell r="H8142">
            <v>0</v>
          </cell>
          <cell r="I8142">
            <v>4</v>
          </cell>
        </row>
        <row r="8143">
          <cell r="A8143" t="str">
            <v>3561100650876EF+0275+20000</v>
          </cell>
          <cell r="B8143" t="str">
            <v>X28</v>
          </cell>
          <cell r="C8143">
            <v>263372617</v>
          </cell>
          <cell r="D8143" t="str">
            <v>2.5</v>
          </cell>
          <cell r="E8143">
            <v>10</v>
          </cell>
          <cell r="H8143">
            <v>0</v>
          </cell>
          <cell r="I8143">
            <v>4</v>
          </cell>
        </row>
        <row r="8144">
          <cell r="A8144" t="str">
            <v>3561100650876EF+0300+00000</v>
          </cell>
          <cell r="B8144" t="str">
            <v>X28</v>
          </cell>
          <cell r="C8144">
            <v>263373169</v>
          </cell>
          <cell r="D8144" t="str">
            <v>2.83</v>
          </cell>
          <cell r="E8144">
            <v>21</v>
          </cell>
          <cell r="H8144">
            <v>4</v>
          </cell>
          <cell r="I8144">
            <v>6</v>
          </cell>
        </row>
        <row r="8145">
          <cell r="A8145" t="str">
            <v>3561100650876EF+0300+02500</v>
          </cell>
          <cell r="B8145" t="str">
            <v>X28</v>
          </cell>
          <cell r="C8145">
            <v>263373086</v>
          </cell>
          <cell r="D8145" t="str">
            <v>2.6</v>
          </cell>
          <cell r="E8145">
            <v>16</v>
          </cell>
          <cell r="H8145">
            <v>3</v>
          </cell>
          <cell r="I8145">
            <v>5</v>
          </cell>
        </row>
        <row r="8146">
          <cell r="A8146" t="str">
            <v>3561100650876EF+0300+05000</v>
          </cell>
          <cell r="B8146" t="str">
            <v>X28</v>
          </cell>
          <cell r="C8146">
            <v>263373003</v>
          </cell>
          <cell r="D8146">
            <v>1</v>
          </cell>
          <cell r="E8146">
            <v>7</v>
          </cell>
          <cell r="H8146">
            <v>2</v>
          </cell>
          <cell r="I8146">
            <v>5</v>
          </cell>
        </row>
        <row r="8147">
          <cell r="A8147" t="str">
            <v>3561100650876EF+0300+07500</v>
          </cell>
          <cell r="B8147" t="str">
            <v>X28</v>
          </cell>
          <cell r="C8147">
            <v>263372922</v>
          </cell>
          <cell r="D8147" t="str">
            <v>2.4</v>
          </cell>
          <cell r="E8147">
            <v>13</v>
          </cell>
          <cell r="H8147">
            <v>1</v>
          </cell>
          <cell r="I8147">
            <v>5</v>
          </cell>
        </row>
        <row r="8148">
          <cell r="A8148" t="str">
            <v>3561100650876EF+0300+10000</v>
          </cell>
          <cell r="B8148" t="str">
            <v>X28</v>
          </cell>
          <cell r="C8148">
            <v>263372849</v>
          </cell>
          <cell r="D8148" t="str">
            <v>1.25</v>
          </cell>
          <cell r="E8148">
            <v>6</v>
          </cell>
          <cell r="H8148">
            <v>1</v>
          </cell>
          <cell r="I8148">
            <v>4</v>
          </cell>
        </row>
        <row r="8149">
          <cell r="A8149" t="str">
            <v>3561100650876EF+0300+12500</v>
          </cell>
          <cell r="B8149" t="str">
            <v>X28</v>
          </cell>
          <cell r="C8149">
            <v>263372765</v>
          </cell>
          <cell r="D8149" t="str">
            <v>1.5</v>
          </cell>
          <cell r="E8149">
            <v>7</v>
          </cell>
          <cell r="H8149">
            <v>1</v>
          </cell>
          <cell r="I8149">
            <v>4</v>
          </cell>
        </row>
        <row r="8150">
          <cell r="A8150" t="str">
            <v>3561100650876EF+0300+15000</v>
          </cell>
          <cell r="B8150" t="str">
            <v>X28</v>
          </cell>
          <cell r="C8150">
            <v>263372682</v>
          </cell>
          <cell r="D8150" t="str">
            <v>1.75</v>
          </cell>
          <cell r="E8150">
            <v>7</v>
          </cell>
          <cell r="H8150">
            <v>0</v>
          </cell>
          <cell r="I8150">
            <v>4</v>
          </cell>
        </row>
        <row r="8151">
          <cell r="A8151" t="str">
            <v>3561100650876EF+0300+17500</v>
          </cell>
          <cell r="B8151" t="str">
            <v>X28</v>
          </cell>
          <cell r="C8151">
            <v>263372609</v>
          </cell>
          <cell r="D8151">
            <v>1</v>
          </cell>
          <cell r="E8151">
            <v>2</v>
          </cell>
          <cell r="H8151">
            <v>0</v>
          </cell>
          <cell r="I8151">
            <v>2</v>
          </cell>
        </row>
        <row r="8152">
          <cell r="A8152" t="str">
            <v>3561100650876EF+0300+20000</v>
          </cell>
          <cell r="B8152" t="str">
            <v>X28</v>
          </cell>
          <cell r="C8152">
            <v>263372526</v>
          </cell>
          <cell r="D8152">
            <v>1</v>
          </cell>
          <cell r="E8152">
            <v>2</v>
          </cell>
          <cell r="H8152">
            <v>0</v>
          </cell>
          <cell r="I8152">
            <v>2</v>
          </cell>
        </row>
        <row r="8153">
          <cell r="A8153" t="str">
            <v>3561100650876EF+0325+00000</v>
          </cell>
          <cell r="B8153" t="str">
            <v>X28</v>
          </cell>
          <cell r="C8153">
            <v>263373078</v>
          </cell>
          <cell r="D8153" t="str">
            <v>2.33</v>
          </cell>
          <cell r="E8153">
            <v>16</v>
          </cell>
          <cell r="H8153">
            <v>2</v>
          </cell>
          <cell r="I8153">
            <v>6</v>
          </cell>
        </row>
        <row r="8154">
          <cell r="A8154" t="str">
            <v>3561100650876EF+0325+02500</v>
          </cell>
          <cell r="B8154" t="str">
            <v>X28</v>
          </cell>
          <cell r="C8154">
            <v>263372997</v>
          </cell>
          <cell r="D8154">
            <v>3</v>
          </cell>
          <cell r="E8154">
            <v>16</v>
          </cell>
          <cell r="H8154">
            <v>1</v>
          </cell>
          <cell r="I8154">
            <v>5</v>
          </cell>
        </row>
        <row r="8155">
          <cell r="A8155" t="str">
            <v>3561100650876EF+0325+05000</v>
          </cell>
          <cell r="B8155" t="str">
            <v>X28</v>
          </cell>
          <cell r="C8155">
            <v>263372914</v>
          </cell>
          <cell r="D8155" t="str">
            <v>2.2</v>
          </cell>
          <cell r="E8155">
            <v>13</v>
          </cell>
          <cell r="H8155">
            <v>2</v>
          </cell>
          <cell r="I8155">
            <v>5</v>
          </cell>
        </row>
        <row r="8156">
          <cell r="A8156" t="str">
            <v>3561100650876EF+0325+07500</v>
          </cell>
          <cell r="B8156" t="str">
            <v>X28</v>
          </cell>
          <cell r="C8156">
            <v>263372831</v>
          </cell>
          <cell r="D8156" t="str">
            <v>1.8</v>
          </cell>
          <cell r="E8156">
            <v>11</v>
          </cell>
          <cell r="H8156">
            <v>2</v>
          </cell>
          <cell r="I8156">
            <v>5</v>
          </cell>
        </row>
        <row r="8157">
          <cell r="A8157" t="str">
            <v>3561100650876EF+0325+10000</v>
          </cell>
          <cell r="B8157" t="str">
            <v>X28</v>
          </cell>
          <cell r="C8157">
            <v>263372757</v>
          </cell>
          <cell r="D8157">
            <v>2</v>
          </cell>
          <cell r="E8157">
            <v>9</v>
          </cell>
          <cell r="H8157">
            <v>1</v>
          </cell>
          <cell r="I8157">
            <v>4</v>
          </cell>
        </row>
        <row r="8158">
          <cell r="A8158" t="str">
            <v>3561100650876EF+0325+12500</v>
          </cell>
          <cell r="B8158" t="str">
            <v>X28</v>
          </cell>
          <cell r="C8158">
            <v>263372674</v>
          </cell>
          <cell r="D8158" t="str">
            <v>1.25</v>
          </cell>
          <cell r="E8158">
            <v>5</v>
          </cell>
          <cell r="H8158">
            <v>0</v>
          </cell>
          <cell r="I8158">
            <v>4</v>
          </cell>
        </row>
        <row r="8159">
          <cell r="A8159" t="str">
            <v>3561100650876EF+0325+15000</v>
          </cell>
          <cell r="B8159" t="str">
            <v>X28</v>
          </cell>
          <cell r="C8159">
            <v>263372591</v>
          </cell>
          <cell r="D8159">
            <v>3</v>
          </cell>
          <cell r="E8159">
            <v>13</v>
          </cell>
          <cell r="H8159">
            <v>1</v>
          </cell>
          <cell r="I8159">
            <v>4</v>
          </cell>
        </row>
        <row r="8160">
          <cell r="A8160" t="str">
            <v>3561100650876EF+0325+17500</v>
          </cell>
          <cell r="B8160" t="str">
            <v>X28</v>
          </cell>
          <cell r="C8160">
            <v>263372518</v>
          </cell>
          <cell r="D8160" t="str">
            <v>2.5</v>
          </cell>
          <cell r="E8160">
            <v>11</v>
          </cell>
          <cell r="H8160">
            <v>1</v>
          </cell>
          <cell r="I8160">
            <v>4</v>
          </cell>
        </row>
        <row r="8161">
          <cell r="A8161" t="str">
            <v>3561100650876EF+0325+20000</v>
          </cell>
          <cell r="B8161" t="str">
            <v>X28</v>
          </cell>
          <cell r="C8161">
            <v>263372435</v>
          </cell>
          <cell r="D8161" t="str">
            <v>1.5</v>
          </cell>
          <cell r="E8161">
            <v>3</v>
          </cell>
          <cell r="H8161">
            <v>0</v>
          </cell>
          <cell r="I8161">
            <v>2</v>
          </cell>
        </row>
        <row r="8162">
          <cell r="A8162" t="str">
            <v>3561100650876EF+0350+00000</v>
          </cell>
          <cell r="B8162" t="str">
            <v>X28</v>
          </cell>
          <cell r="C8162">
            <v>263372989</v>
          </cell>
          <cell r="D8162" t="str">
            <v>5.17</v>
          </cell>
          <cell r="E8162">
            <v>35</v>
          </cell>
          <cell r="H8162">
            <v>4</v>
          </cell>
          <cell r="I8162">
            <v>6</v>
          </cell>
        </row>
        <row r="8163">
          <cell r="A8163" t="str">
            <v>3561100650876EF+0350+02500</v>
          </cell>
          <cell r="B8163" t="str">
            <v>X28</v>
          </cell>
          <cell r="C8163">
            <v>263372906</v>
          </cell>
          <cell r="D8163" t="str">
            <v>2.29</v>
          </cell>
          <cell r="E8163">
            <v>17</v>
          </cell>
          <cell r="H8163">
            <v>1</v>
          </cell>
          <cell r="I8163">
            <v>7</v>
          </cell>
        </row>
        <row r="8164">
          <cell r="A8164" t="str">
            <v>3561100650876EF+0350+05000</v>
          </cell>
          <cell r="B8164" t="str">
            <v>X28</v>
          </cell>
          <cell r="C8164">
            <v>263372823</v>
          </cell>
          <cell r="D8164" t="str">
            <v>1.4</v>
          </cell>
          <cell r="E8164">
            <v>8</v>
          </cell>
          <cell r="H8164">
            <v>1</v>
          </cell>
          <cell r="I8164">
            <v>5</v>
          </cell>
        </row>
        <row r="8165">
          <cell r="A8165" t="str">
            <v>3561100650876EF+0350+07500</v>
          </cell>
          <cell r="B8165" t="str">
            <v>X28</v>
          </cell>
          <cell r="C8165">
            <v>263372740</v>
          </cell>
          <cell r="D8165">
            <v>2</v>
          </cell>
          <cell r="E8165">
            <v>6</v>
          </cell>
          <cell r="F8165">
            <v>5</v>
          </cell>
          <cell r="H8165">
            <v>1</v>
          </cell>
          <cell r="I8165">
            <v>5</v>
          </cell>
        </row>
        <row r="8166">
          <cell r="A8166" t="str">
            <v>3561100650876EF+0350+10000</v>
          </cell>
          <cell r="B8166" t="str">
            <v>X28</v>
          </cell>
          <cell r="C8166">
            <v>263372666</v>
          </cell>
          <cell r="D8166" t="str">
            <v>2.75</v>
          </cell>
          <cell r="E8166">
            <v>12</v>
          </cell>
          <cell r="H8166">
            <v>1</v>
          </cell>
          <cell r="I8166">
            <v>4</v>
          </cell>
        </row>
        <row r="8167">
          <cell r="A8167" t="str">
            <v>3561100650876EF+0350+12500</v>
          </cell>
          <cell r="B8167" t="str">
            <v>X28</v>
          </cell>
          <cell r="C8167">
            <v>263372583</v>
          </cell>
          <cell r="D8167">
            <v>3</v>
          </cell>
          <cell r="E8167">
            <v>13</v>
          </cell>
          <cell r="H8167">
            <v>1</v>
          </cell>
          <cell r="I8167">
            <v>4</v>
          </cell>
        </row>
        <row r="8168">
          <cell r="A8168" t="str">
            <v>3561100650876EF+0350+15000</v>
          </cell>
          <cell r="B8168" t="str">
            <v>X28</v>
          </cell>
          <cell r="C8168">
            <v>263372500</v>
          </cell>
          <cell r="D8168" t="str">
            <v>1.5</v>
          </cell>
          <cell r="E8168">
            <v>6</v>
          </cell>
          <cell r="H8168">
            <v>0</v>
          </cell>
          <cell r="I8168">
            <v>4</v>
          </cell>
        </row>
        <row r="8169">
          <cell r="A8169" t="str">
            <v>3561100650876EF+0350+17500</v>
          </cell>
          <cell r="B8169" t="str">
            <v>X28</v>
          </cell>
          <cell r="C8169">
            <v>263372427</v>
          </cell>
          <cell r="D8169">
            <v>4</v>
          </cell>
          <cell r="E8169">
            <v>16</v>
          </cell>
          <cell r="H8169">
            <v>0</v>
          </cell>
          <cell r="I8169">
            <v>4</v>
          </cell>
        </row>
        <row r="8170">
          <cell r="A8170" t="str">
            <v>3561100650876EF+0350+20000</v>
          </cell>
          <cell r="B8170" t="str">
            <v>X28</v>
          </cell>
          <cell r="C8170">
            <v>263372344</v>
          </cell>
          <cell r="D8170" t="str">
            <v>2.5</v>
          </cell>
          <cell r="E8170">
            <v>10</v>
          </cell>
          <cell r="H8170">
            <v>0</v>
          </cell>
          <cell r="I8170">
            <v>4</v>
          </cell>
        </row>
        <row r="8171">
          <cell r="A8171" t="str">
            <v>3561100650876EF+0375+00000</v>
          </cell>
          <cell r="B8171" t="str">
            <v>X28</v>
          </cell>
          <cell r="C8171">
            <v>263372898</v>
          </cell>
          <cell r="D8171" t="str">
            <v>2.2</v>
          </cell>
          <cell r="E8171">
            <v>13</v>
          </cell>
          <cell r="H8171">
            <v>2</v>
          </cell>
          <cell r="I8171">
            <v>5</v>
          </cell>
        </row>
        <row r="8172">
          <cell r="A8172" t="str">
            <v>3561100650876EF+0375+02500</v>
          </cell>
          <cell r="B8172" t="str">
            <v>X28</v>
          </cell>
          <cell r="C8172">
            <v>263372815</v>
          </cell>
          <cell r="D8172" t="str">
            <v>1.5</v>
          </cell>
          <cell r="E8172">
            <v>6</v>
          </cell>
          <cell r="H8172">
            <v>0</v>
          </cell>
          <cell r="I8172">
            <v>4</v>
          </cell>
        </row>
        <row r="8173">
          <cell r="A8173" t="str">
            <v>3561100650876EF+0375+05000</v>
          </cell>
          <cell r="B8173" t="str">
            <v>X28</v>
          </cell>
          <cell r="C8173">
            <v>263372732</v>
          </cell>
          <cell r="D8173" t="str">
            <v>3.25</v>
          </cell>
          <cell r="E8173">
            <v>14</v>
          </cell>
          <cell r="H8173">
            <v>1</v>
          </cell>
          <cell r="I8173">
            <v>4</v>
          </cell>
        </row>
        <row r="8174">
          <cell r="A8174" t="str">
            <v>3561100650876EF+0375+07500</v>
          </cell>
          <cell r="B8174" t="str">
            <v>X28</v>
          </cell>
          <cell r="C8174">
            <v>263372658</v>
          </cell>
          <cell r="D8174" t="str">
            <v>1.4</v>
          </cell>
          <cell r="E8174">
            <v>9</v>
          </cell>
          <cell r="H8174">
            <v>2</v>
          </cell>
          <cell r="I8174">
            <v>5</v>
          </cell>
        </row>
        <row r="8175">
          <cell r="A8175" t="str">
            <v>3561100650876EF+0375+10000</v>
          </cell>
          <cell r="B8175" t="str">
            <v>X28</v>
          </cell>
          <cell r="C8175">
            <v>263372575</v>
          </cell>
          <cell r="D8175">
            <v>4</v>
          </cell>
          <cell r="E8175">
            <v>17</v>
          </cell>
          <cell r="H8175">
            <v>1</v>
          </cell>
          <cell r="I8175">
            <v>4</v>
          </cell>
        </row>
        <row r="8176">
          <cell r="A8176" t="str">
            <v>3561100650876EF+0375+12500</v>
          </cell>
          <cell r="B8176" t="str">
            <v>X28</v>
          </cell>
          <cell r="C8176">
            <v>263372492</v>
          </cell>
          <cell r="D8176" t="str">
            <v>1.25</v>
          </cell>
          <cell r="E8176">
            <v>6</v>
          </cell>
          <cell r="H8176">
            <v>1</v>
          </cell>
          <cell r="I8176">
            <v>4</v>
          </cell>
        </row>
        <row r="8177">
          <cell r="A8177" t="str">
            <v>3561100650876EF+0375+15000</v>
          </cell>
          <cell r="B8177" t="str">
            <v>X28</v>
          </cell>
          <cell r="C8177">
            <v>263372419</v>
          </cell>
          <cell r="D8177">
            <v>1</v>
          </cell>
          <cell r="E8177">
            <v>4</v>
          </cell>
          <cell r="H8177">
            <v>0</v>
          </cell>
          <cell r="I8177">
            <v>4</v>
          </cell>
        </row>
        <row r="8178">
          <cell r="A8178" t="str">
            <v>3561100650876EF+0375+17500</v>
          </cell>
          <cell r="B8178" t="str">
            <v>X28</v>
          </cell>
          <cell r="C8178">
            <v>263372336</v>
          </cell>
          <cell r="D8178" t="str">
            <v>1.25</v>
          </cell>
          <cell r="E8178">
            <v>5</v>
          </cell>
          <cell r="H8178">
            <v>0</v>
          </cell>
          <cell r="I8178">
            <v>4</v>
          </cell>
        </row>
        <row r="8179">
          <cell r="A8179" t="str">
            <v>3561100650876EF+0375+20000</v>
          </cell>
          <cell r="B8179" t="str">
            <v>X28</v>
          </cell>
          <cell r="C8179">
            <v>263372252</v>
          </cell>
          <cell r="D8179" t="str">
            <v>2.5</v>
          </cell>
          <cell r="E8179">
            <v>5</v>
          </cell>
          <cell r="H8179">
            <v>0</v>
          </cell>
          <cell r="I8179">
            <v>2</v>
          </cell>
        </row>
        <row r="8180">
          <cell r="A8180" t="str">
            <v>3561100650876EF+0400+00000</v>
          </cell>
          <cell r="B8180" t="str">
            <v>X28</v>
          </cell>
          <cell r="C8180">
            <v>263372807</v>
          </cell>
          <cell r="D8180">
            <v>2</v>
          </cell>
          <cell r="E8180">
            <v>12</v>
          </cell>
          <cell r="H8180">
            <v>2</v>
          </cell>
          <cell r="I8180">
            <v>5</v>
          </cell>
        </row>
        <row r="8181">
          <cell r="A8181" t="str">
            <v>3561100650876EF+0400+02500</v>
          </cell>
          <cell r="B8181" t="str">
            <v>X28</v>
          </cell>
          <cell r="C8181">
            <v>263372724</v>
          </cell>
          <cell r="D8181" t="str">
            <v>1.25</v>
          </cell>
          <cell r="E8181">
            <v>5</v>
          </cell>
          <cell r="H8181">
            <v>0</v>
          </cell>
          <cell r="I8181">
            <v>4</v>
          </cell>
        </row>
        <row r="8182">
          <cell r="A8182" t="str">
            <v>3561100650876EF+0400+05000</v>
          </cell>
          <cell r="B8182" t="str">
            <v>X28</v>
          </cell>
          <cell r="C8182">
            <v>263372641</v>
          </cell>
          <cell r="D8182" t="str">
            <v>1.5</v>
          </cell>
          <cell r="E8182">
            <v>7</v>
          </cell>
          <cell r="H8182">
            <v>1</v>
          </cell>
          <cell r="I8182">
            <v>4</v>
          </cell>
        </row>
        <row r="8183">
          <cell r="A8183" t="str">
            <v>3561100650876EF+0400+07500</v>
          </cell>
          <cell r="B8183" t="str">
            <v>X28</v>
          </cell>
          <cell r="C8183">
            <v>263372567</v>
          </cell>
          <cell r="D8183" t="str">
            <v>1.8</v>
          </cell>
          <cell r="E8183">
            <v>10</v>
          </cell>
          <cell r="H8183">
            <v>1</v>
          </cell>
          <cell r="I8183">
            <v>5</v>
          </cell>
        </row>
        <row r="8184">
          <cell r="A8184" t="str">
            <v>3561100650876EF+0400+10000</v>
          </cell>
          <cell r="B8184" t="str">
            <v>X28</v>
          </cell>
          <cell r="C8184">
            <v>263372484</v>
          </cell>
          <cell r="D8184" t="str">
            <v>1.75</v>
          </cell>
          <cell r="E8184">
            <v>7</v>
          </cell>
          <cell r="H8184">
            <v>0</v>
          </cell>
          <cell r="I8184">
            <v>4</v>
          </cell>
        </row>
        <row r="8185">
          <cell r="A8185" t="str">
            <v>3561100650876EF+0400+12500</v>
          </cell>
          <cell r="B8185" t="str">
            <v>X28</v>
          </cell>
          <cell r="C8185">
            <v>263372401</v>
          </cell>
          <cell r="D8185" t="str">
            <v>4.5</v>
          </cell>
          <cell r="E8185">
            <v>9</v>
          </cell>
          <cell r="H8185">
            <v>0</v>
          </cell>
          <cell r="I8185">
            <v>2</v>
          </cell>
        </row>
        <row r="8186">
          <cell r="A8186" t="str">
            <v>3561100650876EF+0400+15000</v>
          </cell>
          <cell r="B8186" t="str">
            <v>X28</v>
          </cell>
          <cell r="C8186">
            <v>263372328</v>
          </cell>
          <cell r="D8186" t="str">
            <v>1.5</v>
          </cell>
          <cell r="E8186">
            <v>6</v>
          </cell>
          <cell r="H8186">
            <v>0</v>
          </cell>
          <cell r="I8186">
            <v>4</v>
          </cell>
        </row>
        <row r="8187">
          <cell r="A8187" t="str">
            <v>3561100650876EF+0400+17500</v>
          </cell>
          <cell r="B8187" t="str">
            <v>X28</v>
          </cell>
          <cell r="C8187">
            <v>263372245</v>
          </cell>
          <cell r="D8187" t="str">
            <v>2.75</v>
          </cell>
          <cell r="E8187">
            <v>11</v>
          </cell>
          <cell r="H8187">
            <v>0</v>
          </cell>
          <cell r="I8187">
            <v>4</v>
          </cell>
        </row>
        <row r="8188">
          <cell r="A8188" t="str">
            <v>3561100650876EF+0400+20000</v>
          </cell>
          <cell r="B8188" t="str">
            <v>X28</v>
          </cell>
          <cell r="C8188">
            <v>263372161</v>
          </cell>
          <cell r="D8188">
            <v>2</v>
          </cell>
          <cell r="E8188">
            <v>6</v>
          </cell>
          <cell r="H8188">
            <v>0</v>
          </cell>
          <cell r="I8188">
            <v>3</v>
          </cell>
        </row>
        <row r="8189">
          <cell r="A8189" t="str">
            <v>3561100650876EF+0425+00000</v>
          </cell>
          <cell r="B8189" t="str">
            <v>X28</v>
          </cell>
          <cell r="C8189">
            <v>263372716</v>
          </cell>
          <cell r="D8189">
            <v>2</v>
          </cell>
          <cell r="E8189">
            <v>11</v>
          </cell>
          <cell r="H8189">
            <v>1</v>
          </cell>
          <cell r="I8189">
            <v>5</v>
          </cell>
        </row>
        <row r="8190">
          <cell r="A8190" t="str">
            <v>3561100650876EF+0425+02500</v>
          </cell>
          <cell r="B8190" t="str">
            <v>X28</v>
          </cell>
          <cell r="C8190">
            <v>263372633</v>
          </cell>
          <cell r="D8190" t="str">
            <v>2.75</v>
          </cell>
          <cell r="E8190">
            <v>12</v>
          </cell>
          <cell r="H8190">
            <v>1</v>
          </cell>
          <cell r="I8190">
            <v>4</v>
          </cell>
        </row>
        <row r="8191">
          <cell r="A8191" t="str">
            <v>3561100650876EF+0425+05000</v>
          </cell>
          <cell r="B8191" t="str">
            <v>X28</v>
          </cell>
          <cell r="C8191">
            <v>263372559</v>
          </cell>
          <cell r="D8191" t="str">
            <v>2.25</v>
          </cell>
          <cell r="E8191">
            <v>10</v>
          </cell>
          <cell r="H8191">
            <v>1</v>
          </cell>
          <cell r="I8191">
            <v>4</v>
          </cell>
        </row>
        <row r="8192">
          <cell r="A8192" t="str">
            <v>3561100650876EF+0425+07500</v>
          </cell>
          <cell r="B8192" t="str">
            <v>X28</v>
          </cell>
          <cell r="C8192">
            <v>263372476</v>
          </cell>
          <cell r="D8192" t="str">
            <v>1.25</v>
          </cell>
          <cell r="E8192">
            <v>6</v>
          </cell>
          <cell r="H8192">
            <v>1</v>
          </cell>
          <cell r="I8192">
            <v>4</v>
          </cell>
        </row>
        <row r="8193">
          <cell r="A8193" t="str">
            <v>3561100650876EF+0425+10000</v>
          </cell>
          <cell r="B8193" t="str">
            <v>X28</v>
          </cell>
          <cell r="C8193">
            <v>263372393</v>
          </cell>
          <cell r="D8193" t="str">
            <v>2.25</v>
          </cell>
          <cell r="E8193">
            <v>10</v>
          </cell>
          <cell r="H8193">
            <v>1</v>
          </cell>
          <cell r="I8193">
            <v>4</v>
          </cell>
        </row>
        <row r="8194">
          <cell r="A8194" t="str">
            <v>3561100650876EF+0425+12500</v>
          </cell>
          <cell r="B8194" t="str">
            <v>X28</v>
          </cell>
          <cell r="C8194">
            <v>263372310</v>
          </cell>
          <cell r="D8194">
            <v>3</v>
          </cell>
          <cell r="E8194">
            <v>12</v>
          </cell>
          <cell r="H8194">
            <v>0</v>
          </cell>
          <cell r="I8194">
            <v>4</v>
          </cell>
        </row>
        <row r="8195">
          <cell r="A8195" t="str">
            <v>3561100650876EF+0425+15000</v>
          </cell>
          <cell r="B8195" t="str">
            <v>X28</v>
          </cell>
          <cell r="C8195">
            <v>263372237</v>
          </cell>
          <cell r="D8195">
            <v>2</v>
          </cell>
          <cell r="E8195">
            <v>4</v>
          </cell>
          <cell r="H8195">
            <v>0</v>
          </cell>
          <cell r="I8195">
            <v>2</v>
          </cell>
        </row>
        <row r="8196">
          <cell r="A8196" t="str">
            <v>3561100650876EF+0425+17500</v>
          </cell>
          <cell r="B8196" t="str">
            <v>X28</v>
          </cell>
          <cell r="C8196">
            <v>263372153</v>
          </cell>
          <cell r="D8196" t="str">
            <v>2.5</v>
          </cell>
          <cell r="E8196">
            <v>5</v>
          </cell>
          <cell r="H8196">
            <v>0</v>
          </cell>
          <cell r="I8196">
            <v>2</v>
          </cell>
        </row>
        <row r="8197">
          <cell r="A8197" t="str">
            <v>3561100650876EF+0450+00000</v>
          </cell>
          <cell r="B8197" t="str">
            <v>X28</v>
          </cell>
          <cell r="C8197">
            <v>263372625</v>
          </cell>
          <cell r="D8197" t="str">
            <v>1.67</v>
          </cell>
          <cell r="E8197">
            <v>12</v>
          </cell>
          <cell r="H8197">
            <v>2</v>
          </cell>
          <cell r="I8197">
            <v>6</v>
          </cell>
        </row>
        <row r="8198">
          <cell r="A8198" t="str">
            <v>3561100650876EF+0450+02500</v>
          </cell>
          <cell r="B8198" t="str">
            <v>X28</v>
          </cell>
          <cell r="C8198">
            <v>263372542</v>
          </cell>
          <cell r="D8198" t="str">
            <v>1.6</v>
          </cell>
          <cell r="E8198">
            <v>8</v>
          </cell>
          <cell r="H8198">
            <v>0</v>
          </cell>
          <cell r="I8198">
            <v>5</v>
          </cell>
        </row>
        <row r="8199">
          <cell r="A8199" t="str">
            <v>3561100650876EF+0450+05000</v>
          </cell>
          <cell r="B8199" t="str">
            <v>X28</v>
          </cell>
          <cell r="C8199">
            <v>263372468</v>
          </cell>
          <cell r="D8199" t="str">
            <v>2.4</v>
          </cell>
          <cell r="E8199">
            <v>14</v>
          </cell>
          <cell r="H8199">
            <v>2</v>
          </cell>
          <cell r="I8199">
            <v>5</v>
          </cell>
        </row>
        <row r="8200">
          <cell r="A8200" t="str">
            <v>3561100650876EF+0450+07500</v>
          </cell>
          <cell r="B8200" t="str">
            <v>X28</v>
          </cell>
          <cell r="C8200">
            <v>263372385</v>
          </cell>
          <cell r="D8200" t="str">
            <v>1.4</v>
          </cell>
          <cell r="E8200">
            <v>7</v>
          </cell>
          <cell r="H8200">
            <v>0</v>
          </cell>
          <cell r="I8200">
            <v>5</v>
          </cell>
        </row>
        <row r="8201">
          <cell r="A8201" t="str">
            <v>3561100650876EF+0450+10000</v>
          </cell>
          <cell r="B8201" t="str">
            <v>X28</v>
          </cell>
          <cell r="C8201">
            <v>263372302</v>
          </cell>
          <cell r="D8201">
            <v>1</v>
          </cell>
          <cell r="E8201">
            <v>4</v>
          </cell>
          <cell r="H8201">
            <v>0</v>
          </cell>
          <cell r="I8201">
            <v>4</v>
          </cell>
        </row>
        <row r="8202">
          <cell r="A8202" t="str">
            <v>3561100650876EF+0450+12500</v>
          </cell>
          <cell r="B8202" t="str">
            <v>X28</v>
          </cell>
          <cell r="C8202">
            <v>263372229</v>
          </cell>
          <cell r="D8202" t="str">
            <v>2.5</v>
          </cell>
          <cell r="E8202">
            <v>5</v>
          </cell>
          <cell r="H8202">
            <v>0</v>
          </cell>
          <cell r="I8202">
            <v>2</v>
          </cell>
        </row>
        <row r="8203">
          <cell r="A8203" t="str">
            <v>3561100650876EF+0450+15000</v>
          </cell>
          <cell r="B8203" t="str">
            <v>X28</v>
          </cell>
          <cell r="C8203">
            <v>263372146</v>
          </cell>
          <cell r="D8203" t="str">
            <v>2.5</v>
          </cell>
          <cell r="E8203">
            <v>10</v>
          </cell>
          <cell r="H8203">
            <v>0</v>
          </cell>
          <cell r="I8203">
            <v>4</v>
          </cell>
        </row>
        <row r="8204">
          <cell r="A8204" t="str">
            <v>3561100650876EF+0475+00000</v>
          </cell>
          <cell r="B8204" t="str">
            <v>X28</v>
          </cell>
          <cell r="C8204">
            <v>263372534</v>
          </cell>
          <cell r="D8204" t="str">
            <v>1.6</v>
          </cell>
          <cell r="E8204">
            <v>8</v>
          </cell>
          <cell r="H8204">
            <v>0</v>
          </cell>
          <cell r="I8204">
            <v>5</v>
          </cell>
        </row>
        <row r="8205">
          <cell r="A8205" t="str">
            <v>3561100650876EF+0475+02500</v>
          </cell>
          <cell r="B8205" t="str">
            <v>X28</v>
          </cell>
          <cell r="C8205">
            <v>263372450</v>
          </cell>
          <cell r="D8205" t="str">
            <v>2.2</v>
          </cell>
          <cell r="E8205">
            <v>11</v>
          </cell>
          <cell r="H8205">
            <v>0</v>
          </cell>
          <cell r="I8205">
            <v>5</v>
          </cell>
        </row>
        <row r="8206">
          <cell r="A8206" t="str">
            <v>3561100650876EF+0475+05000</v>
          </cell>
          <cell r="B8206" t="str">
            <v>X28</v>
          </cell>
          <cell r="C8206">
            <v>263372377</v>
          </cell>
          <cell r="D8206" t="str">
            <v>1.5</v>
          </cell>
          <cell r="E8206">
            <v>6</v>
          </cell>
          <cell r="H8206">
            <v>0</v>
          </cell>
          <cell r="I8206">
            <v>4</v>
          </cell>
        </row>
        <row r="8207">
          <cell r="A8207" t="str">
            <v>3561100650876EF+0475+07500</v>
          </cell>
          <cell r="B8207" t="str">
            <v>X28</v>
          </cell>
          <cell r="C8207">
            <v>263372294</v>
          </cell>
          <cell r="D8207" t="str">
            <v>2.2</v>
          </cell>
          <cell r="E8207">
            <v>12</v>
          </cell>
          <cell r="H8207">
            <v>1</v>
          </cell>
          <cell r="I8207">
            <v>5</v>
          </cell>
        </row>
        <row r="8208">
          <cell r="A8208" t="str">
            <v>3561100650876EF+0475+10000</v>
          </cell>
          <cell r="B8208" t="str">
            <v>X28</v>
          </cell>
          <cell r="C8208">
            <v>263372211</v>
          </cell>
          <cell r="D8208">
            <v>2</v>
          </cell>
          <cell r="E8208">
            <v>4</v>
          </cell>
          <cell r="H8208">
            <v>0</v>
          </cell>
          <cell r="I8208">
            <v>2</v>
          </cell>
        </row>
        <row r="8209">
          <cell r="A8209" t="str">
            <v>3561100650876EF+0475+12500</v>
          </cell>
          <cell r="B8209" t="str">
            <v>X28</v>
          </cell>
          <cell r="C8209">
            <v>263372138</v>
          </cell>
          <cell r="D8209">
            <v>3</v>
          </cell>
          <cell r="E8209">
            <v>6</v>
          </cell>
          <cell r="H8209">
            <v>0</v>
          </cell>
          <cell r="I8209">
            <v>2</v>
          </cell>
        </row>
        <row r="8210">
          <cell r="A8210" t="str">
            <v>3561100650876EF+0500+00000</v>
          </cell>
          <cell r="B8210" t="str">
            <v>X28</v>
          </cell>
          <cell r="C8210">
            <v>263372443</v>
          </cell>
          <cell r="D8210" t="str">
            <v>2.6</v>
          </cell>
          <cell r="E8210">
            <v>14</v>
          </cell>
          <cell r="H8210">
            <v>1</v>
          </cell>
          <cell r="I8210">
            <v>5</v>
          </cell>
        </row>
        <row r="8211">
          <cell r="A8211" t="str">
            <v>3561100650876EF+0500+02500</v>
          </cell>
          <cell r="B8211" t="str">
            <v>X28</v>
          </cell>
          <cell r="C8211">
            <v>263372369</v>
          </cell>
          <cell r="D8211" t="str">
            <v>1.75</v>
          </cell>
          <cell r="E8211">
            <v>7</v>
          </cell>
          <cell r="H8211">
            <v>0</v>
          </cell>
          <cell r="I8211">
            <v>4</v>
          </cell>
        </row>
        <row r="8212">
          <cell r="A8212" t="str">
            <v>3561100650876EF+0500+05000</v>
          </cell>
          <cell r="B8212" t="str">
            <v>X28</v>
          </cell>
          <cell r="C8212">
            <v>263372286</v>
          </cell>
          <cell r="D8212" t="str">
            <v>1.25</v>
          </cell>
          <cell r="E8212">
            <v>5</v>
          </cell>
          <cell r="H8212">
            <v>0</v>
          </cell>
          <cell r="I8212">
            <v>4</v>
          </cell>
        </row>
        <row r="8213">
          <cell r="A8213" t="str">
            <v>3561100650876EF+0500+07500</v>
          </cell>
          <cell r="B8213" t="str">
            <v>X28</v>
          </cell>
          <cell r="C8213">
            <v>263372203</v>
          </cell>
          <cell r="D8213" t="str">
            <v>1.6</v>
          </cell>
          <cell r="E8213">
            <v>9</v>
          </cell>
          <cell r="H8213">
            <v>1</v>
          </cell>
          <cell r="I8213">
            <v>5</v>
          </cell>
        </row>
        <row r="8214">
          <cell r="A8214" t="str">
            <v>3561100650876EF+0500+10000</v>
          </cell>
          <cell r="B8214" t="str">
            <v>X28</v>
          </cell>
          <cell r="C8214">
            <v>263372120</v>
          </cell>
          <cell r="D8214" t="str">
            <v>1.8</v>
          </cell>
          <cell r="E8214">
            <v>9</v>
          </cell>
          <cell r="H8214">
            <v>0</v>
          </cell>
          <cell r="I8214">
            <v>5</v>
          </cell>
        </row>
        <row r="8215">
          <cell r="A8215" t="str">
            <v>3561100650876EF+0525+00000</v>
          </cell>
          <cell r="B8215" t="str">
            <v>X28</v>
          </cell>
          <cell r="C8215">
            <v>263372351</v>
          </cell>
          <cell r="D8215" t="str">
            <v>2.8</v>
          </cell>
          <cell r="E8215">
            <v>14</v>
          </cell>
          <cell r="H8215">
            <v>0</v>
          </cell>
          <cell r="I8215">
            <v>5</v>
          </cell>
        </row>
        <row r="8216">
          <cell r="A8216" t="str">
            <v>3561100650876EF+0525+02500</v>
          </cell>
          <cell r="B8216" t="str">
            <v>X28</v>
          </cell>
          <cell r="C8216">
            <v>263372278</v>
          </cell>
          <cell r="D8216" t="str">
            <v>1.5</v>
          </cell>
          <cell r="E8216">
            <v>3</v>
          </cell>
          <cell r="H8216">
            <v>0</v>
          </cell>
          <cell r="I8216">
            <v>2</v>
          </cell>
        </row>
        <row r="8217">
          <cell r="A8217" t="str">
            <v>3561100650876EF+0525+05000</v>
          </cell>
          <cell r="B8217" t="str">
            <v>X28</v>
          </cell>
          <cell r="C8217">
            <v>263372195</v>
          </cell>
          <cell r="D8217">
            <v>2</v>
          </cell>
          <cell r="E8217">
            <v>4</v>
          </cell>
          <cell r="H8217">
            <v>0</v>
          </cell>
          <cell r="I8217">
            <v>2</v>
          </cell>
        </row>
        <row r="8218">
          <cell r="A8218" t="str">
            <v>3561100650876EF+0525+07500</v>
          </cell>
          <cell r="B8218" t="str">
            <v>X28</v>
          </cell>
          <cell r="C8218">
            <v>263372112</v>
          </cell>
          <cell r="D8218" t="str">
            <v>2.5</v>
          </cell>
          <cell r="E8218">
            <v>5</v>
          </cell>
          <cell r="H8218">
            <v>0</v>
          </cell>
          <cell r="I8218">
            <v>2</v>
          </cell>
        </row>
        <row r="8219">
          <cell r="A8219" t="str">
            <v>3561100650876EF+0550+00000</v>
          </cell>
          <cell r="B8219" t="str">
            <v>X28</v>
          </cell>
          <cell r="C8219">
            <v>263372260</v>
          </cell>
          <cell r="D8219" t="str">
            <v>1.6</v>
          </cell>
          <cell r="E8219">
            <v>9</v>
          </cell>
          <cell r="H8219">
            <v>1</v>
          </cell>
          <cell r="I8219">
            <v>5</v>
          </cell>
        </row>
        <row r="8220">
          <cell r="A8220" t="str">
            <v>3561100650876EF+0550+02500</v>
          </cell>
          <cell r="B8220" t="str">
            <v>X28</v>
          </cell>
          <cell r="C8220">
            <v>263372187</v>
          </cell>
          <cell r="D8220">
            <v>2</v>
          </cell>
          <cell r="E8220">
            <v>4</v>
          </cell>
          <cell r="H8220">
            <v>0</v>
          </cell>
          <cell r="I8220">
            <v>2</v>
          </cell>
        </row>
        <row r="8221">
          <cell r="A8221" t="str">
            <v>3561100650876EF+0550+05000</v>
          </cell>
          <cell r="B8221" t="str">
            <v>X28</v>
          </cell>
          <cell r="C8221">
            <v>263372104</v>
          </cell>
          <cell r="D8221" t="str">
            <v>1.25</v>
          </cell>
          <cell r="E8221">
            <v>5</v>
          </cell>
          <cell r="H8221">
            <v>0</v>
          </cell>
          <cell r="I8221">
            <v>4</v>
          </cell>
        </row>
        <row r="8222">
          <cell r="A8222" t="str">
            <v>3561100650876EF+0575+00000</v>
          </cell>
          <cell r="B8222" t="str">
            <v>X28</v>
          </cell>
          <cell r="C8222">
            <v>263372179</v>
          </cell>
          <cell r="D8222" t="str">
            <v>1.5</v>
          </cell>
          <cell r="E8222">
            <v>3</v>
          </cell>
          <cell r="H8222">
            <v>0</v>
          </cell>
          <cell r="I8222">
            <v>2</v>
          </cell>
        </row>
        <row r="8223">
          <cell r="A8223" t="str">
            <v>3561100650876EF+0575+02500</v>
          </cell>
          <cell r="B8223" t="str">
            <v>X28</v>
          </cell>
          <cell r="C8223">
            <v>263372096</v>
          </cell>
          <cell r="D8223">
            <v>4</v>
          </cell>
          <cell r="E8223">
            <v>8</v>
          </cell>
          <cell r="H8223">
            <v>0</v>
          </cell>
          <cell r="I8223">
            <v>2</v>
          </cell>
        </row>
        <row r="8224">
          <cell r="A8224" t="str">
            <v>3561100650876EF+0600+00000</v>
          </cell>
          <cell r="B8224" t="str">
            <v>X28</v>
          </cell>
          <cell r="C8224">
            <v>263372088</v>
          </cell>
          <cell r="D8224">
            <v>2</v>
          </cell>
          <cell r="E8224">
            <v>8</v>
          </cell>
          <cell r="H8224">
            <v>0</v>
          </cell>
          <cell r="I8224">
            <v>4</v>
          </cell>
        </row>
        <row r="8225">
          <cell r="A8225" t="str">
            <v>3561100700237EF+0000+02500</v>
          </cell>
          <cell r="B8225" t="str">
            <v>X28</v>
          </cell>
          <cell r="C8225">
            <v>207560038</v>
          </cell>
          <cell r="D8225">
            <v>16</v>
          </cell>
          <cell r="E8225">
            <v>16</v>
          </cell>
          <cell r="H8225">
            <v>0</v>
          </cell>
          <cell r="I8225">
            <v>1</v>
          </cell>
        </row>
        <row r="8226">
          <cell r="A8226" t="str">
            <v>3561100700237EF+0000+05000</v>
          </cell>
          <cell r="B8226" t="str">
            <v>X28</v>
          </cell>
          <cell r="C8226">
            <v>207559956</v>
          </cell>
          <cell r="D8226">
            <v>2</v>
          </cell>
          <cell r="E8226">
            <v>2</v>
          </cell>
          <cell r="H8226">
            <v>0</v>
          </cell>
          <cell r="I8226">
            <v>1</v>
          </cell>
        </row>
        <row r="8227">
          <cell r="A8227" t="str">
            <v>3561100700237EF+0000+07500</v>
          </cell>
          <cell r="B8227" t="str">
            <v>X28</v>
          </cell>
          <cell r="C8227">
            <v>207559873</v>
          </cell>
          <cell r="D8227">
            <v>3</v>
          </cell>
          <cell r="E8227">
            <v>3</v>
          </cell>
          <cell r="H8227">
            <v>0</v>
          </cell>
          <cell r="I8227">
            <v>1</v>
          </cell>
        </row>
        <row r="8228">
          <cell r="A8228" t="str">
            <v>3561100700237EF+0000+10000</v>
          </cell>
          <cell r="B8228" t="str">
            <v>X28</v>
          </cell>
          <cell r="C8228">
            <v>207559790</v>
          </cell>
          <cell r="D8228">
            <v>1</v>
          </cell>
          <cell r="E8228">
            <v>1</v>
          </cell>
          <cell r="H8228">
            <v>0</v>
          </cell>
          <cell r="I8228">
            <v>1</v>
          </cell>
        </row>
        <row r="8229">
          <cell r="A8229" t="str">
            <v>3561100700237EF+0000+12500</v>
          </cell>
          <cell r="B8229" t="str">
            <v>X28</v>
          </cell>
          <cell r="C8229">
            <v>207559717</v>
          </cell>
          <cell r="D8229">
            <v>11</v>
          </cell>
          <cell r="E8229">
            <v>11</v>
          </cell>
          <cell r="H8229">
            <v>0</v>
          </cell>
          <cell r="I8229">
            <v>1</v>
          </cell>
        </row>
        <row r="8230">
          <cell r="A8230" t="str">
            <v>3561100700237EF+0000+15000</v>
          </cell>
          <cell r="B8230" t="str">
            <v>X28</v>
          </cell>
          <cell r="C8230">
            <v>207559634</v>
          </cell>
          <cell r="D8230">
            <v>3</v>
          </cell>
          <cell r="E8230">
            <v>3</v>
          </cell>
          <cell r="H8230">
            <v>0</v>
          </cell>
          <cell r="I8230">
            <v>1</v>
          </cell>
        </row>
        <row r="8231">
          <cell r="A8231" t="str">
            <v>3561100700237EF+0000+17500</v>
          </cell>
          <cell r="B8231" t="str">
            <v>X28</v>
          </cell>
          <cell r="C8231">
            <v>207559550</v>
          </cell>
          <cell r="D8231">
            <v>3</v>
          </cell>
          <cell r="E8231">
            <v>3</v>
          </cell>
          <cell r="H8231">
            <v>0</v>
          </cell>
          <cell r="I8231">
            <v>1</v>
          </cell>
        </row>
        <row r="8232">
          <cell r="A8232" t="str">
            <v>3561100700237EF+0000+20000</v>
          </cell>
          <cell r="B8232" t="str">
            <v>X28</v>
          </cell>
          <cell r="C8232">
            <v>207559477</v>
          </cell>
          <cell r="D8232">
            <v>13</v>
          </cell>
          <cell r="E8232">
            <v>13</v>
          </cell>
          <cell r="H8232">
            <v>0</v>
          </cell>
          <cell r="I8232">
            <v>1</v>
          </cell>
        </row>
        <row r="8233">
          <cell r="A8233" t="str">
            <v>3561100700237EF+0025+00000</v>
          </cell>
          <cell r="B8233" t="str">
            <v>X28</v>
          </cell>
          <cell r="C8233">
            <v>207560020</v>
          </cell>
          <cell r="D8233">
            <v>4</v>
          </cell>
          <cell r="E8233">
            <v>4</v>
          </cell>
          <cell r="H8233">
            <v>0</v>
          </cell>
          <cell r="I8233">
            <v>1</v>
          </cell>
        </row>
        <row r="8234">
          <cell r="A8234" t="str">
            <v>3561100700237EF+0025+02500</v>
          </cell>
          <cell r="B8234" t="str">
            <v>X28</v>
          </cell>
          <cell r="C8234">
            <v>207559949</v>
          </cell>
          <cell r="D8234">
            <v>2</v>
          </cell>
          <cell r="E8234">
            <v>2</v>
          </cell>
          <cell r="H8234">
            <v>0</v>
          </cell>
          <cell r="I8234">
            <v>1</v>
          </cell>
        </row>
        <row r="8235">
          <cell r="A8235" t="str">
            <v>3561100700237EF+0025+05000</v>
          </cell>
          <cell r="B8235" t="str">
            <v>X28</v>
          </cell>
          <cell r="C8235">
            <v>207559865</v>
          </cell>
          <cell r="D8235">
            <v>1</v>
          </cell>
          <cell r="E8235">
            <v>1</v>
          </cell>
          <cell r="H8235">
            <v>0</v>
          </cell>
          <cell r="I8235">
            <v>1</v>
          </cell>
        </row>
        <row r="8236">
          <cell r="A8236" t="str">
            <v>3561100700237EF+0025+07500</v>
          </cell>
          <cell r="B8236" t="str">
            <v>X28</v>
          </cell>
          <cell r="C8236">
            <v>207559782</v>
          </cell>
          <cell r="D8236">
            <v>10</v>
          </cell>
          <cell r="E8236">
            <v>10</v>
          </cell>
          <cell r="H8236">
            <v>0</v>
          </cell>
          <cell r="I8236">
            <v>1</v>
          </cell>
        </row>
        <row r="8237">
          <cell r="A8237" t="str">
            <v>3561100700237EF+0025+10000</v>
          </cell>
          <cell r="B8237" t="str">
            <v>X28</v>
          </cell>
          <cell r="C8237">
            <v>207559709</v>
          </cell>
          <cell r="D8237">
            <v>5</v>
          </cell>
          <cell r="E8237">
            <v>5</v>
          </cell>
          <cell r="H8237">
            <v>0</v>
          </cell>
          <cell r="I8237">
            <v>1</v>
          </cell>
        </row>
        <row r="8238">
          <cell r="A8238" t="str">
            <v>3561100700237EF+0025+12500</v>
          </cell>
          <cell r="B8238" t="str">
            <v>X28</v>
          </cell>
          <cell r="C8238">
            <v>207559626</v>
          </cell>
          <cell r="D8238">
            <v>7</v>
          </cell>
          <cell r="E8238">
            <v>7</v>
          </cell>
          <cell r="H8238">
            <v>0</v>
          </cell>
          <cell r="I8238">
            <v>1</v>
          </cell>
        </row>
        <row r="8239">
          <cell r="A8239" t="str">
            <v>3561100700237EF+0025+15000</v>
          </cell>
          <cell r="B8239" t="str">
            <v>X28</v>
          </cell>
          <cell r="C8239">
            <v>207559543</v>
          </cell>
          <cell r="D8239">
            <v>1</v>
          </cell>
          <cell r="E8239">
            <v>1</v>
          </cell>
          <cell r="H8239">
            <v>0</v>
          </cell>
          <cell r="I8239">
            <v>1</v>
          </cell>
        </row>
        <row r="8240">
          <cell r="A8240" t="str">
            <v>3561100700237EF+0025+17500</v>
          </cell>
          <cell r="B8240" t="str">
            <v>X28</v>
          </cell>
          <cell r="C8240">
            <v>207559469</v>
          </cell>
          <cell r="D8240">
            <v>4</v>
          </cell>
          <cell r="E8240">
            <v>4</v>
          </cell>
          <cell r="H8240">
            <v>0</v>
          </cell>
          <cell r="I8240">
            <v>1</v>
          </cell>
        </row>
        <row r="8241">
          <cell r="A8241" t="str">
            <v>3561100700237EF+0050+00000</v>
          </cell>
          <cell r="B8241" t="str">
            <v>X28</v>
          </cell>
          <cell r="C8241">
            <v>207559931</v>
          </cell>
          <cell r="D8241">
            <v>3</v>
          </cell>
          <cell r="E8241">
            <v>3</v>
          </cell>
          <cell r="H8241">
            <v>0</v>
          </cell>
          <cell r="I8241">
            <v>1</v>
          </cell>
        </row>
        <row r="8242">
          <cell r="A8242" t="str">
            <v>3561100700237EF+0050+02500</v>
          </cell>
          <cell r="B8242" t="str">
            <v>X28</v>
          </cell>
          <cell r="C8242">
            <v>207559857</v>
          </cell>
          <cell r="D8242">
            <v>1</v>
          </cell>
          <cell r="E8242">
            <v>1</v>
          </cell>
          <cell r="H8242">
            <v>0</v>
          </cell>
          <cell r="I8242">
            <v>1</v>
          </cell>
        </row>
        <row r="8243">
          <cell r="A8243" t="str">
            <v>3561100700237EF+0050+05000</v>
          </cell>
          <cell r="B8243" t="str">
            <v>X28</v>
          </cell>
          <cell r="C8243">
            <v>207559774</v>
          </cell>
          <cell r="D8243">
            <v>5</v>
          </cell>
          <cell r="E8243">
            <v>5</v>
          </cell>
          <cell r="H8243">
            <v>0</v>
          </cell>
          <cell r="I8243">
            <v>1</v>
          </cell>
        </row>
        <row r="8244">
          <cell r="A8244" t="str">
            <v>3561100700237EF+0050+07500</v>
          </cell>
          <cell r="B8244" t="str">
            <v>X28</v>
          </cell>
          <cell r="C8244">
            <v>207559691</v>
          </cell>
          <cell r="D8244">
            <v>10</v>
          </cell>
          <cell r="E8244">
            <v>10</v>
          </cell>
          <cell r="H8244">
            <v>0</v>
          </cell>
          <cell r="I8244">
            <v>1</v>
          </cell>
        </row>
        <row r="8245">
          <cell r="A8245" t="str">
            <v>3561100700237EF+0050+10000</v>
          </cell>
          <cell r="B8245" t="str">
            <v>X28</v>
          </cell>
          <cell r="C8245">
            <v>207559618</v>
          </cell>
          <cell r="D8245">
            <v>23</v>
          </cell>
          <cell r="E8245">
            <v>23</v>
          </cell>
          <cell r="H8245">
            <v>0</v>
          </cell>
          <cell r="I8245">
            <v>1</v>
          </cell>
        </row>
        <row r="8246">
          <cell r="A8246" t="str">
            <v>3561100700237EF+0050+12500</v>
          </cell>
          <cell r="B8246" t="str">
            <v>X28</v>
          </cell>
          <cell r="C8246">
            <v>207559535</v>
          </cell>
          <cell r="D8246">
            <v>2</v>
          </cell>
          <cell r="E8246">
            <v>2</v>
          </cell>
          <cell r="H8246">
            <v>0</v>
          </cell>
          <cell r="I8246">
            <v>1</v>
          </cell>
        </row>
        <row r="8247">
          <cell r="A8247" t="str">
            <v>3561100700237EF+0050+15000</v>
          </cell>
          <cell r="B8247" t="str">
            <v>X28</v>
          </cell>
          <cell r="C8247">
            <v>207559451</v>
          </cell>
          <cell r="D8247">
            <v>5</v>
          </cell>
          <cell r="E8247">
            <v>5</v>
          </cell>
          <cell r="H8247">
            <v>0</v>
          </cell>
          <cell r="I8247">
            <v>1</v>
          </cell>
        </row>
        <row r="8248">
          <cell r="A8248" t="str">
            <v>3561100700237EF+0075+00000</v>
          </cell>
          <cell r="B8248" t="str">
            <v>X28</v>
          </cell>
          <cell r="C8248">
            <v>207559840</v>
          </cell>
          <cell r="D8248">
            <v>3</v>
          </cell>
          <cell r="E8248">
            <v>3</v>
          </cell>
          <cell r="H8248">
            <v>0</v>
          </cell>
          <cell r="I8248">
            <v>1</v>
          </cell>
        </row>
        <row r="8249">
          <cell r="A8249" t="str">
            <v>3561100700237EF+0075+02500</v>
          </cell>
          <cell r="B8249" t="str">
            <v>X28</v>
          </cell>
          <cell r="C8249">
            <v>207559766</v>
          </cell>
          <cell r="D8249">
            <v>3</v>
          </cell>
          <cell r="E8249">
            <v>3</v>
          </cell>
          <cell r="H8249">
            <v>0</v>
          </cell>
          <cell r="I8249">
            <v>1</v>
          </cell>
        </row>
        <row r="8250">
          <cell r="A8250" t="str">
            <v>3561100700237EF+0075+05000</v>
          </cell>
          <cell r="B8250" t="str">
            <v>X28</v>
          </cell>
          <cell r="C8250">
            <v>207559683</v>
          </cell>
          <cell r="D8250">
            <v>5</v>
          </cell>
          <cell r="E8250">
            <v>5</v>
          </cell>
          <cell r="H8250">
            <v>0</v>
          </cell>
          <cell r="I8250">
            <v>1</v>
          </cell>
        </row>
        <row r="8251">
          <cell r="A8251" t="str">
            <v>3561100700237EF+0075+07500</v>
          </cell>
          <cell r="B8251" t="str">
            <v>X28</v>
          </cell>
          <cell r="C8251">
            <v>207559600</v>
          </cell>
          <cell r="D8251">
            <v>1</v>
          </cell>
          <cell r="E8251">
            <v>1</v>
          </cell>
          <cell r="H8251">
            <v>0</v>
          </cell>
          <cell r="I8251">
            <v>1</v>
          </cell>
        </row>
        <row r="8252">
          <cell r="A8252" t="str">
            <v>3561100700237EF+0075+10000</v>
          </cell>
          <cell r="B8252" t="str">
            <v>X28</v>
          </cell>
          <cell r="C8252">
            <v>207559527</v>
          </cell>
          <cell r="D8252">
            <v>3</v>
          </cell>
          <cell r="E8252">
            <v>3</v>
          </cell>
          <cell r="H8252">
            <v>0</v>
          </cell>
          <cell r="I8252">
            <v>1</v>
          </cell>
        </row>
        <row r="8253">
          <cell r="A8253" t="str">
            <v>3561100700237EF+0075+12500</v>
          </cell>
          <cell r="B8253" t="str">
            <v>X28</v>
          </cell>
          <cell r="C8253">
            <v>207559444</v>
          </cell>
          <cell r="D8253">
            <v>1</v>
          </cell>
          <cell r="E8253">
            <v>1</v>
          </cell>
          <cell r="H8253">
            <v>0</v>
          </cell>
          <cell r="I8253">
            <v>1</v>
          </cell>
        </row>
        <row r="8254">
          <cell r="A8254" t="str">
            <v>3561100700237EF+0100+00000</v>
          </cell>
          <cell r="B8254" t="str">
            <v>X28</v>
          </cell>
          <cell r="C8254">
            <v>207559758</v>
          </cell>
          <cell r="D8254">
            <v>4</v>
          </cell>
          <cell r="E8254">
            <v>4</v>
          </cell>
          <cell r="H8254">
            <v>0</v>
          </cell>
          <cell r="I8254">
            <v>1</v>
          </cell>
        </row>
        <row r="8255">
          <cell r="A8255" t="str">
            <v>3561100700237EF+0100+02500</v>
          </cell>
          <cell r="B8255" t="str">
            <v>X28</v>
          </cell>
          <cell r="C8255">
            <v>207559675</v>
          </cell>
          <cell r="D8255">
            <v>6</v>
          </cell>
          <cell r="E8255">
            <v>6</v>
          </cell>
          <cell r="H8255">
            <v>0</v>
          </cell>
          <cell r="I8255">
            <v>1</v>
          </cell>
        </row>
        <row r="8256">
          <cell r="A8256" t="str">
            <v>3561100700237EF+0100+05000</v>
          </cell>
          <cell r="B8256" t="str">
            <v>X28</v>
          </cell>
          <cell r="C8256">
            <v>207559592</v>
          </cell>
          <cell r="D8256">
            <v>4</v>
          </cell>
          <cell r="E8256">
            <v>4</v>
          </cell>
          <cell r="H8256">
            <v>0</v>
          </cell>
          <cell r="I8256">
            <v>1</v>
          </cell>
        </row>
        <row r="8257">
          <cell r="A8257" t="str">
            <v>3561100700237EF+0100+07500</v>
          </cell>
          <cell r="B8257" t="str">
            <v>X28</v>
          </cell>
          <cell r="C8257">
            <v>207559519</v>
          </cell>
          <cell r="D8257">
            <v>3</v>
          </cell>
          <cell r="E8257">
            <v>3</v>
          </cell>
          <cell r="H8257">
            <v>0</v>
          </cell>
          <cell r="I8257">
            <v>1</v>
          </cell>
        </row>
        <row r="8258">
          <cell r="A8258" t="str">
            <v>3561100700237EF+0100+10000</v>
          </cell>
          <cell r="B8258" t="str">
            <v>X28</v>
          </cell>
          <cell r="C8258">
            <v>207559436</v>
          </cell>
          <cell r="D8258">
            <v>7</v>
          </cell>
          <cell r="E8258">
            <v>7</v>
          </cell>
          <cell r="H8258">
            <v>0</v>
          </cell>
          <cell r="I8258">
            <v>1</v>
          </cell>
        </row>
        <row r="8259">
          <cell r="A8259" t="str">
            <v>3561100700237EF+0125+00000</v>
          </cell>
          <cell r="B8259" t="str">
            <v>X28</v>
          </cell>
          <cell r="C8259">
            <v>207559667</v>
          </cell>
          <cell r="D8259">
            <v>7</v>
          </cell>
          <cell r="E8259">
            <v>3</v>
          </cell>
          <cell r="F8259">
            <v>5</v>
          </cell>
          <cell r="H8259">
            <v>1</v>
          </cell>
          <cell r="I8259">
            <v>1</v>
          </cell>
        </row>
        <row r="8260">
          <cell r="A8260" t="str">
            <v>3561100700237EF+0125+02500</v>
          </cell>
          <cell r="B8260" t="str">
            <v>X28</v>
          </cell>
          <cell r="C8260">
            <v>207559584</v>
          </cell>
          <cell r="D8260">
            <v>8</v>
          </cell>
          <cell r="E8260">
            <v>8</v>
          </cell>
          <cell r="H8260">
            <v>0</v>
          </cell>
          <cell r="I8260">
            <v>1</v>
          </cell>
        </row>
        <row r="8261">
          <cell r="A8261" t="str">
            <v>3561100700237EF+0125+05000</v>
          </cell>
          <cell r="B8261" t="str">
            <v>X28</v>
          </cell>
          <cell r="C8261">
            <v>207559501</v>
          </cell>
          <cell r="D8261">
            <v>1</v>
          </cell>
          <cell r="E8261">
            <v>1</v>
          </cell>
          <cell r="H8261">
            <v>0</v>
          </cell>
          <cell r="I8261">
            <v>1</v>
          </cell>
        </row>
        <row r="8262">
          <cell r="A8262" t="str">
            <v>3561100700237EF+0125+07500</v>
          </cell>
          <cell r="B8262" t="str">
            <v>X28</v>
          </cell>
          <cell r="C8262">
            <v>207559428</v>
          </cell>
          <cell r="D8262">
            <v>7</v>
          </cell>
          <cell r="E8262">
            <v>7</v>
          </cell>
          <cell r="H8262">
            <v>0</v>
          </cell>
          <cell r="I8262">
            <v>1</v>
          </cell>
        </row>
        <row r="8263">
          <cell r="A8263" t="str">
            <v>3561100700237EF+0150+00000</v>
          </cell>
          <cell r="B8263" t="str">
            <v>X28</v>
          </cell>
          <cell r="C8263">
            <v>207559576</v>
          </cell>
          <cell r="D8263">
            <v>3</v>
          </cell>
          <cell r="E8263">
            <v>3</v>
          </cell>
          <cell r="H8263">
            <v>0</v>
          </cell>
          <cell r="I8263">
            <v>1</v>
          </cell>
        </row>
        <row r="8264">
          <cell r="A8264" t="str">
            <v>3561100700237EF+0150+02500</v>
          </cell>
          <cell r="B8264" t="str">
            <v>X28</v>
          </cell>
          <cell r="C8264">
            <v>207559493</v>
          </cell>
          <cell r="D8264">
            <v>1</v>
          </cell>
          <cell r="E8264">
            <v>1</v>
          </cell>
          <cell r="H8264">
            <v>0</v>
          </cell>
          <cell r="I8264">
            <v>1</v>
          </cell>
        </row>
        <row r="8265">
          <cell r="A8265" t="str">
            <v>3561100700237EF+0150+05000</v>
          </cell>
          <cell r="B8265" t="str">
            <v>X28</v>
          </cell>
          <cell r="C8265">
            <v>207559410</v>
          </cell>
          <cell r="D8265">
            <v>8</v>
          </cell>
          <cell r="E8265">
            <v>8</v>
          </cell>
          <cell r="H8265">
            <v>0</v>
          </cell>
          <cell r="I8265">
            <v>1</v>
          </cell>
        </row>
        <row r="8266">
          <cell r="A8266" t="str">
            <v>3561100700237EF+0175+00000</v>
          </cell>
          <cell r="B8266" t="str">
            <v>X28</v>
          </cell>
          <cell r="C8266">
            <v>207559485</v>
          </cell>
          <cell r="D8266">
            <v>15</v>
          </cell>
          <cell r="E8266">
            <v>15</v>
          </cell>
          <cell r="H8266">
            <v>0</v>
          </cell>
          <cell r="I8266">
            <v>1</v>
          </cell>
        </row>
        <row r="8267">
          <cell r="A8267" t="str">
            <v>3561100700237EF+0175+02500</v>
          </cell>
          <cell r="B8267" t="str">
            <v>X28</v>
          </cell>
          <cell r="C8267">
            <v>207559402</v>
          </cell>
          <cell r="D8267">
            <v>5</v>
          </cell>
          <cell r="E8267">
            <v>5</v>
          </cell>
          <cell r="H8267">
            <v>0</v>
          </cell>
          <cell r="I8267">
            <v>1</v>
          </cell>
        </row>
        <row r="8268">
          <cell r="A8268" t="str">
            <v>3561100700237EF+0200+00000</v>
          </cell>
          <cell r="B8268" t="str">
            <v>X28</v>
          </cell>
          <cell r="C8268">
            <v>207559394</v>
          </cell>
          <cell r="D8268">
            <v>13</v>
          </cell>
          <cell r="E8268">
            <v>13</v>
          </cell>
          <cell r="H8268">
            <v>0</v>
          </cell>
          <cell r="I8268">
            <v>1</v>
          </cell>
        </row>
        <row r="8269">
          <cell r="A8269" t="str">
            <v>3561100700237EF-0025+05000</v>
          </cell>
          <cell r="B8269" t="str">
            <v>X28</v>
          </cell>
          <cell r="C8269">
            <v>207560046</v>
          </cell>
          <cell r="D8269">
            <v>8</v>
          </cell>
          <cell r="E8269">
            <v>8</v>
          </cell>
          <cell r="H8269">
            <v>0</v>
          </cell>
          <cell r="I8269">
            <v>1</v>
          </cell>
        </row>
        <row r="8270">
          <cell r="A8270" t="str">
            <v>3561100700237EF-0025+07500</v>
          </cell>
          <cell r="B8270" t="str">
            <v>X28</v>
          </cell>
          <cell r="C8270">
            <v>207559964</v>
          </cell>
          <cell r="D8270">
            <v>3</v>
          </cell>
          <cell r="E8270">
            <v>3</v>
          </cell>
          <cell r="H8270">
            <v>0</v>
          </cell>
          <cell r="I8270">
            <v>1</v>
          </cell>
        </row>
        <row r="8271">
          <cell r="A8271" t="str">
            <v>3561100700237EF-0025+10000</v>
          </cell>
          <cell r="B8271" t="str">
            <v>X28</v>
          </cell>
          <cell r="C8271">
            <v>207559881</v>
          </cell>
          <cell r="D8271">
            <v>4</v>
          </cell>
          <cell r="E8271">
            <v>4</v>
          </cell>
          <cell r="H8271">
            <v>0</v>
          </cell>
          <cell r="I8271">
            <v>1</v>
          </cell>
        </row>
        <row r="8272">
          <cell r="A8272" t="str">
            <v>3561100700237EF-0025+12500</v>
          </cell>
          <cell r="B8272" t="str">
            <v>X28</v>
          </cell>
          <cell r="C8272">
            <v>207559808</v>
          </cell>
          <cell r="D8272">
            <v>33</v>
          </cell>
          <cell r="E8272">
            <v>33</v>
          </cell>
          <cell r="H8272">
            <v>0</v>
          </cell>
          <cell r="I8272">
            <v>1</v>
          </cell>
        </row>
        <row r="8273">
          <cell r="A8273" t="str">
            <v>3561100700237EF-0025+15000</v>
          </cell>
          <cell r="B8273" t="str">
            <v>X28</v>
          </cell>
          <cell r="C8273">
            <v>207559725</v>
          </cell>
          <cell r="D8273">
            <v>22</v>
          </cell>
          <cell r="E8273">
            <v>22</v>
          </cell>
          <cell r="H8273">
            <v>0</v>
          </cell>
          <cell r="I8273">
            <v>1</v>
          </cell>
        </row>
        <row r="8274">
          <cell r="A8274" t="str">
            <v>3561100700237EF-0025+17500</v>
          </cell>
          <cell r="B8274" t="str">
            <v>X28</v>
          </cell>
          <cell r="C8274">
            <v>207559642</v>
          </cell>
          <cell r="D8274">
            <v>32</v>
          </cell>
          <cell r="E8274">
            <v>32</v>
          </cell>
          <cell r="H8274">
            <v>0</v>
          </cell>
          <cell r="I8274">
            <v>1</v>
          </cell>
        </row>
        <row r="8275">
          <cell r="A8275" t="str">
            <v>3561100700237EF-0025+20000</v>
          </cell>
          <cell r="B8275" t="str">
            <v>X28</v>
          </cell>
          <cell r="C8275">
            <v>207559568</v>
          </cell>
          <cell r="D8275">
            <v>4</v>
          </cell>
          <cell r="E8275">
            <v>4</v>
          </cell>
          <cell r="H8275">
            <v>0</v>
          </cell>
          <cell r="I8275">
            <v>1</v>
          </cell>
        </row>
        <row r="8276">
          <cell r="A8276" t="str">
            <v>3561100700237EF-0050+07500</v>
          </cell>
          <cell r="B8276" t="str">
            <v>X28</v>
          </cell>
          <cell r="C8276">
            <v>207560053</v>
          </cell>
          <cell r="D8276">
            <v>4</v>
          </cell>
          <cell r="E8276">
            <v>4</v>
          </cell>
          <cell r="H8276">
            <v>0</v>
          </cell>
          <cell r="I8276">
            <v>1</v>
          </cell>
        </row>
        <row r="8277">
          <cell r="A8277" t="str">
            <v>3561100700237EF-0050+10000</v>
          </cell>
          <cell r="B8277" t="str">
            <v>X28</v>
          </cell>
          <cell r="C8277">
            <v>207559972</v>
          </cell>
          <cell r="D8277">
            <v>4</v>
          </cell>
          <cell r="E8277">
            <v>4</v>
          </cell>
          <cell r="H8277">
            <v>0</v>
          </cell>
          <cell r="I8277">
            <v>1</v>
          </cell>
        </row>
        <row r="8278">
          <cell r="A8278" t="str">
            <v>3561100700237EF-0050+12500</v>
          </cell>
          <cell r="B8278" t="str">
            <v>X28</v>
          </cell>
          <cell r="C8278">
            <v>207559899</v>
          </cell>
          <cell r="D8278">
            <v>1</v>
          </cell>
          <cell r="E8278">
            <v>1</v>
          </cell>
          <cell r="H8278">
            <v>0</v>
          </cell>
          <cell r="I8278">
            <v>1</v>
          </cell>
        </row>
        <row r="8279">
          <cell r="A8279" t="str">
            <v>3561100700237EF-0050+15000</v>
          </cell>
          <cell r="B8279" t="str">
            <v>X28</v>
          </cell>
          <cell r="C8279">
            <v>207559816</v>
          </cell>
          <cell r="D8279">
            <v>3</v>
          </cell>
          <cell r="E8279">
            <v>3</v>
          </cell>
          <cell r="H8279">
            <v>0</v>
          </cell>
          <cell r="I8279">
            <v>1</v>
          </cell>
        </row>
        <row r="8280">
          <cell r="A8280" t="str">
            <v>3561100700237EF-0050+17500</v>
          </cell>
          <cell r="B8280" t="str">
            <v>X28</v>
          </cell>
          <cell r="C8280">
            <v>207559733</v>
          </cell>
          <cell r="D8280">
            <v>6</v>
          </cell>
          <cell r="E8280">
            <v>6</v>
          </cell>
          <cell r="H8280">
            <v>0</v>
          </cell>
          <cell r="I8280">
            <v>1</v>
          </cell>
        </row>
        <row r="8281">
          <cell r="A8281" t="str">
            <v>3561100700237EF-0050+20000</v>
          </cell>
          <cell r="B8281" t="str">
            <v>X28</v>
          </cell>
          <cell r="C8281">
            <v>207559659</v>
          </cell>
          <cell r="D8281">
            <v>15</v>
          </cell>
          <cell r="E8281">
            <v>15</v>
          </cell>
          <cell r="H8281">
            <v>0</v>
          </cell>
          <cell r="I8281">
            <v>1</v>
          </cell>
        </row>
        <row r="8282">
          <cell r="A8282" t="str">
            <v>3561100700237EF-0075+10000</v>
          </cell>
          <cell r="B8282" t="str">
            <v>X28</v>
          </cell>
          <cell r="C8282">
            <v>207560061</v>
          </cell>
          <cell r="D8282">
            <v>6</v>
          </cell>
          <cell r="E8282">
            <v>6</v>
          </cell>
          <cell r="H8282">
            <v>0</v>
          </cell>
          <cell r="I8282">
            <v>1</v>
          </cell>
        </row>
        <row r="8283">
          <cell r="A8283" t="str">
            <v>3561100700237EF-0075+12500</v>
          </cell>
          <cell r="B8283" t="str">
            <v>X28</v>
          </cell>
          <cell r="C8283">
            <v>207559980</v>
          </cell>
          <cell r="D8283">
            <v>6</v>
          </cell>
          <cell r="E8283">
            <v>6</v>
          </cell>
          <cell r="H8283">
            <v>0</v>
          </cell>
          <cell r="I8283">
            <v>1</v>
          </cell>
        </row>
        <row r="8284">
          <cell r="A8284" t="str">
            <v>3561100700237EF-0075+15000</v>
          </cell>
          <cell r="B8284" t="str">
            <v>X28</v>
          </cell>
          <cell r="C8284">
            <v>207559907</v>
          </cell>
          <cell r="D8284">
            <v>7</v>
          </cell>
          <cell r="E8284">
            <v>7</v>
          </cell>
          <cell r="H8284">
            <v>0</v>
          </cell>
          <cell r="I8284">
            <v>1</v>
          </cell>
        </row>
        <row r="8285">
          <cell r="A8285" t="str">
            <v>3561100700237EF-0075+17500</v>
          </cell>
          <cell r="B8285" t="str">
            <v>X28</v>
          </cell>
          <cell r="C8285">
            <v>207559824</v>
          </cell>
          <cell r="D8285">
            <v>15</v>
          </cell>
          <cell r="E8285">
            <v>15</v>
          </cell>
          <cell r="H8285">
            <v>0</v>
          </cell>
          <cell r="I8285">
            <v>1</v>
          </cell>
        </row>
        <row r="8286">
          <cell r="A8286" t="str">
            <v>3561100700237EF-0075+20000</v>
          </cell>
          <cell r="B8286" t="str">
            <v>X28</v>
          </cell>
          <cell r="C8286">
            <v>207559741</v>
          </cell>
          <cell r="D8286">
            <v>25</v>
          </cell>
          <cell r="E8286">
            <v>25</v>
          </cell>
          <cell r="H8286">
            <v>0</v>
          </cell>
          <cell r="I8286">
            <v>1</v>
          </cell>
        </row>
        <row r="8287">
          <cell r="A8287" t="str">
            <v>3561100700237EF-0100+12500</v>
          </cell>
          <cell r="B8287" t="str">
            <v>X28</v>
          </cell>
          <cell r="C8287">
            <v>207560079</v>
          </cell>
          <cell r="D8287">
            <v>1</v>
          </cell>
          <cell r="E8287">
            <v>1</v>
          </cell>
          <cell r="H8287">
            <v>0</v>
          </cell>
          <cell r="I8287">
            <v>1</v>
          </cell>
        </row>
        <row r="8288">
          <cell r="A8288" t="str">
            <v>3561100700237EF-0100+15000</v>
          </cell>
          <cell r="B8288" t="str">
            <v>X28</v>
          </cell>
          <cell r="C8288">
            <v>207559998</v>
          </cell>
          <cell r="D8288">
            <v>1</v>
          </cell>
          <cell r="E8288">
            <v>1</v>
          </cell>
          <cell r="H8288">
            <v>0</v>
          </cell>
          <cell r="I8288">
            <v>1</v>
          </cell>
        </row>
        <row r="8289">
          <cell r="A8289" t="str">
            <v>3561100700237EF-0100+17500</v>
          </cell>
          <cell r="B8289" t="str">
            <v>X28</v>
          </cell>
          <cell r="C8289">
            <v>207559915</v>
          </cell>
          <cell r="D8289">
            <v>17</v>
          </cell>
          <cell r="E8289">
            <v>17</v>
          </cell>
          <cell r="H8289">
            <v>0</v>
          </cell>
          <cell r="I8289">
            <v>1</v>
          </cell>
        </row>
        <row r="8290">
          <cell r="A8290" t="str">
            <v>3561100700237EF-0100+20000</v>
          </cell>
          <cell r="B8290" t="str">
            <v>X28</v>
          </cell>
          <cell r="C8290">
            <v>207559832</v>
          </cell>
          <cell r="D8290">
            <v>6</v>
          </cell>
          <cell r="E8290">
            <v>6</v>
          </cell>
          <cell r="H8290">
            <v>0</v>
          </cell>
          <cell r="I8290">
            <v>1</v>
          </cell>
        </row>
        <row r="8291">
          <cell r="A8291" t="str">
            <v>3561100700237EF-0125+15000</v>
          </cell>
          <cell r="B8291" t="str">
            <v>X28</v>
          </cell>
          <cell r="C8291">
            <v>207560087</v>
          </cell>
          <cell r="D8291">
            <v>4</v>
          </cell>
          <cell r="E8291">
            <v>4</v>
          </cell>
          <cell r="H8291">
            <v>0</v>
          </cell>
          <cell r="I8291">
            <v>1</v>
          </cell>
        </row>
        <row r="8292">
          <cell r="A8292" t="str">
            <v>3561100700237EF-0125+17500</v>
          </cell>
          <cell r="B8292" t="str">
            <v>X28</v>
          </cell>
          <cell r="C8292">
            <v>207560004</v>
          </cell>
          <cell r="D8292">
            <v>5</v>
          </cell>
          <cell r="E8292">
            <v>5</v>
          </cell>
          <cell r="H8292">
            <v>0</v>
          </cell>
          <cell r="I8292">
            <v>1</v>
          </cell>
        </row>
        <row r="8293">
          <cell r="A8293" t="str">
            <v>3561100700237EF-0125+20000</v>
          </cell>
          <cell r="B8293" t="str">
            <v>X28</v>
          </cell>
          <cell r="C8293">
            <v>207559923</v>
          </cell>
          <cell r="D8293">
            <v>3</v>
          </cell>
          <cell r="E8293">
            <v>3</v>
          </cell>
          <cell r="H8293">
            <v>0</v>
          </cell>
          <cell r="I8293">
            <v>1</v>
          </cell>
        </row>
        <row r="8294">
          <cell r="A8294" t="str">
            <v>3561100700237EF-0150+17500</v>
          </cell>
          <cell r="B8294" t="str">
            <v>X28</v>
          </cell>
          <cell r="C8294">
            <v>207560095</v>
          </cell>
          <cell r="D8294">
            <v>4</v>
          </cell>
          <cell r="E8294">
            <v>4</v>
          </cell>
          <cell r="H8294">
            <v>0</v>
          </cell>
          <cell r="I8294">
            <v>1</v>
          </cell>
        </row>
        <row r="8295">
          <cell r="A8295" t="str">
            <v>3561100700237EF-0150+20000</v>
          </cell>
          <cell r="B8295" t="str">
            <v>X28</v>
          </cell>
          <cell r="C8295">
            <v>207560012</v>
          </cell>
          <cell r="D8295">
            <v>4</v>
          </cell>
          <cell r="E8295">
            <v>4</v>
          </cell>
          <cell r="H8295">
            <v>0</v>
          </cell>
          <cell r="I8295">
            <v>1</v>
          </cell>
        </row>
        <row r="8296">
          <cell r="A8296" t="str">
            <v>3561100700237EF-0175+20000</v>
          </cell>
          <cell r="B8296" t="str">
            <v>X28</v>
          </cell>
          <cell r="C8296">
            <v>207560103</v>
          </cell>
          <cell r="D8296">
            <v>3</v>
          </cell>
          <cell r="E8296">
            <v>3</v>
          </cell>
          <cell r="H8296">
            <v>0</v>
          </cell>
          <cell r="I8296">
            <v>1</v>
          </cell>
        </row>
        <row r="8297">
          <cell r="A8297" t="str">
            <v>3561100700237EF-0625+00000</v>
          </cell>
          <cell r="B8297" t="str">
            <v>X28</v>
          </cell>
          <cell r="C8297">
            <v>207560111</v>
          </cell>
          <cell r="D8297" t="str">
            <v>4.5</v>
          </cell>
          <cell r="E8297">
            <v>8</v>
          </cell>
          <cell r="F8297">
            <v>5</v>
          </cell>
          <cell r="H8297">
            <v>4</v>
          </cell>
          <cell r="I8297">
            <v>2</v>
          </cell>
        </row>
        <row r="8298">
          <cell r="A8298" t="str">
            <v>3561100700237EF-0650+00000</v>
          </cell>
          <cell r="B8298" t="str">
            <v>X28</v>
          </cell>
          <cell r="C8298">
            <v>207560202</v>
          </cell>
          <cell r="D8298">
            <v>6</v>
          </cell>
          <cell r="E8298">
            <v>8</v>
          </cell>
          <cell r="H8298">
            <v>2</v>
          </cell>
          <cell r="I8298">
            <v>1</v>
          </cell>
        </row>
        <row r="8299">
          <cell r="A8299" t="str">
            <v>3561100700237EF-0650+02500</v>
          </cell>
          <cell r="B8299" t="str">
            <v>X28</v>
          </cell>
          <cell r="C8299">
            <v>207560129</v>
          </cell>
          <cell r="D8299">
            <v>8</v>
          </cell>
          <cell r="E8299">
            <v>7</v>
          </cell>
          <cell r="F8299">
            <v>3</v>
          </cell>
          <cell r="H8299">
            <v>2</v>
          </cell>
          <cell r="I8299">
            <v>1</v>
          </cell>
        </row>
        <row r="8300">
          <cell r="A8300" t="str">
            <v>3561100700237EF-0675+00000</v>
          </cell>
          <cell r="B8300" t="str">
            <v>X28</v>
          </cell>
          <cell r="C8300">
            <v>207560293</v>
          </cell>
          <cell r="D8300" t="str">
            <v>2.5</v>
          </cell>
          <cell r="E8300">
            <v>8</v>
          </cell>
          <cell r="F8300">
            <v>3</v>
          </cell>
          <cell r="H8300">
            <v>1</v>
          </cell>
          <cell r="I8300">
            <v>4</v>
          </cell>
        </row>
        <row r="8301">
          <cell r="A8301" t="str">
            <v>3561100700237EF-0675+02500</v>
          </cell>
          <cell r="B8301" t="str">
            <v>X28</v>
          </cell>
          <cell r="C8301">
            <v>207560210</v>
          </cell>
          <cell r="D8301">
            <v>3</v>
          </cell>
          <cell r="E8301">
            <v>4</v>
          </cell>
          <cell r="H8301">
            <v>1</v>
          </cell>
          <cell r="I8301">
            <v>1</v>
          </cell>
        </row>
        <row r="8302">
          <cell r="A8302" t="str">
            <v>3561100700237EF-0675+05000</v>
          </cell>
          <cell r="B8302" t="str">
            <v>X28</v>
          </cell>
          <cell r="C8302">
            <v>207560137</v>
          </cell>
          <cell r="D8302" t="str">
            <v>6.67</v>
          </cell>
          <cell r="E8302">
            <v>20</v>
          </cell>
          <cell r="H8302">
            <v>0</v>
          </cell>
          <cell r="I8302">
            <v>3</v>
          </cell>
        </row>
        <row r="8303">
          <cell r="A8303" t="str">
            <v>3561100700237EF-0700+00000</v>
          </cell>
          <cell r="B8303" t="str">
            <v>X28</v>
          </cell>
          <cell r="C8303">
            <v>207560384</v>
          </cell>
          <cell r="D8303">
            <v>12</v>
          </cell>
          <cell r="E8303">
            <v>8</v>
          </cell>
          <cell r="F8303">
            <v>5</v>
          </cell>
          <cell r="H8303">
            <v>1</v>
          </cell>
          <cell r="I8303">
            <v>1</v>
          </cell>
        </row>
        <row r="8304">
          <cell r="A8304" t="str">
            <v>3561100700237EF-0700+02500</v>
          </cell>
          <cell r="B8304" t="str">
            <v>X28</v>
          </cell>
          <cell r="C8304">
            <v>207560301</v>
          </cell>
          <cell r="D8304">
            <v>6</v>
          </cell>
          <cell r="E8304">
            <v>6</v>
          </cell>
          <cell r="H8304">
            <v>0</v>
          </cell>
          <cell r="I8304">
            <v>1</v>
          </cell>
        </row>
        <row r="8305">
          <cell r="A8305" t="str">
            <v>3561100700237EF-0700+05000</v>
          </cell>
          <cell r="B8305" t="str">
            <v>X28</v>
          </cell>
          <cell r="C8305">
            <v>207560228</v>
          </cell>
          <cell r="D8305">
            <v>4</v>
          </cell>
          <cell r="E8305">
            <v>5</v>
          </cell>
          <cell r="H8305">
            <v>1</v>
          </cell>
          <cell r="I8305">
            <v>1</v>
          </cell>
        </row>
        <row r="8306">
          <cell r="A8306" t="str">
            <v>3561100700237EF-0700+07500</v>
          </cell>
          <cell r="B8306" t="str">
            <v>X28</v>
          </cell>
          <cell r="C8306">
            <v>207560145</v>
          </cell>
          <cell r="D8306">
            <v>10</v>
          </cell>
          <cell r="E8306">
            <v>7</v>
          </cell>
          <cell r="F8306">
            <v>5</v>
          </cell>
          <cell r="H8306">
            <v>2</v>
          </cell>
          <cell r="I8306">
            <v>1</v>
          </cell>
        </row>
        <row r="8307">
          <cell r="A8307" t="str">
            <v>3561100700237EF-0725+00000</v>
          </cell>
          <cell r="B8307" t="str">
            <v>X28</v>
          </cell>
          <cell r="C8307">
            <v>207560475</v>
          </cell>
          <cell r="D8307" t="str">
            <v>2.5</v>
          </cell>
          <cell r="E8307">
            <v>6</v>
          </cell>
          <cell r="H8307">
            <v>1</v>
          </cell>
          <cell r="I8307">
            <v>2</v>
          </cell>
        </row>
        <row r="8308">
          <cell r="A8308" t="str">
            <v>3561100700237EF-0725+02500</v>
          </cell>
          <cell r="B8308" t="str">
            <v>X28</v>
          </cell>
          <cell r="C8308">
            <v>207560392</v>
          </cell>
          <cell r="D8308">
            <v>4</v>
          </cell>
          <cell r="E8308">
            <v>4</v>
          </cell>
          <cell r="H8308">
            <v>0</v>
          </cell>
          <cell r="I8308">
            <v>1</v>
          </cell>
        </row>
        <row r="8309">
          <cell r="A8309" t="str">
            <v>3561100700237EF-0725+05000</v>
          </cell>
          <cell r="B8309" t="str">
            <v>X28</v>
          </cell>
          <cell r="C8309">
            <v>207560319</v>
          </cell>
          <cell r="D8309">
            <v>8</v>
          </cell>
          <cell r="E8309">
            <v>10</v>
          </cell>
          <cell r="H8309">
            <v>2</v>
          </cell>
          <cell r="I8309">
            <v>1</v>
          </cell>
        </row>
        <row r="8310">
          <cell r="A8310" t="str">
            <v>3561100700237EF-0725+07500</v>
          </cell>
          <cell r="B8310" t="str">
            <v>X28</v>
          </cell>
          <cell r="C8310">
            <v>207560236</v>
          </cell>
          <cell r="D8310" t="str">
            <v>6.5</v>
          </cell>
          <cell r="E8310">
            <v>13</v>
          </cell>
          <cell r="H8310">
            <v>0</v>
          </cell>
          <cell r="I8310">
            <v>2</v>
          </cell>
        </row>
        <row r="8311">
          <cell r="A8311" t="str">
            <v>3561100700237EF-0725+10000</v>
          </cell>
          <cell r="B8311" t="str">
            <v>X28</v>
          </cell>
          <cell r="C8311">
            <v>207560152</v>
          </cell>
          <cell r="D8311">
            <v>4</v>
          </cell>
          <cell r="E8311">
            <v>4</v>
          </cell>
          <cell r="H8311">
            <v>0</v>
          </cell>
          <cell r="I8311">
            <v>1</v>
          </cell>
        </row>
        <row r="8312">
          <cell r="A8312" t="str">
            <v>3561100700237EF-0750+00000</v>
          </cell>
          <cell r="B8312" t="str">
            <v>X28</v>
          </cell>
          <cell r="C8312">
            <v>207560566</v>
          </cell>
          <cell r="D8312">
            <v>8</v>
          </cell>
          <cell r="E8312">
            <v>5</v>
          </cell>
          <cell r="F8312">
            <v>5</v>
          </cell>
          <cell r="H8312">
            <v>2</v>
          </cell>
          <cell r="I8312">
            <v>1</v>
          </cell>
        </row>
        <row r="8313">
          <cell r="A8313" t="str">
            <v>3561100700237EF-0750+02500</v>
          </cell>
          <cell r="B8313" t="str">
            <v>X28</v>
          </cell>
          <cell r="C8313">
            <v>207560483</v>
          </cell>
          <cell r="D8313">
            <v>3</v>
          </cell>
          <cell r="E8313">
            <v>4</v>
          </cell>
          <cell r="H8313">
            <v>1</v>
          </cell>
          <cell r="I8313">
            <v>1</v>
          </cell>
        </row>
        <row r="8314">
          <cell r="A8314" t="str">
            <v>3561100700237EF-0750+05000</v>
          </cell>
          <cell r="B8314" t="str">
            <v>X28</v>
          </cell>
          <cell r="C8314">
            <v>207560400</v>
          </cell>
          <cell r="D8314">
            <v>10</v>
          </cell>
          <cell r="E8314">
            <v>8</v>
          </cell>
          <cell r="F8314">
            <v>4</v>
          </cell>
          <cell r="H8314">
            <v>2</v>
          </cell>
          <cell r="I8314">
            <v>1</v>
          </cell>
        </row>
        <row r="8315">
          <cell r="A8315" t="str">
            <v>3561100700237EF-0750+07500</v>
          </cell>
          <cell r="B8315" t="str">
            <v>X28</v>
          </cell>
          <cell r="C8315">
            <v>207560327</v>
          </cell>
          <cell r="D8315">
            <v>5</v>
          </cell>
          <cell r="E8315">
            <v>6</v>
          </cell>
          <cell r="H8315">
            <v>1</v>
          </cell>
          <cell r="I8315">
            <v>1</v>
          </cell>
        </row>
        <row r="8316">
          <cell r="A8316" t="str">
            <v>3561100700237EF-0750+10000</v>
          </cell>
          <cell r="B8316" t="str">
            <v>X28</v>
          </cell>
          <cell r="C8316">
            <v>207560244</v>
          </cell>
          <cell r="D8316">
            <v>6</v>
          </cell>
          <cell r="E8316">
            <v>6</v>
          </cell>
          <cell r="H8316">
            <v>0</v>
          </cell>
          <cell r="I8316">
            <v>1</v>
          </cell>
        </row>
        <row r="8317">
          <cell r="A8317" t="str">
            <v>3561100700237EF-0750+12500</v>
          </cell>
          <cell r="B8317" t="str">
            <v>X28</v>
          </cell>
          <cell r="C8317">
            <v>207560160</v>
          </cell>
          <cell r="D8317">
            <v>6</v>
          </cell>
          <cell r="E8317">
            <v>6</v>
          </cell>
          <cell r="H8317">
            <v>0</v>
          </cell>
          <cell r="I8317">
            <v>1</v>
          </cell>
        </row>
        <row r="8318">
          <cell r="A8318" t="str">
            <v>3561100700237EF-0775+00000</v>
          </cell>
          <cell r="B8318" t="str">
            <v>X28</v>
          </cell>
          <cell r="C8318">
            <v>207560657</v>
          </cell>
          <cell r="D8318">
            <v>5</v>
          </cell>
          <cell r="E8318">
            <v>6</v>
          </cell>
          <cell r="H8318">
            <v>1</v>
          </cell>
          <cell r="I8318">
            <v>1</v>
          </cell>
        </row>
        <row r="8319">
          <cell r="A8319" t="str">
            <v>3561100700237EF-0775+02500</v>
          </cell>
          <cell r="B8319" t="str">
            <v>X28</v>
          </cell>
          <cell r="C8319">
            <v>207560574</v>
          </cell>
          <cell r="D8319">
            <v>4</v>
          </cell>
          <cell r="E8319">
            <v>4</v>
          </cell>
          <cell r="H8319">
            <v>0</v>
          </cell>
          <cell r="I8319">
            <v>1</v>
          </cell>
        </row>
        <row r="8320">
          <cell r="A8320" t="str">
            <v>3561100700237EF-0775+05000</v>
          </cell>
          <cell r="B8320" t="str">
            <v>X28</v>
          </cell>
          <cell r="C8320">
            <v>207560491</v>
          </cell>
          <cell r="D8320">
            <v>4</v>
          </cell>
          <cell r="E8320">
            <v>4</v>
          </cell>
          <cell r="H8320">
            <v>0</v>
          </cell>
          <cell r="I8320">
            <v>1</v>
          </cell>
        </row>
        <row r="8321">
          <cell r="A8321" t="str">
            <v>3561100700237EF-0775+07500</v>
          </cell>
          <cell r="B8321" t="str">
            <v>X28</v>
          </cell>
          <cell r="C8321">
            <v>207560418</v>
          </cell>
          <cell r="D8321">
            <v>7</v>
          </cell>
          <cell r="E8321">
            <v>7</v>
          </cell>
          <cell r="H8321">
            <v>0</v>
          </cell>
          <cell r="I8321">
            <v>1</v>
          </cell>
        </row>
        <row r="8322">
          <cell r="A8322" t="str">
            <v>3561100700237EF-0775+10000</v>
          </cell>
          <cell r="B8322" t="str">
            <v>X28</v>
          </cell>
          <cell r="C8322">
            <v>207560335</v>
          </cell>
          <cell r="D8322">
            <v>0</v>
          </cell>
          <cell r="H8322">
            <v>0</v>
          </cell>
          <cell r="I8322">
            <v>1</v>
          </cell>
        </row>
        <row r="8323">
          <cell r="A8323" t="str">
            <v>3561100700237EF-0775+12500</v>
          </cell>
          <cell r="B8323" t="str">
            <v>X28</v>
          </cell>
          <cell r="C8323">
            <v>207560251</v>
          </cell>
          <cell r="D8323">
            <v>5</v>
          </cell>
          <cell r="E8323">
            <v>5</v>
          </cell>
          <cell r="H8323">
            <v>0</v>
          </cell>
          <cell r="I8323">
            <v>1</v>
          </cell>
        </row>
        <row r="8324">
          <cell r="A8324" t="str">
            <v>3561100700237EF-0775+15000</v>
          </cell>
          <cell r="B8324" t="str">
            <v>X28</v>
          </cell>
          <cell r="C8324">
            <v>207560178</v>
          </cell>
          <cell r="D8324">
            <v>10</v>
          </cell>
          <cell r="E8324">
            <v>10</v>
          </cell>
          <cell r="H8324">
            <v>0</v>
          </cell>
          <cell r="I8324">
            <v>1</v>
          </cell>
        </row>
        <row r="8325">
          <cell r="A8325" t="str">
            <v>3561100700237EF-0800+00000</v>
          </cell>
          <cell r="B8325" t="str">
            <v>X28</v>
          </cell>
          <cell r="C8325">
            <v>207560749</v>
          </cell>
          <cell r="D8325">
            <v>4</v>
          </cell>
          <cell r="E8325">
            <v>4</v>
          </cell>
          <cell r="H8325">
            <v>0</v>
          </cell>
          <cell r="I8325">
            <v>1</v>
          </cell>
        </row>
        <row r="8326">
          <cell r="A8326" t="str">
            <v>3561100700237EF-0800+02500</v>
          </cell>
          <cell r="B8326" t="str">
            <v>X28</v>
          </cell>
          <cell r="C8326">
            <v>207560665</v>
          </cell>
          <cell r="D8326">
            <v>3</v>
          </cell>
          <cell r="E8326">
            <v>3</v>
          </cell>
          <cell r="H8326">
            <v>0</v>
          </cell>
          <cell r="I8326">
            <v>1</v>
          </cell>
        </row>
        <row r="8327">
          <cell r="A8327" t="str">
            <v>3561100700237EF-0800+05000</v>
          </cell>
          <cell r="B8327" t="str">
            <v>X28</v>
          </cell>
          <cell r="C8327">
            <v>207560582</v>
          </cell>
          <cell r="D8327">
            <v>3</v>
          </cell>
          <cell r="E8327">
            <v>4</v>
          </cell>
          <cell r="H8327">
            <v>1</v>
          </cell>
          <cell r="I8327">
            <v>1</v>
          </cell>
        </row>
        <row r="8328">
          <cell r="A8328" t="str">
            <v>3561100700237EF-0800+07500</v>
          </cell>
          <cell r="B8328" t="str">
            <v>X28</v>
          </cell>
          <cell r="C8328">
            <v>207560509</v>
          </cell>
          <cell r="D8328">
            <v>7</v>
          </cell>
          <cell r="E8328">
            <v>7</v>
          </cell>
          <cell r="H8328">
            <v>0</v>
          </cell>
          <cell r="I8328">
            <v>1</v>
          </cell>
        </row>
        <row r="8329">
          <cell r="A8329" t="str">
            <v>3561100700237EF-0800+10000</v>
          </cell>
          <cell r="B8329" t="str">
            <v>X28</v>
          </cell>
          <cell r="C8329">
            <v>207560426</v>
          </cell>
          <cell r="D8329">
            <v>3</v>
          </cell>
          <cell r="E8329">
            <v>3</v>
          </cell>
          <cell r="H8329">
            <v>0</v>
          </cell>
          <cell r="I8329">
            <v>1</v>
          </cell>
        </row>
        <row r="8330">
          <cell r="A8330" t="str">
            <v>3561100700237EF-0800+12500</v>
          </cell>
          <cell r="B8330" t="str">
            <v>X28</v>
          </cell>
          <cell r="C8330">
            <v>207560343</v>
          </cell>
          <cell r="D8330">
            <v>3</v>
          </cell>
          <cell r="E8330">
            <v>3</v>
          </cell>
          <cell r="H8330">
            <v>0</v>
          </cell>
          <cell r="I8330">
            <v>1</v>
          </cell>
        </row>
        <row r="8331">
          <cell r="A8331" t="str">
            <v>3561100700237EF-0800+15000</v>
          </cell>
          <cell r="B8331" t="str">
            <v>X28</v>
          </cell>
          <cell r="C8331">
            <v>207560269</v>
          </cell>
          <cell r="D8331">
            <v>4</v>
          </cell>
          <cell r="E8331">
            <v>4</v>
          </cell>
          <cell r="H8331">
            <v>0</v>
          </cell>
          <cell r="I8331">
            <v>1</v>
          </cell>
        </row>
        <row r="8332">
          <cell r="A8332" t="str">
            <v>3561100700237EF-0800+17500</v>
          </cell>
          <cell r="B8332" t="str">
            <v>X28</v>
          </cell>
          <cell r="C8332">
            <v>207560186</v>
          </cell>
          <cell r="D8332">
            <v>2</v>
          </cell>
          <cell r="E8332">
            <v>2</v>
          </cell>
          <cell r="H8332">
            <v>0</v>
          </cell>
          <cell r="I8332">
            <v>1</v>
          </cell>
        </row>
        <row r="8333">
          <cell r="A8333" t="str">
            <v>3561100700640EF+0000+02500</v>
          </cell>
          <cell r="B8333" t="str">
            <v>X28</v>
          </cell>
          <cell r="C8333">
            <v>263237992</v>
          </cell>
          <cell r="D8333" t="str">
            <v>2.25</v>
          </cell>
          <cell r="E8333">
            <v>9</v>
          </cell>
          <cell r="H8333">
            <v>0</v>
          </cell>
          <cell r="I8333">
            <v>4</v>
          </cell>
        </row>
        <row r="8334">
          <cell r="A8334" t="str">
            <v>3561100700640EF+0000+05000</v>
          </cell>
          <cell r="B8334" t="str">
            <v>X28</v>
          </cell>
          <cell r="C8334">
            <v>263237919</v>
          </cell>
          <cell r="D8334" t="str">
            <v>2.75</v>
          </cell>
          <cell r="E8334">
            <v>11</v>
          </cell>
          <cell r="H8334">
            <v>0</v>
          </cell>
          <cell r="I8334">
            <v>4</v>
          </cell>
        </row>
        <row r="8335">
          <cell r="A8335" t="str">
            <v>3561100700640EF+0000+07500</v>
          </cell>
          <cell r="B8335" t="str">
            <v>X28</v>
          </cell>
          <cell r="C8335">
            <v>263237836</v>
          </cell>
          <cell r="D8335">
            <v>3</v>
          </cell>
          <cell r="E8335">
            <v>6</v>
          </cell>
          <cell r="F8335">
            <v>7</v>
          </cell>
          <cell r="H8335">
            <v>1</v>
          </cell>
          <cell r="I8335">
            <v>4</v>
          </cell>
        </row>
        <row r="8336">
          <cell r="A8336" t="str">
            <v>3561100700640EF+0000+10000</v>
          </cell>
          <cell r="B8336" t="str">
            <v>X28</v>
          </cell>
          <cell r="C8336">
            <v>263237752</v>
          </cell>
          <cell r="D8336" t="str">
            <v>1.75</v>
          </cell>
          <cell r="E8336">
            <v>7</v>
          </cell>
          <cell r="H8336">
            <v>0</v>
          </cell>
          <cell r="I8336">
            <v>4</v>
          </cell>
        </row>
        <row r="8337">
          <cell r="A8337" t="str">
            <v>3561100700640EF+0000+12500</v>
          </cell>
          <cell r="B8337" t="str">
            <v>X28</v>
          </cell>
          <cell r="C8337">
            <v>263237679</v>
          </cell>
          <cell r="D8337">
            <v>2</v>
          </cell>
          <cell r="E8337">
            <v>8</v>
          </cell>
          <cell r="H8337">
            <v>0</v>
          </cell>
          <cell r="I8337">
            <v>4</v>
          </cell>
        </row>
        <row r="8338">
          <cell r="A8338" t="str">
            <v>3561100700640EF+0000+15000</v>
          </cell>
          <cell r="B8338" t="str">
            <v>X28</v>
          </cell>
          <cell r="C8338">
            <v>263237596</v>
          </cell>
          <cell r="D8338" t="str">
            <v>1.5</v>
          </cell>
          <cell r="E8338">
            <v>6</v>
          </cell>
          <cell r="H8338">
            <v>0</v>
          </cell>
          <cell r="I8338">
            <v>4</v>
          </cell>
        </row>
        <row r="8339">
          <cell r="A8339" t="str">
            <v>3561100700640EF+0000+17500</v>
          </cell>
          <cell r="B8339" t="str">
            <v>X28</v>
          </cell>
          <cell r="C8339">
            <v>263237513</v>
          </cell>
          <cell r="D8339">
            <v>1</v>
          </cell>
          <cell r="E8339">
            <v>4</v>
          </cell>
          <cell r="H8339">
            <v>0</v>
          </cell>
          <cell r="I8339">
            <v>4</v>
          </cell>
        </row>
        <row r="8340">
          <cell r="A8340" t="str">
            <v>3561100700640EF+0000+20000</v>
          </cell>
          <cell r="B8340" t="str">
            <v>X28</v>
          </cell>
          <cell r="C8340">
            <v>263237430</v>
          </cell>
          <cell r="D8340" t="str">
            <v>2.25</v>
          </cell>
          <cell r="E8340">
            <v>9</v>
          </cell>
          <cell r="H8340">
            <v>0</v>
          </cell>
          <cell r="I8340">
            <v>4</v>
          </cell>
        </row>
        <row r="8341">
          <cell r="A8341" t="str">
            <v>3561100700640EF+0025+00000</v>
          </cell>
          <cell r="B8341" t="str">
            <v>X28</v>
          </cell>
          <cell r="C8341">
            <v>263237984</v>
          </cell>
          <cell r="D8341" t="str">
            <v>1.5</v>
          </cell>
          <cell r="E8341">
            <v>6</v>
          </cell>
          <cell r="H8341">
            <v>0</v>
          </cell>
          <cell r="I8341">
            <v>4</v>
          </cell>
        </row>
        <row r="8342">
          <cell r="A8342" t="str">
            <v>3561100700640EF+0025+02500</v>
          </cell>
          <cell r="B8342" t="str">
            <v>X28</v>
          </cell>
          <cell r="C8342">
            <v>263237901</v>
          </cell>
          <cell r="D8342" t="str">
            <v>1.5</v>
          </cell>
          <cell r="E8342">
            <v>6</v>
          </cell>
          <cell r="H8342">
            <v>0</v>
          </cell>
          <cell r="I8342">
            <v>4</v>
          </cell>
        </row>
        <row r="8343">
          <cell r="A8343" t="str">
            <v>3561100700640EF+0025+05000</v>
          </cell>
          <cell r="B8343" t="str">
            <v>X28</v>
          </cell>
          <cell r="C8343">
            <v>263237828</v>
          </cell>
          <cell r="D8343" t="str">
            <v>3.25</v>
          </cell>
          <cell r="E8343">
            <v>13</v>
          </cell>
          <cell r="H8343">
            <v>0</v>
          </cell>
          <cell r="I8343">
            <v>4</v>
          </cell>
        </row>
        <row r="8344">
          <cell r="A8344" t="str">
            <v>3561100700640EF+0025+07500</v>
          </cell>
          <cell r="B8344" t="str">
            <v>X28</v>
          </cell>
          <cell r="C8344">
            <v>263237745</v>
          </cell>
          <cell r="D8344">
            <v>1</v>
          </cell>
          <cell r="E8344">
            <v>4</v>
          </cell>
          <cell r="H8344">
            <v>0</v>
          </cell>
          <cell r="I8344">
            <v>4</v>
          </cell>
        </row>
        <row r="8345">
          <cell r="A8345" t="str">
            <v>3561100700640EF+0025+10000</v>
          </cell>
          <cell r="B8345" t="str">
            <v>X28</v>
          </cell>
          <cell r="C8345">
            <v>263237661</v>
          </cell>
          <cell r="D8345" t="str">
            <v>2.5</v>
          </cell>
          <cell r="E8345">
            <v>10</v>
          </cell>
          <cell r="H8345">
            <v>0</v>
          </cell>
          <cell r="I8345">
            <v>4</v>
          </cell>
        </row>
        <row r="8346">
          <cell r="A8346" t="str">
            <v>3561100700640EF+0025+12500</v>
          </cell>
          <cell r="B8346" t="str">
            <v>X28</v>
          </cell>
          <cell r="C8346">
            <v>263237588</v>
          </cell>
          <cell r="D8346" t="str">
            <v>2.25</v>
          </cell>
          <cell r="E8346">
            <v>9</v>
          </cell>
          <cell r="H8346">
            <v>0</v>
          </cell>
          <cell r="I8346">
            <v>4</v>
          </cell>
        </row>
        <row r="8347">
          <cell r="A8347" t="str">
            <v>3561100700640EF+0025+15000</v>
          </cell>
          <cell r="B8347" t="str">
            <v>X28</v>
          </cell>
          <cell r="C8347">
            <v>263237505</v>
          </cell>
          <cell r="D8347" t="str">
            <v>1.5</v>
          </cell>
          <cell r="E8347">
            <v>6</v>
          </cell>
          <cell r="H8347">
            <v>0</v>
          </cell>
          <cell r="I8347">
            <v>4</v>
          </cell>
        </row>
        <row r="8348">
          <cell r="A8348" t="str">
            <v>3561100700640EF+0025+17500</v>
          </cell>
          <cell r="B8348" t="str">
            <v>X28</v>
          </cell>
          <cell r="C8348">
            <v>263237422</v>
          </cell>
          <cell r="D8348">
            <v>1</v>
          </cell>
          <cell r="E8348">
            <v>4</v>
          </cell>
          <cell r="H8348">
            <v>0</v>
          </cell>
          <cell r="I8348">
            <v>4</v>
          </cell>
        </row>
        <row r="8349">
          <cell r="A8349" t="str">
            <v>3561100700640EF+0050+00000</v>
          </cell>
          <cell r="B8349" t="str">
            <v>X28</v>
          </cell>
          <cell r="C8349">
            <v>263237893</v>
          </cell>
          <cell r="D8349">
            <v>3</v>
          </cell>
          <cell r="E8349">
            <v>12</v>
          </cell>
          <cell r="H8349">
            <v>0</v>
          </cell>
          <cell r="I8349">
            <v>4</v>
          </cell>
        </row>
        <row r="8350">
          <cell r="A8350" t="str">
            <v>3561100700640EF+0050+02500</v>
          </cell>
          <cell r="B8350" t="str">
            <v>X28</v>
          </cell>
          <cell r="C8350">
            <v>263237810</v>
          </cell>
          <cell r="D8350" t="str">
            <v>1.75</v>
          </cell>
          <cell r="E8350">
            <v>7</v>
          </cell>
          <cell r="H8350">
            <v>0</v>
          </cell>
          <cell r="I8350">
            <v>4</v>
          </cell>
        </row>
        <row r="8351">
          <cell r="A8351" t="str">
            <v>3561100700640EF+0050+05000</v>
          </cell>
          <cell r="B8351" t="str">
            <v>X28</v>
          </cell>
          <cell r="C8351">
            <v>263237737</v>
          </cell>
          <cell r="D8351" t="str">
            <v>2.75</v>
          </cell>
          <cell r="E8351">
            <v>4</v>
          </cell>
          <cell r="F8351">
            <v>7</v>
          </cell>
          <cell r="H8351">
            <v>0</v>
          </cell>
          <cell r="I8351">
            <v>4</v>
          </cell>
        </row>
        <row r="8352">
          <cell r="A8352" t="str">
            <v>3561100700640EF+0050+07500</v>
          </cell>
          <cell r="B8352" t="str">
            <v>X28</v>
          </cell>
          <cell r="C8352">
            <v>263237653</v>
          </cell>
          <cell r="D8352">
            <v>2</v>
          </cell>
          <cell r="E8352">
            <v>8</v>
          </cell>
          <cell r="H8352">
            <v>0</v>
          </cell>
          <cell r="I8352">
            <v>4</v>
          </cell>
        </row>
        <row r="8353">
          <cell r="A8353" t="str">
            <v>3561100700640EF+0050+10000</v>
          </cell>
          <cell r="B8353" t="str">
            <v>X28</v>
          </cell>
          <cell r="C8353">
            <v>263237570</v>
          </cell>
          <cell r="D8353" t="str">
            <v>2.75</v>
          </cell>
          <cell r="E8353">
            <v>4</v>
          </cell>
          <cell r="F8353">
            <v>7</v>
          </cell>
          <cell r="H8353">
            <v>0</v>
          </cell>
          <cell r="I8353">
            <v>4</v>
          </cell>
        </row>
        <row r="8354">
          <cell r="A8354" t="str">
            <v>3561100700640EF+0050+12500</v>
          </cell>
          <cell r="B8354" t="str">
            <v>X28</v>
          </cell>
          <cell r="C8354">
            <v>263237497</v>
          </cell>
          <cell r="D8354">
            <v>2</v>
          </cell>
          <cell r="E8354">
            <v>8</v>
          </cell>
          <cell r="H8354">
            <v>0</v>
          </cell>
          <cell r="I8354">
            <v>4</v>
          </cell>
        </row>
        <row r="8355">
          <cell r="A8355" t="str">
            <v>3561100700640EF+0050+15000</v>
          </cell>
          <cell r="B8355" t="str">
            <v>X28</v>
          </cell>
          <cell r="C8355">
            <v>263237414</v>
          </cell>
          <cell r="D8355" t="str">
            <v>1.5</v>
          </cell>
          <cell r="E8355">
            <v>6</v>
          </cell>
          <cell r="H8355">
            <v>0</v>
          </cell>
          <cell r="I8355">
            <v>4</v>
          </cell>
        </row>
        <row r="8356">
          <cell r="A8356" t="str">
            <v>3561100700640EF+0075+00000</v>
          </cell>
          <cell r="B8356" t="str">
            <v>X28</v>
          </cell>
          <cell r="C8356">
            <v>263237802</v>
          </cell>
          <cell r="D8356" t="str">
            <v>2.25</v>
          </cell>
          <cell r="E8356">
            <v>9</v>
          </cell>
          <cell r="H8356">
            <v>0</v>
          </cell>
          <cell r="I8356">
            <v>4</v>
          </cell>
        </row>
        <row r="8357">
          <cell r="A8357" t="str">
            <v>3561100700640EF+0075+02500</v>
          </cell>
          <cell r="B8357" t="str">
            <v>X28</v>
          </cell>
          <cell r="C8357">
            <v>263237729</v>
          </cell>
          <cell r="D8357" t="str">
            <v>2.25</v>
          </cell>
          <cell r="E8357">
            <v>9</v>
          </cell>
          <cell r="H8357">
            <v>0</v>
          </cell>
          <cell r="I8357">
            <v>4</v>
          </cell>
        </row>
        <row r="8358">
          <cell r="A8358" t="str">
            <v>3561100700640EF+0075+05000</v>
          </cell>
          <cell r="B8358" t="str">
            <v>X28</v>
          </cell>
          <cell r="C8358">
            <v>263237646</v>
          </cell>
          <cell r="D8358" t="str">
            <v>4.5</v>
          </cell>
          <cell r="E8358">
            <v>18</v>
          </cell>
          <cell r="H8358">
            <v>0</v>
          </cell>
          <cell r="I8358">
            <v>4</v>
          </cell>
        </row>
        <row r="8359">
          <cell r="A8359" t="str">
            <v>3561100700640EF+0075+07500</v>
          </cell>
          <cell r="B8359" t="str">
            <v>X28</v>
          </cell>
          <cell r="C8359">
            <v>263237562</v>
          </cell>
          <cell r="D8359" t="str">
            <v>1.25</v>
          </cell>
          <cell r="E8359">
            <v>5</v>
          </cell>
          <cell r="H8359">
            <v>0</v>
          </cell>
          <cell r="I8359">
            <v>4</v>
          </cell>
        </row>
        <row r="8360">
          <cell r="A8360" t="str">
            <v>3561100700640EF+0075+10000</v>
          </cell>
          <cell r="B8360" t="str">
            <v>X28</v>
          </cell>
          <cell r="C8360">
            <v>263237489</v>
          </cell>
          <cell r="D8360" t="str">
            <v>2.25</v>
          </cell>
          <cell r="E8360">
            <v>9</v>
          </cell>
          <cell r="H8360">
            <v>0</v>
          </cell>
          <cell r="I8360">
            <v>4</v>
          </cell>
        </row>
        <row r="8361">
          <cell r="A8361" t="str">
            <v>3561100700640EF+0075+12500</v>
          </cell>
          <cell r="B8361" t="str">
            <v>X28</v>
          </cell>
          <cell r="C8361">
            <v>263237406</v>
          </cell>
          <cell r="D8361">
            <v>2</v>
          </cell>
          <cell r="E8361">
            <v>8</v>
          </cell>
          <cell r="H8361">
            <v>0</v>
          </cell>
          <cell r="I8361">
            <v>4</v>
          </cell>
        </row>
        <row r="8362">
          <cell r="A8362" t="str">
            <v>3561100700640EF+0100+00000</v>
          </cell>
          <cell r="B8362" t="str">
            <v>X28</v>
          </cell>
          <cell r="C8362">
            <v>263237711</v>
          </cell>
          <cell r="D8362" t="str">
            <v>1.75</v>
          </cell>
          <cell r="E8362">
            <v>7</v>
          </cell>
          <cell r="H8362">
            <v>0</v>
          </cell>
          <cell r="I8362">
            <v>4</v>
          </cell>
        </row>
        <row r="8363">
          <cell r="A8363" t="str">
            <v>3561100700640EF+0100+02500</v>
          </cell>
          <cell r="B8363" t="str">
            <v>X28</v>
          </cell>
          <cell r="C8363">
            <v>263237638</v>
          </cell>
          <cell r="D8363" t="str">
            <v>1.75</v>
          </cell>
          <cell r="E8363">
            <v>7</v>
          </cell>
          <cell r="H8363">
            <v>0</v>
          </cell>
          <cell r="I8363">
            <v>4</v>
          </cell>
        </row>
        <row r="8364">
          <cell r="A8364" t="str">
            <v>3561100700640EF+0100+05000</v>
          </cell>
          <cell r="B8364" t="str">
            <v>X28</v>
          </cell>
          <cell r="C8364">
            <v>263237554</v>
          </cell>
          <cell r="D8364">
            <v>2</v>
          </cell>
          <cell r="E8364">
            <v>8</v>
          </cell>
          <cell r="H8364">
            <v>0</v>
          </cell>
          <cell r="I8364">
            <v>4</v>
          </cell>
        </row>
        <row r="8365">
          <cell r="A8365" t="str">
            <v>3561100700640EF+0100+07500</v>
          </cell>
          <cell r="B8365" t="str">
            <v>X28</v>
          </cell>
          <cell r="C8365">
            <v>263237471</v>
          </cell>
          <cell r="D8365" t="str">
            <v>3.5</v>
          </cell>
          <cell r="E8365">
            <v>14</v>
          </cell>
          <cell r="H8365">
            <v>0</v>
          </cell>
          <cell r="I8365">
            <v>4</v>
          </cell>
        </row>
        <row r="8366">
          <cell r="A8366" t="str">
            <v>3561100700640EF+0100+10000</v>
          </cell>
          <cell r="B8366" t="str">
            <v>X28</v>
          </cell>
          <cell r="C8366">
            <v>263237398</v>
          </cell>
          <cell r="D8366" t="str">
            <v>1.25</v>
          </cell>
          <cell r="E8366">
            <v>5</v>
          </cell>
          <cell r="H8366">
            <v>0</v>
          </cell>
          <cell r="I8366">
            <v>4</v>
          </cell>
        </row>
        <row r="8367">
          <cell r="A8367" t="str">
            <v>3561100700640EF+0125+00000</v>
          </cell>
          <cell r="B8367" t="str">
            <v>X28</v>
          </cell>
          <cell r="C8367">
            <v>263237620</v>
          </cell>
          <cell r="D8367" t="str">
            <v>2.25</v>
          </cell>
          <cell r="E8367">
            <v>9</v>
          </cell>
          <cell r="H8367">
            <v>0</v>
          </cell>
          <cell r="I8367">
            <v>4</v>
          </cell>
        </row>
        <row r="8368">
          <cell r="A8368" t="str">
            <v>3561100700640EF+0125+02500</v>
          </cell>
          <cell r="B8368" t="str">
            <v>X28</v>
          </cell>
          <cell r="C8368">
            <v>263237547</v>
          </cell>
          <cell r="D8368" t="str">
            <v>2.75</v>
          </cell>
          <cell r="E8368">
            <v>11</v>
          </cell>
          <cell r="H8368">
            <v>0</v>
          </cell>
          <cell r="I8368">
            <v>4</v>
          </cell>
        </row>
        <row r="8369">
          <cell r="A8369" t="str">
            <v>3561100700640EF+0125+05000</v>
          </cell>
          <cell r="B8369" t="str">
            <v>X28</v>
          </cell>
          <cell r="C8369">
            <v>263237463</v>
          </cell>
          <cell r="D8369" t="str">
            <v>2.5</v>
          </cell>
          <cell r="E8369">
            <v>10</v>
          </cell>
          <cell r="H8369">
            <v>0</v>
          </cell>
          <cell r="I8369">
            <v>4</v>
          </cell>
        </row>
        <row r="8370">
          <cell r="A8370" t="str">
            <v>3561100700640EF+0125+07500</v>
          </cell>
          <cell r="B8370" t="str">
            <v>X28</v>
          </cell>
          <cell r="C8370">
            <v>263237380</v>
          </cell>
          <cell r="D8370" t="str">
            <v>1.75</v>
          </cell>
          <cell r="E8370">
            <v>7</v>
          </cell>
          <cell r="H8370">
            <v>0</v>
          </cell>
          <cell r="I8370">
            <v>4</v>
          </cell>
        </row>
        <row r="8371">
          <cell r="A8371" t="str">
            <v>3561100700640EF+0150+00000</v>
          </cell>
          <cell r="B8371" t="str">
            <v>X28</v>
          </cell>
          <cell r="C8371">
            <v>263237539</v>
          </cell>
          <cell r="D8371" t="str">
            <v>1.5</v>
          </cell>
          <cell r="E8371">
            <v>6</v>
          </cell>
          <cell r="H8371">
            <v>0</v>
          </cell>
          <cell r="I8371">
            <v>4</v>
          </cell>
        </row>
        <row r="8372">
          <cell r="A8372" t="str">
            <v>3561100700640EF+0150+02500</v>
          </cell>
          <cell r="B8372" t="str">
            <v>X28</v>
          </cell>
          <cell r="C8372">
            <v>263237455</v>
          </cell>
          <cell r="D8372">
            <v>1</v>
          </cell>
          <cell r="E8372">
            <v>4</v>
          </cell>
          <cell r="H8372">
            <v>0</v>
          </cell>
          <cell r="I8372">
            <v>4</v>
          </cell>
        </row>
        <row r="8373">
          <cell r="A8373" t="str">
            <v>3561100700640EF+0150+05000</v>
          </cell>
          <cell r="B8373" t="str">
            <v>X28</v>
          </cell>
          <cell r="C8373">
            <v>263237372</v>
          </cell>
          <cell r="D8373" t="str">
            <v>1.75</v>
          </cell>
          <cell r="E8373">
            <v>7</v>
          </cell>
          <cell r="H8373">
            <v>0</v>
          </cell>
          <cell r="I8373">
            <v>4</v>
          </cell>
        </row>
        <row r="8374">
          <cell r="A8374" t="str">
            <v>3561100700640EF+0175+00000</v>
          </cell>
          <cell r="B8374" t="str">
            <v>X28</v>
          </cell>
          <cell r="C8374">
            <v>263237448</v>
          </cell>
          <cell r="D8374" t="str">
            <v>2.5</v>
          </cell>
          <cell r="E8374">
            <v>3</v>
          </cell>
          <cell r="F8374">
            <v>7</v>
          </cell>
          <cell r="H8374">
            <v>0</v>
          </cell>
          <cell r="I8374">
            <v>4</v>
          </cell>
        </row>
        <row r="8375">
          <cell r="A8375" t="str">
            <v>3561100700640EF+0175+02500</v>
          </cell>
          <cell r="B8375" t="str">
            <v>X28</v>
          </cell>
          <cell r="C8375">
            <v>263237364</v>
          </cell>
          <cell r="D8375">
            <v>2</v>
          </cell>
          <cell r="E8375">
            <v>8</v>
          </cell>
          <cell r="H8375">
            <v>0</v>
          </cell>
          <cell r="I8375">
            <v>4</v>
          </cell>
        </row>
        <row r="8376">
          <cell r="A8376" t="str">
            <v>3561100700640EF+0200+00000</v>
          </cell>
          <cell r="B8376" t="str">
            <v>X28</v>
          </cell>
          <cell r="C8376">
            <v>263237356</v>
          </cell>
          <cell r="D8376" t="str">
            <v>5.8</v>
          </cell>
          <cell r="E8376">
            <v>29</v>
          </cell>
          <cell r="H8376">
            <v>0</v>
          </cell>
          <cell r="I8376">
            <v>5</v>
          </cell>
        </row>
        <row r="8377">
          <cell r="A8377" t="str">
            <v>3561100700640EF-0025+05000</v>
          </cell>
          <cell r="B8377" t="str">
            <v>X28</v>
          </cell>
          <cell r="C8377">
            <v>263238008</v>
          </cell>
          <cell r="D8377" t="str">
            <v>1.75</v>
          </cell>
          <cell r="E8377">
            <v>7</v>
          </cell>
          <cell r="H8377">
            <v>0</v>
          </cell>
          <cell r="I8377">
            <v>4</v>
          </cell>
        </row>
        <row r="8378">
          <cell r="A8378" t="str">
            <v>3561100700640EF-0025+07500</v>
          </cell>
          <cell r="B8378" t="str">
            <v>X28</v>
          </cell>
          <cell r="C8378">
            <v>263237927</v>
          </cell>
          <cell r="D8378">
            <v>2</v>
          </cell>
          <cell r="E8378">
            <v>8</v>
          </cell>
          <cell r="H8378">
            <v>0</v>
          </cell>
          <cell r="I8378">
            <v>4</v>
          </cell>
        </row>
        <row r="8379">
          <cell r="A8379" t="str">
            <v>3561100700640EF-0025+10000</v>
          </cell>
          <cell r="B8379" t="str">
            <v>X28</v>
          </cell>
          <cell r="C8379">
            <v>263237844</v>
          </cell>
          <cell r="D8379" t="str">
            <v>1.25</v>
          </cell>
          <cell r="E8379">
            <v>5</v>
          </cell>
          <cell r="H8379">
            <v>0</v>
          </cell>
          <cell r="I8379">
            <v>4</v>
          </cell>
        </row>
        <row r="8380">
          <cell r="A8380" t="str">
            <v>3561100700640EF-0025+12500</v>
          </cell>
          <cell r="B8380" t="str">
            <v>X28</v>
          </cell>
          <cell r="C8380">
            <v>263237760</v>
          </cell>
          <cell r="D8380" t="str">
            <v>1.75</v>
          </cell>
          <cell r="E8380">
            <v>8</v>
          </cell>
          <cell r="H8380">
            <v>1</v>
          </cell>
          <cell r="I8380">
            <v>4</v>
          </cell>
        </row>
        <row r="8381">
          <cell r="A8381" t="str">
            <v>3561100700640EF-0025+15000</v>
          </cell>
          <cell r="B8381" t="str">
            <v>X28</v>
          </cell>
          <cell r="C8381">
            <v>263237687</v>
          </cell>
          <cell r="D8381" t="str">
            <v>1.5</v>
          </cell>
          <cell r="E8381">
            <v>6</v>
          </cell>
          <cell r="H8381">
            <v>0</v>
          </cell>
          <cell r="I8381">
            <v>4</v>
          </cell>
        </row>
        <row r="8382">
          <cell r="A8382" t="str">
            <v>3561100700640EF-0025+17500</v>
          </cell>
          <cell r="B8382" t="str">
            <v>X28</v>
          </cell>
          <cell r="C8382">
            <v>263237604</v>
          </cell>
          <cell r="D8382">
            <v>1</v>
          </cell>
          <cell r="E8382">
            <v>4</v>
          </cell>
          <cell r="H8382">
            <v>0</v>
          </cell>
          <cell r="I8382">
            <v>4</v>
          </cell>
        </row>
        <row r="8383">
          <cell r="A8383" t="str">
            <v>3561100700640EF-0025+20000</v>
          </cell>
          <cell r="B8383" t="str">
            <v>X28</v>
          </cell>
          <cell r="C8383">
            <v>263237521</v>
          </cell>
          <cell r="D8383" t="str">
            <v>2.75</v>
          </cell>
          <cell r="E8383">
            <v>11</v>
          </cell>
          <cell r="H8383">
            <v>0</v>
          </cell>
          <cell r="I8383">
            <v>4</v>
          </cell>
        </row>
        <row r="8384">
          <cell r="A8384" t="str">
            <v>3561100700640EF-0050+07500</v>
          </cell>
          <cell r="B8384" t="str">
            <v>X28</v>
          </cell>
          <cell r="C8384">
            <v>263238016</v>
          </cell>
          <cell r="D8384">
            <v>1</v>
          </cell>
          <cell r="E8384">
            <v>4</v>
          </cell>
          <cell r="H8384">
            <v>0</v>
          </cell>
          <cell r="I8384">
            <v>4</v>
          </cell>
        </row>
        <row r="8385">
          <cell r="A8385" t="str">
            <v>3561100700640EF-0050+10000</v>
          </cell>
          <cell r="B8385" t="str">
            <v>X28</v>
          </cell>
          <cell r="C8385">
            <v>263237935</v>
          </cell>
          <cell r="D8385" t="str">
            <v>1.25</v>
          </cell>
          <cell r="E8385">
            <v>5</v>
          </cell>
          <cell r="H8385">
            <v>0</v>
          </cell>
          <cell r="I8385">
            <v>4</v>
          </cell>
        </row>
        <row r="8386">
          <cell r="A8386" t="str">
            <v>3561100700640EF-0050+12500</v>
          </cell>
          <cell r="B8386" t="str">
            <v>X28</v>
          </cell>
          <cell r="C8386">
            <v>263237851</v>
          </cell>
          <cell r="D8386" t="str">
            <v>2.5</v>
          </cell>
          <cell r="E8386">
            <v>10</v>
          </cell>
          <cell r="H8386">
            <v>0</v>
          </cell>
          <cell r="I8386">
            <v>4</v>
          </cell>
        </row>
        <row r="8387">
          <cell r="A8387" t="str">
            <v>3561100700640EF-0050+15000</v>
          </cell>
          <cell r="B8387" t="str">
            <v>X28</v>
          </cell>
          <cell r="C8387">
            <v>263237778</v>
          </cell>
          <cell r="D8387" t="str">
            <v>1.25</v>
          </cell>
          <cell r="E8387">
            <v>5</v>
          </cell>
          <cell r="H8387">
            <v>0</v>
          </cell>
          <cell r="I8387">
            <v>4</v>
          </cell>
        </row>
        <row r="8388">
          <cell r="A8388" t="str">
            <v>3561100700640EF-0050+17500</v>
          </cell>
          <cell r="B8388" t="str">
            <v>X28</v>
          </cell>
          <cell r="C8388">
            <v>263237695</v>
          </cell>
          <cell r="D8388">
            <v>2</v>
          </cell>
          <cell r="E8388">
            <v>8</v>
          </cell>
          <cell r="H8388">
            <v>0</v>
          </cell>
          <cell r="I8388">
            <v>4</v>
          </cell>
        </row>
        <row r="8389">
          <cell r="A8389" t="str">
            <v>3561100700640EF-0050+20000</v>
          </cell>
          <cell r="B8389" t="str">
            <v>X28</v>
          </cell>
          <cell r="C8389">
            <v>263237612</v>
          </cell>
          <cell r="D8389" t="str">
            <v>2.25</v>
          </cell>
          <cell r="E8389">
            <v>9</v>
          </cell>
          <cell r="H8389">
            <v>0</v>
          </cell>
          <cell r="I8389">
            <v>4</v>
          </cell>
        </row>
        <row r="8390">
          <cell r="A8390" t="str">
            <v>3561100700640EF-0075+10000</v>
          </cell>
          <cell r="B8390" t="str">
            <v>X28</v>
          </cell>
          <cell r="C8390">
            <v>263238024</v>
          </cell>
          <cell r="D8390">
            <v>2</v>
          </cell>
          <cell r="E8390">
            <v>8</v>
          </cell>
          <cell r="H8390">
            <v>0</v>
          </cell>
          <cell r="I8390">
            <v>4</v>
          </cell>
        </row>
        <row r="8391">
          <cell r="A8391" t="str">
            <v>3561100700640EF-0075+12500</v>
          </cell>
          <cell r="B8391" t="str">
            <v>X28</v>
          </cell>
          <cell r="C8391">
            <v>263237943</v>
          </cell>
          <cell r="D8391" t="str">
            <v>2.25</v>
          </cell>
          <cell r="E8391">
            <v>9</v>
          </cell>
          <cell r="H8391">
            <v>0</v>
          </cell>
          <cell r="I8391">
            <v>4</v>
          </cell>
        </row>
        <row r="8392">
          <cell r="A8392" t="str">
            <v>3561100700640EF-0075+15000</v>
          </cell>
          <cell r="B8392" t="str">
            <v>X28</v>
          </cell>
          <cell r="C8392">
            <v>263237869</v>
          </cell>
          <cell r="D8392">
            <v>1</v>
          </cell>
          <cell r="E8392">
            <v>4</v>
          </cell>
          <cell r="H8392">
            <v>0</v>
          </cell>
          <cell r="I8392">
            <v>4</v>
          </cell>
        </row>
        <row r="8393">
          <cell r="A8393" t="str">
            <v>3561100700640EF-0075+17500</v>
          </cell>
          <cell r="B8393" t="str">
            <v>X28</v>
          </cell>
          <cell r="C8393">
            <v>263237786</v>
          </cell>
          <cell r="D8393">
            <v>2</v>
          </cell>
          <cell r="E8393">
            <v>8</v>
          </cell>
          <cell r="H8393">
            <v>0</v>
          </cell>
          <cell r="I8393">
            <v>4</v>
          </cell>
        </row>
        <row r="8394">
          <cell r="A8394" t="str">
            <v>3561100700640EF-0075+20000</v>
          </cell>
          <cell r="B8394" t="str">
            <v>X28</v>
          </cell>
          <cell r="C8394">
            <v>263237703</v>
          </cell>
          <cell r="D8394" t="str">
            <v>1.5</v>
          </cell>
          <cell r="E8394">
            <v>6</v>
          </cell>
          <cell r="H8394">
            <v>0</v>
          </cell>
          <cell r="I8394">
            <v>4</v>
          </cell>
        </row>
        <row r="8395">
          <cell r="A8395" t="str">
            <v>3561100700640EF-0100+12500</v>
          </cell>
          <cell r="B8395" t="str">
            <v>X28</v>
          </cell>
          <cell r="C8395">
            <v>263238032</v>
          </cell>
          <cell r="D8395" t="str">
            <v>3.25</v>
          </cell>
          <cell r="E8395">
            <v>13</v>
          </cell>
          <cell r="H8395">
            <v>0</v>
          </cell>
          <cell r="I8395">
            <v>4</v>
          </cell>
        </row>
        <row r="8396">
          <cell r="A8396" t="str">
            <v>3561100700640EF-0100+15000</v>
          </cell>
          <cell r="B8396" t="str">
            <v>X28</v>
          </cell>
          <cell r="C8396">
            <v>263237950</v>
          </cell>
          <cell r="D8396" t="str">
            <v>2.5</v>
          </cell>
          <cell r="E8396">
            <v>10</v>
          </cell>
          <cell r="H8396">
            <v>0</v>
          </cell>
          <cell r="I8396">
            <v>4</v>
          </cell>
        </row>
        <row r="8397">
          <cell r="A8397" t="str">
            <v>3561100700640EF-0100+17500</v>
          </cell>
          <cell r="B8397" t="str">
            <v>X28</v>
          </cell>
          <cell r="C8397">
            <v>263237877</v>
          </cell>
          <cell r="D8397">
            <v>3</v>
          </cell>
          <cell r="E8397">
            <v>12</v>
          </cell>
          <cell r="H8397">
            <v>0</v>
          </cell>
          <cell r="I8397">
            <v>4</v>
          </cell>
        </row>
        <row r="8398">
          <cell r="A8398" t="str">
            <v>3561100700640EF-0100+20000</v>
          </cell>
          <cell r="B8398" t="str">
            <v>X28</v>
          </cell>
          <cell r="C8398">
            <v>263237794</v>
          </cell>
          <cell r="D8398" t="str">
            <v>1.5</v>
          </cell>
          <cell r="E8398">
            <v>6</v>
          </cell>
          <cell r="H8398">
            <v>0</v>
          </cell>
          <cell r="I8398">
            <v>4</v>
          </cell>
        </row>
        <row r="8399">
          <cell r="A8399" t="str">
            <v>3561100700640EF-0125+15000</v>
          </cell>
          <cell r="B8399" t="str">
            <v>X28</v>
          </cell>
          <cell r="C8399">
            <v>263238040</v>
          </cell>
          <cell r="D8399" t="str">
            <v>2.5</v>
          </cell>
          <cell r="E8399">
            <v>10</v>
          </cell>
          <cell r="H8399">
            <v>0</v>
          </cell>
          <cell r="I8399">
            <v>4</v>
          </cell>
        </row>
        <row r="8400">
          <cell r="A8400" t="str">
            <v>3561100700640EF-0125+17500</v>
          </cell>
          <cell r="B8400" t="str">
            <v>X28</v>
          </cell>
          <cell r="C8400">
            <v>263237968</v>
          </cell>
          <cell r="D8400" t="str">
            <v>2.5</v>
          </cell>
          <cell r="E8400">
            <v>10</v>
          </cell>
          <cell r="H8400">
            <v>0</v>
          </cell>
          <cell r="I8400">
            <v>4</v>
          </cell>
        </row>
        <row r="8401">
          <cell r="A8401" t="str">
            <v>3561100700640EF-0125+20000</v>
          </cell>
          <cell r="B8401" t="str">
            <v>X28</v>
          </cell>
          <cell r="C8401">
            <v>263237885</v>
          </cell>
          <cell r="D8401" t="str">
            <v>1.5</v>
          </cell>
          <cell r="E8401">
            <v>6</v>
          </cell>
          <cell r="H8401">
            <v>0</v>
          </cell>
          <cell r="I8401">
            <v>4</v>
          </cell>
        </row>
        <row r="8402">
          <cell r="A8402" t="str">
            <v>3561100700640EF-0150+17500</v>
          </cell>
          <cell r="B8402" t="str">
            <v>X28</v>
          </cell>
          <cell r="C8402">
            <v>263238057</v>
          </cell>
          <cell r="D8402">
            <v>2</v>
          </cell>
          <cell r="E8402">
            <v>8</v>
          </cell>
          <cell r="H8402">
            <v>0</v>
          </cell>
          <cell r="I8402">
            <v>4</v>
          </cell>
        </row>
        <row r="8403">
          <cell r="A8403" t="str">
            <v>3561100700640EF-0150+20000</v>
          </cell>
          <cell r="B8403" t="str">
            <v>X28</v>
          </cell>
          <cell r="C8403">
            <v>263237976</v>
          </cell>
          <cell r="D8403" t="str">
            <v>1.25</v>
          </cell>
          <cell r="E8403">
            <v>5</v>
          </cell>
          <cell r="H8403">
            <v>0</v>
          </cell>
          <cell r="I8403">
            <v>4</v>
          </cell>
        </row>
        <row r="8404">
          <cell r="A8404" t="str">
            <v>3561100700640EF-0175+20000</v>
          </cell>
          <cell r="B8404" t="str">
            <v>X28</v>
          </cell>
          <cell r="C8404">
            <v>263238065</v>
          </cell>
          <cell r="D8404" t="str">
            <v>1.5</v>
          </cell>
          <cell r="E8404">
            <v>6</v>
          </cell>
          <cell r="H8404">
            <v>0</v>
          </cell>
          <cell r="I8404">
            <v>4</v>
          </cell>
        </row>
        <row r="8405">
          <cell r="A8405" t="str">
            <v>3561100700640EF-0625+00000</v>
          </cell>
          <cell r="B8405" t="str">
            <v>X28</v>
          </cell>
          <cell r="C8405">
            <v>263238073</v>
          </cell>
          <cell r="D8405" t="str">
            <v>5.33</v>
          </cell>
          <cell r="E8405">
            <v>33</v>
          </cell>
          <cell r="H8405">
            <v>1</v>
          </cell>
          <cell r="I8405">
            <v>6</v>
          </cell>
        </row>
        <row r="8406">
          <cell r="A8406" t="str">
            <v>3561100700640EF-0650+00000</v>
          </cell>
          <cell r="B8406" t="str">
            <v>X28</v>
          </cell>
          <cell r="C8406">
            <v>263238156</v>
          </cell>
          <cell r="D8406" t="str">
            <v>1.88</v>
          </cell>
          <cell r="E8406">
            <v>17</v>
          </cell>
          <cell r="H8406">
            <v>2</v>
          </cell>
          <cell r="I8406">
            <v>8</v>
          </cell>
        </row>
        <row r="8407">
          <cell r="A8407" t="str">
            <v>3561100700640EF-0650+02500</v>
          </cell>
          <cell r="B8407" t="str">
            <v>X28</v>
          </cell>
          <cell r="C8407">
            <v>263238081</v>
          </cell>
          <cell r="D8407" t="str">
            <v>1.83</v>
          </cell>
          <cell r="E8407">
            <v>12</v>
          </cell>
          <cell r="H8407">
            <v>1</v>
          </cell>
          <cell r="I8407">
            <v>6</v>
          </cell>
        </row>
        <row r="8408">
          <cell r="A8408" t="str">
            <v>3561100700640EF-0675+00000</v>
          </cell>
          <cell r="B8408" t="str">
            <v>X28</v>
          </cell>
          <cell r="C8408">
            <v>263238222</v>
          </cell>
          <cell r="D8408" t="str">
            <v>2.4</v>
          </cell>
          <cell r="E8408">
            <v>13</v>
          </cell>
          <cell r="H8408">
            <v>1</v>
          </cell>
          <cell r="I8408">
            <v>5</v>
          </cell>
        </row>
        <row r="8409">
          <cell r="A8409" t="str">
            <v>3561100700640EF-0675+02500</v>
          </cell>
          <cell r="B8409" t="str">
            <v>X28</v>
          </cell>
          <cell r="C8409">
            <v>263238164</v>
          </cell>
          <cell r="D8409" t="str">
            <v>2.2</v>
          </cell>
          <cell r="E8409">
            <v>7</v>
          </cell>
          <cell r="F8409">
            <v>5</v>
          </cell>
          <cell r="H8409">
            <v>1</v>
          </cell>
          <cell r="I8409">
            <v>5</v>
          </cell>
        </row>
        <row r="8410">
          <cell r="A8410" t="str">
            <v>3561100700640EF-0675+05000</v>
          </cell>
          <cell r="B8410" t="str">
            <v>X28</v>
          </cell>
          <cell r="C8410">
            <v>263238099</v>
          </cell>
          <cell r="D8410" t="str">
            <v>2.67</v>
          </cell>
          <cell r="E8410">
            <v>19</v>
          </cell>
          <cell r="H8410">
            <v>3</v>
          </cell>
          <cell r="I8410">
            <v>6</v>
          </cell>
        </row>
        <row r="8411">
          <cell r="A8411" t="str">
            <v>3561100700640EF-0700+00000</v>
          </cell>
          <cell r="B8411" t="str">
            <v>X28</v>
          </cell>
          <cell r="C8411">
            <v>263238289</v>
          </cell>
          <cell r="D8411" t="str">
            <v>2.17</v>
          </cell>
          <cell r="E8411">
            <v>17</v>
          </cell>
          <cell r="H8411">
            <v>4</v>
          </cell>
          <cell r="I8411">
            <v>6</v>
          </cell>
        </row>
        <row r="8412">
          <cell r="A8412" t="str">
            <v>3561100700640EF-0700+02500</v>
          </cell>
          <cell r="B8412" t="str">
            <v>X28</v>
          </cell>
          <cell r="C8412">
            <v>263238230</v>
          </cell>
          <cell r="D8412" t="str">
            <v>1.8</v>
          </cell>
          <cell r="E8412">
            <v>9</v>
          </cell>
          <cell r="H8412">
            <v>0</v>
          </cell>
          <cell r="I8412">
            <v>5</v>
          </cell>
        </row>
        <row r="8413">
          <cell r="A8413" t="str">
            <v>3561100700640EF-0700+05000</v>
          </cell>
          <cell r="B8413" t="str">
            <v>X28</v>
          </cell>
          <cell r="C8413">
            <v>263238172</v>
          </cell>
          <cell r="D8413" t="str">
            <v>3.4</v>
          </cell>
          <cell r="E8413">
            <v>21</v>
          </cell>
          <cell r="H8413">
            <v>4</v>
          </cell>
          <cell r="I8413">
            <v>5</v>
          </cell>
        </row>
        <row r="8414">
          <cell r="A8414" t="str">
            <v>3561100700640EF-0700+07500</v>
          </cell>
          <cell r="B8414" t="str">
            <v>X28</v>
          </cell>
          <cell r="C8414">
            <v>263238107</v>
          </cell>
          <cell r="D8414" t="str">
            <v>4.8</v>
          </cell>
          <cell r="E8414">
            <v>25</v>
          </cell>
          <cell r="H8414">
            <v>1</v>
          </cell>
          <cell r="I8414">
            <v>5</v>
          </cell>
        </row>
        <row r="8415">
          <cell r="A8415" t="str">
            <v>3561100700640EF-0725+00000</v>
          </cell>
          <cell r="B8415" t="str">
            <v>X28</v>
          </cell>
          <cell r="C8415">
            <v>263238339</v>
          </cell>
          <cell r="D8415" t="str">
            <v>2.75</v>
          </cell>
          <cell r="E8415">
            <v>11</v>
          </cell>
          <cell r="H8415">
            <v>0</v>
          </cell>
          <cell r="I8415">
            <v>4</v>
          </cell>
        </row>
        <row r="8416">
          <cell r="A8416" t="str">
            <v>3561100700640EF-0725+02500</v>
          </cell>
          <cell r="B8416" t="str">
            <v>X28</v>
          </cell>
          <cell r="C8416">
            <v>263238297</v>
          </cell>
          <cell r="D8416" t="str">
            <v>3.5</v>
          </cell>
          <cell r="E8416">
            <v>4</v>
          </cell>
          <cell r="F8416">
            <v>10</v>
          </cell>
          <cell r="H8416">
            <v>0</v>
          </cell>
          <cell r="I8416">
            <v>4</v>
          </cell>
        </row>
        <row r="8417">
          <cell r="A8417" t="str">
            <v>3561100700640EF-0725+05000</v>
          </cell>
          <cell r="B8417" t="str">
            <v>X28</v>
          </cell>
          <cell r="C8417">
            <v>263238248</v>
          </cell>
          <cell r="D8417" t="str">
            <v>1.8</v>
          </cell>
          <cell r="E8417">
            <v>6</v>
          </cell>
          <cell r="F8417">
            <v>5</v>
          </cell>
          <cell r="H8417">
            <v>2</v>
          </cell>
          <cell r="I8417">
            <v>5</v>
          </cell>
        </row>
        <row r="8418">
          <cell r="A8418" t="str">
            <v>3561100700640EF-0725+07500</v>
          </cell>
          <cell r="B8418" t="str">
            <v>X28</v>
          </cell>
          <cell r="C8418">
            <v>263238180</v>
          </cell>
          <cell r="D8418" t="str">
            <v>2.2</v>
          </cell>
          <cell r="E8418">
            <v>12</v>
          </cell>
          <cell r="H8418">
            <v>1</v>
          </cell>
          <cell r="I8418">
            <v>5</v>
          </cell>
        </row>
        <row r="8419">
          <cell r="A8419" t="str">
            <v>3561100700640EF-0725+10000</v>
          </cell>
          <cell r="B8419" t="str">
            <v>X28</v>
          </cell>
          <cell r="C8419">
            <v>263238115</v>
          </cell>
          <cell r="D8419" t="str">
            <v>3.4</v>
          </cell>
          <cell r="E8419">
            <v>17</v>
          </cell>
          <cell r="H8419">
            <v>0</v>
          </cell>
          <cell r="I8419">
            <v>5</v>
          </cell>
        </row>
        <row r="8420">
          <cell r="A8420" t="str">
            <v>3561100700640EF-0750+00000</v>
          </cell>
          <cell r="B8420" t="str">
            <v>X28</v>
          </cell>
          <cell r="C8420">
            <v>263238370</v>
          </cell>
          <cell r="D8420" t="str">
            <v>1.4</v>
          </cell>
          <cell r="E8420">
            <v>7</v>
          </cell>
          <cell r="H8420">
            <v>0</v>
          </cell>
          <cell r="I8420">
            <v>5</v>
          </cell>
        </row>
        <row r="8421">
          <cell r="A8421" t="str">
            <v>3561100700640EF-0750+02500</v>
          </cell>
          <cell r="B8421" t="str">
            <v>X28</v>
          </cell>
          <cell r="C8421">
            <v>263238347</v>
          </cell>
          <cell r="D8421" t="str">
            <v>2.5</v>
          </cell>
          <cell r="E8421">
            <v>5</v>
          </cell>
          <cell r="F8421">
            <v>5</v>
          </cell>
          <cell r="H8421">
            <v>0</v>
          </cell>
          <cell r="I8421">
            <v>4</v>
          </cell>
        </row>
        <row r="8422">
          <cell r="A8422" t="str">
            <v>3561100700640EF-0750+05000</v>
          </cell>
          <cell r="B8422" t="str">
            <v>X28</v>
          </cell>
          <cell r="C8422">
            <v>263238305</v>
          </cell>
          <cell r="D8422">
            <v>2</v>
          </cell>
          <cell r="E8422">
            <v>11</v>
          </cell>
          <cell r="H8422">
            <v>1</v>
          </cell>
          <cell r="I8422">
            <v>5</v>
          </cell>
        </row>
        <row r="8423">
          <cell r="A8423" t="str">
            <v>3561100700640EF-0750+07500</v>
          </cell>
          <cell r="B8423" t="str">
            <v>X28</v>
          </cell>
          <cell r="C8423">
            <v>263238255</v>
          </cell>
          <cell r="D8423" t="str">
            <v>3.5</v>
          </cell>
          <cell r="E8423">
            <v>6</v>
          </cell>
          <cell r="F8423">
            <v>9</v>
          </cell>
          <cell r="H8423">
            <v>1</v>
          </cell>
          <cell r="I8423">
            <v>4</v>
          </cell>
        </row>
        <row r="8424">
          <cell r="A8424" t="str">
            <v>3561100700640EF-0750+10000</v>
          </cell>
          <cell r="B8424" t="str">
            <v>X28</v>
          </cell>
          <cell r="C8424">
            <v>263238198</v>
          </cell>
          <cell r="D8424">
            <v>2</v>
          </cell>
          <cell r="E8424">
            <v>8</v>
          </cell>
          <cell r="H8424">
            <v>0</v>
          </cell>
          <cell r="I8424">
            <v>4</v>
          </cell>
        </row>
        <row r="8425">
          <cell r="A8425" t="str">
            <v>3561100700640EF-0750+12500</v>
          </cell>
          <cell r="B8425" t="str">
            <v>X28</v>
          </cell>
          <cell r="C8425">
            <v>263238123</v>
          </cell>
          <cell r="D8425" t="str">
            <v>1.25</v>
          </cell>
          <cell r="E8425">
            <v>5</v>
          </cell>
          <cell r="H8425">
            <v>0</v>
          </cell>
          <cell r="I8425">
            <v>4</v>
          </cell>
        </row>
        <row r="8426">
          <cell r="A8426" t="str">
            <v>3561100700640EF-0775+00000</v>
          </cell>
          <cell r="B8426" t="str">
            <v>X28</v>
          </cell>
          <cell r="C8426">
            <v>263238404</v>
          </cell>
          <cell r="D8426" t="str">
            <v>1.5</v>
          </cell>
          <cell r="E8426">
            <v>6</v>
          </cell>
          <cell r="H8426">
            <v>0</v>
          </cell>
          <cell r="I8426">
            <v>4</v>
          </cell>
        </row>
        <row r="8427">
          <cell r="A8427" t="str">
            <v>3561100700640EF-0775+02500</v>
          </cell>
          <cell r="B8427" t="str">
            <v>X28</v>
          </cell>
          <cell r="C8427">
            <v>263238388</v>
          </cell>
          <cell r="D8427" t="str">
            <v>3.75</v>
          </cell>
          <cell r="E8427">
            <v>5</v>
          </cell>
          <cell r="F8427">
            <v>10</v>
          </cell>
          <cell r="H8427">
            <v>0</v>
          </cell>
          <cell r="I8427">
            <v>4</v>
          </cell>
        </row>
        <row r="8428">
          <cell r="A8428" t="str">
            <v>3561100700640EF-0775+05000</v>
          </cell>
          <cell r="B8428" t="str">
            <v>X28</v>
          </cell>
          <cell r="C8428">
            <v>263238354</v>
          </cell>
          <cell r="D8428">
            <v>3</v>
          </cell>
          <cell r="E8428">
            <v>3</v>
          </cell>
          <cell r="F8428">
            <v>10</v>
          </cell>
          <cell r="H8428">
            <v>1</v>
          </cell>
          <cell r="I8428">
            <v>4</v>
          </cell>
        </row>
        <row r="8429">
          <cell r="A8429" t="str">
            <v>3561100700640EF-0775+07500</v>
          </cell>
          <cell r="B8429" t="str">
            <v>X28</v>
          </cell>
          <cell r="C8429">
            <v>263238313</v>
          </cell>
          <cell r="D8429" t="str">
            <v>2.5</v>
          </cell>
          <cell r="E8429">
            <v>10</v>
          </cell>
          <cell r="H8429">
            <v>0</v>
          </cell>
          <cell r="I8429">
            <v>4</v>
          </cell>
        </row>
        <row r="8430">
          <cell r="A8430" t="str">
            <v>3561100700640EF-0775+10000</v>
          </cell>
          <cell r="B8430" t="str">
            <v>X28</v>
          </cell>
          <cell r="C8430">
            <v>263238263</v>
          </cell>
          <cell r="D8430" t="str">
            <v>5.2</v>
          </cell>
          <cell r="E8430">
            <v>26</v>
          </cell>
          <cell r="H8430">
            <v>0</v>
          </cell>
          <cell r="I8430">
            <v>5</v>
          </cell>
        </row>
        <row r="8431">
          <cell r="A8431" t="str">
            <v>3561100700640EF-0775+12500</v>
          </cell>
          <cell r="B8431" t="str">
            <v>X28</v>
          </cell>
          <cell r="C8431">
            <v>263238206</v>
          </cell>
          <cell r="D8431" t="str">
            <v>1.5</v>
          </cell>
          <cell r="E8431">
            <v>7</v>
          </cell>
          <cell r="H8431">
            <v>1</v>
          </cell>
          <cell r="I8431">
            <v>4</v>
          </cell>
        </row>
        <row r="8432">
          <cell r="A8432" t="str">
            <v>3561100700640EF-0775+15000</v>
          </cell>
          <cell r="B8432" t="str">
            <v>X28</v>
          </cell>
          <cell r="C8432">
            <v>263238131</v>
          </cell>
          <cell r="D8432" t="str">
            <v>1.75</v>
          </cell>
          <cell r="E8432">
            <v>7</v>
          </cell>
          <cell r="H8432">
            <v>0</v>
          </cell>
          <cell r="I8432">
            <v>4</v>
          </cell>
        </row>
        <row r="8433">
          <cell r="A8433" t="str">
            <v>3561100700640EF-0800+00000</v>
          </cell>
          <cell r="B8433" t="str">
            <v>X28</v>
          </cell>
          <cell r="C8433">
            <v>263238420</v>
          </cell>
          <cell r="D8433">
            <v>2</v>
          </cell>
          <cell r="E8433">
            <v>8</v>
          </cell>
          <cell r="H8433">
            <v>0</v>
          </cell>
          <cell r="I8433">
            <v>4</v>
          </cell>
        </row>
        <row r="8434">
          <cell r="A8434" t="str">
            <v>3561100700640EF-0800+02500</v>
          </cell>
          <cell r="B8434" t="str">
            <v>X28</v>
          </cell>
          <cell r="C8434">
            <v>263238412</v>
          </cell>
          <cell r="D8434" t="str">
            <v>2.25</v>
          </cell>
          <cell r="E8434">
            <v>9</v>
          </cell>
          <cell r="H8434">
            <v>0</v>
          </cell>
          <cell r="I8434">
            <v>4</v>
          </cell>
        </row>
        <row r="8435">
          <cell r="A8435" t="str">
            <v>3561100700640EF-0800+05000</v>
          </cell>
          <cell r="B8435" t="str">
            <v>X28</v>
          </cell>
          <cell r="C8435">
            <v>263238396</v>
          </cell>
          <cell r="D8435" t="str">
            <v>1.75</v>
          </cell>
          <cell r="E8435">
            <v>7</v>
          </cell>
          <cell r="H8435">
            <v>0</v>
          </cell>
          <cell r="I8435">
            <v>4</v>
          </cell>
        </row>
        <row r="8436">
          <cell r="A8436" t="str">
            <v>3561100700640EF-0800+07500</v>
          </cell>
          <cell r="B8436" t="str">
            <v>X28</v>
          </cell>
          <cell r="C8436">
            <v>263238362</v>
          </cell>
          <cell r="D8436" t="str">
            <v>3.75</v>
          </cell>
          <cell r="E8436">
            <v>15</v>
          </cell>
          <cell r="H8436">
            <v>0</v>
          </cell>
          <cell r="I8436">
            <v>4</v>
          </cell>
        </row>
        <row r="8437">
          <cell r="A8437" t="str">
            <v>3561100700640EF-0800+10000</v>
          </cell>
          <cell r="B8437" t="str">
            <v>X28</v>
          </cell>
          <cell r="C8437">
            <v>263238321</v>
          </cell>
          <cell r="D8437" t="str">
            <v>2.25</v>
          </cell>
          <cell r="E8437">
            <v>9</v>
          </cell>
          <cell r="H8437">
            <v>0</v>
          </cell>
          <cell r="I8437">
            <v>4</v>
          </cell>
        </row>
        <row r="8438">
          <cell r="A8438" t="str">
            <v>3561100700640EF-0800+12500</v>
          </cell>
          <cell r="B8438" t="str">
            <v>X28</v>
          </cell>
          <cell r="C8438">
            <v>263238271</v>
          </cell>
          <cell r="D8438" t="str">
            <v>1.17</v>
          </cell>
          <cell r="E8438">
            <v>8</v>
          </cell>
          <cell r="H8438">
            <v>1</v>
          </cell>
          <cell r="I8438">
            <v>6</v>
          </cell>
        </row>
        <row r="8439">
          <cell r="A8439" t="str">
            <v>3561100700640EF-0800+15000</v>
          </cell>
          <cell r="B8439" t="str">
            <v>X28</v>
          </cell>
          <cell r="C8439">
            <v>263238214</v>
          </cell>
          <cell r="D8439">
            <v>1</v>
          </cell>
          <cell r="E8439">
            <v>4</v>
          </cell>
          <cell r="H8439">
            <v>0</v>
          </cell>
          <cell r="I8439">
            <v>4</v>
          </cell>
        </row>
        <row r="8440">
          <cell r="A8440" t="str">
            <v>3561100700640EF-0800+17500</v>
          </cell>
          <cell r="B8440" t="str">
            <v>X28</v>
          </cell>
          <cell r="C8440">
            <v>263238149</v>
          </cell>
          <cell r="D8440" t="str">
            <v>1.75</v>
          </cell>
          <cell r="E8440">
            <v>7</v>
          </cell>
          <cell r="H8440">
            <v>0</v>
          </cell>
          <cell r="I8440">
            <v>4</v>
          </cell>
        </row>
        <row r="8441">
          <cell r="A8441" t="str">
            <v>3561100700675EF+0000+02500</v>
          </cell>
          <cell r="B8441" t="str">
            <v>X28</v>
          </cell>
          <cell r="C8441">
            <v>214627309</v>
          </cell>
          <cell r="D8441">
            <v>9</v>
          </cell>
          <cell r="H8441">
            <v>0</v>
          </cell>
          <cell r="I8441">
            <v>0</v>
          </cell>
        </row>
        <row r="8442">
          <cell r="A8442" t="str">
            <v>3561100700675EF+0000+05000</v>
          </cell>
          <cell r="B8442" t="str">
            <v>X28</v>
          </cell>
          <cell r="C8442">
            <v>214627226</v>
          </cell>
          <cell r="D8442">
            <v>9</v>
          </cell>
          <cell r="H8442">
            <v>0</v>
          </cell>
          <cell r="I8442">
            <v>0</v>
          </cell>
        </row>
        <row r="8443">
          <cell r="A8443" t="str">
            <v>3561100700675EF+0000+07500</v>
          </cell>
          <cell r="B8443" t="str">
            <v>X28</v>
          </cell>
          <cell r="C8443">
            <v>214627143</v>
          </cell>
          <cell r="D8443">
            <v>9</v>
          </cell>
          <cell r="H8443">
            <v>0</v>
          </cell>
          <cell r="I8443">
            <v>0</v>
          </cell>
        </row>
        <row r="8444">
          <cell r="A8444" t="str">
            <v>3561100700675EF+0000+10000</v>
          </cell>
          <cell r="B8444" t="str">
            <v>X28</v>
          </cell>
          <cell r="C8444">
            <v>214627069</v>
          </cell>
          <cell r="D8444">
            <v>9</v>
          </cell>
          <cell r="H8444">
            <v>0</v>
          </cell>
          <cell r="I8444">
            <v>0</v>
          </cell>
        </row>
        <row r="8445">
          <cell r="A8445" t="str">
            <v>3561100700675EF+0000+12500</v>
          </cell>
          <cell r="B8445" t="str">
            <v>X28</v>
          </cell>
          <cell r="C8445">
            <v>214626988</v>
          </cell>
          <cell r="D8445">
            <v>9</v>
          </cell>
          <cell r="H8445">
            <v>0</v>
          </cell>
          <cell r="I8445">
            <v>0</v>
          </cell>
        </row>
        <row r="8446">
          <cell r="A8446" t="str">
            <v>3561100700675EF+0000+15000</v>
          </cell>
          <cell r="B8446" t="str">
            <v>X28</v>
          </cell>
          <cell r="C8446">
            <v>214626905</v>
          </cell>
          <cell r="D8446">
            <v>9</v>
          </cell>
          <cell r="H8446">
            <v>0</v>
          </cell>
          <cell r="I8446">
            <v>0</v>
          </cell>
        </row>
        <row r="8447">
          <cell r="A8447" t="str">
            <v>3561100700675EF+0000+17500</v>
          </cell>
          <cell r="B8447" t="str">
            <v>X28</v>
          </cell>
          <cell r="C8447">
            <v>214626822</v>
          </cell>
          <cell r="D8447">
            <v>9</v>
          </cell>
          <cell r="H8447">
            <v>0</v>
          </cell>
          <cell r="I8447">
            <v>0</v>
          </cell>
        </row>
        <row r="8448">
          <cell r="A8448" t="str">
            <v>3561100700675EF+0000+20000</v>
          </cell>
          <cell r="B8448" t="str">
            <v>X28</v>
          </cell>
          <cell r="C8448">
            <v>214626749</v>
          </cell>
          <cell r="D8448">
            <v>9</v>
          </cell>
          <cell r="H8448">
            <v>0</v>
          </cell>
          <cell r="I8448">
            <v>0</v>
          </cell>
        </row>
        <row r="8449">
          <cell r="A8449" t="str">
            <v>3561100700675EF+0025+00000</v>
          </cell>
          <cell r="B8449" t="str">
            <v>X28</v>
          </cell>
          <cell r="C8449">
            <v>214627291</v>
          </cell>
          <cell r="D8449">
            <v>9</v>
          </cell>
          <cell r="H8449">
            <v>0</v>
          </cell>
          <cell r="I8449">
            <v>0</v>
          </cell>
        </row>
        <row r="8450">
          <cell r="A8450" t="str">
            <v>3561100700675EF+0025+02500</v>
          </cell>
          <cell r="B8450" t="str">
            <v>X28</v>
          </cell>
          <cell r="C8450">
            <v>214627218</v>
          </cell>
          <cell r="D8450">
            <v>9</v>
          </cell>
          <cell r="H8450">
            <v>0</v>
          </cell>
          <cell r="I8450">
            <v>0</v>
          </cell>
        </row>
        <row r="8451">
          <cell r="A8451" t="str">
            <v>3561100700675EF+0025+05000</v>
          </cell>
          <cell r="B8451" t="str">
            <v>X28</v>
          </cell>
          <cell r="C8451">
            <v>214627135</v>
          </cell>
          <cell r="D8451">
            <v>9</v>
          </cell>
          <cell r="H8451">
            <v>0</v>
          </cell>
          <cell r="I8451">
            <v>0</v>
          </cell>
        </row>
        <row r="8452">
          <cell r="A8452" t="str">
            <v>3561100700675EF+0025+07500</v>
          </cell>
          <cell r="B8452" t="str">
            <v>X28</v>
          </cell>
          <cell r="C8452">
            <v>214627051</v>
          </cell>
          <cell r="D8452">
            <v>9</v>
          </cell>
          <cell r="H8452">
            <v>0</v>
          </cell>
          <cell r="I8452">
            <v>0</v>
          </cell>
        </row>
        <row r="8453">
          <cell r="A8453" t="str">
            <v>3561100700675EF+0025+10000</v>
          </cell>
          <cell r="B8453" t="str">
            <v>X28</v>
          </cell>
          <cell r="C8453">
            <v>214626970</v>
          </cell>
          <cell r="D8453">
            <v>9</v>
          </cell>
          <cell r="H8453">
            <v>0</v>
          </cell>
          <cell r="I8453">
            <v>0</v>
          </cell>
        </row>
        <row r="8454">
          <cell r="A8454" t="str">
            <v>3561100700675EF+0025+12500</v>
          </cell>
          <cell r="B8454" t="str">
            <v>X28</v>
          </cell>
          <cell r="C8454">
            <v>214626897</v>
          </cell>
          <cell r="D8454">
            <v>9</v>
          </cell>
          <cell r="H8454">
            <v>0</v>
          </cell>
          <cell r="I8454">
            <v>0</v>
          </cell>
        </row>
        <row r="8455">
          <cell r="A8455" t="str">
            <v>3561100700675EF+0025+15000</v>
          </cell>
          <cell r="B8455" t="str">
            <v>X28</v>
          </cell>
          <cell r="C8455">
            <v>214626814</v>
          </cell>
          <cell r="D8455">
            <v>9</v>
          </cell>
          <cell r="H8455">
            <v>0</v>
          </cell>
          <cell r="I8455">
            <v>0</v>
          </cell>
        </row>
        <row r="8456">
          <cell r="A8456" t="str">
            <v>3561100700675EF+0025+17500</v>
          </cell>
          <cell r="B8456" t="str">
            <v>X28</v>
          </cell>
          <cell r="C8456">
            <v>214626731</v>
          </cell>
          <cell r="D8456">
            <v>9</v>
          </cell>
          <cell r="H8456">
            <v>0</v>
          </cell>
          <cell r="I8456">
            <v>0</v>
          </cell>
        </row>
        <row r="8457">
          <cell r="A8457" t="str">
            <v>3561100700675EF+0050+00000</v>
          </cell>
          <cell r="B8457" t="str">
            <v>X28</v>
          </cell>
          <cell r="C8457">
            <v>214627200</v>
          </cell>
          <cell r="D8457">
            <v>9</v>
          </cell>
          <cell r="H8457">
            <v>0</v>
          </cell>
          <cell r="I8457">
            <v>0</v>
          </cell>
        </row>
        <row r="8458">
          <cell r="A8458" t="str">
            <v>3561100700675EF+0050+02500</v>
          </cell>
          <cell r="B8458" t="str">
            <v>X28</v>
          </cell>
          <cell r="C8458">
            <v>214627127</v>
          </cell>
          <cell r="D8458">
            <v>9</v>
          </cell>
          <cell r="H8458">
            <v>0</v>
          </cell>
          <cell r="I8458">
            <v>0</v>
          </cell>
        </row>
        <row r="8459">
          <cell r="A8459" t="str">
            <v>3561100700675EF+0050+05000</v>
          </cell>
          <cell r="B8459" t="str">
            <v>X28</v>
          </cell>
          <cell r="C8459">
            <v>214627044</v>
          </cell>
          <cell r="D8459">
            <v>9</v>
          </cell>
          <cell r="H8459">
            <v>0</v>
          </cell>
          <cell r="I8459">
            <v>0</v>
          </cell>
        </row>
        <row r="8460">
          <cell r="A8460" t="str">
            <v>3561100700675EF+0050+07500</v>
          </cell>
          <cell r="B8460" t="str">
            <v>X28</v>
          </cell>
          <cell r="C8460">
            <v>214626962</v>
          </cell>
          <cell r="D8460">
            <v>9</v>
          </cell>
          <cell r="H8460">
            <v>0</v>
          </cell>
          <cell r="I8460">
            <v>0</v>
          </cell>
        </row>
        <row r="8461">
          <cell r="A8461" t="str">
            <v>3561100700675EF+0050+10000</v>
          </cell>
          <cell r="B8461" t="str">
            <v>X28</v>
          </cell>
          <cell r="C8461">
            <v>214626889</v>
          </cell>
          <cell r="D8461">
            <v>9</v>
          </cell>
          <cell r="H8461">
            <v>0</v>
          </cell>
          <cell r="I8461">
            <v>0</v>
          </cell>
        </row>
        <row r="8462">
          <cell r="A8462" t="str">
            <v>3561100700675EF+0050+12500</v>
          </cell>
          <cell r="B8462" t="str">
            <v>X28</v>
          </cell>
          <cell r="C8462">
            <v>214626806</v>
          </cell>
          <cell r="D8462">
            <v>9</v>
          </cell>
          <cell r="H8462">
            <v>0</v>
          </cell>
          <cell r="I8462">
            <v>0</v>
          </cell>
        </row>
        <row r="8463">
          <cell r="A8463" t="str">
            <v>3561100700675EF+0050+15000</v>
          </cell>
          <cell r="B8463" t="str">
            <v>X28</v>
          </cell>
          <cell r="C8463">
            <v>214626723</v>
          </cell>
          <cell r="D8463">
            <v>9</v>
          </cell>
          <cell r="H8463">
            <v>0</v>
          </cell>
          <cell r="I8463">
            <v>0</v>
          </cell>
        </row>
        <row r="8464">
          <cell r="A8464" t="str">
            <v>3561100700675EF+0075+00000</v>
          </cell>
          <cell r="B8464" t="str">
            <v>X28</v>
          </cell>
          <cell r="C8464">
            <v>214627119</v>
          </cell>
          <cell r="D8464">
            <v>9</v>
          </cell>
          <cell r="H8464">
            <v>0</v>
          </cell>
          <cell r="I8464">
            <v>0</v>
          </cell>
        </row>
        <row r="8465">
          <cell r="A8465" t="str">
            <v>3561100700675EF+0075+02500</v>
          </cell>
          <cell r="B8465" t="str">
            <v>X28</v>
          </cell>
          <cell r="C8465">
            <v>214627036</v>
          </cell>
          <cell r="D8465">
            <v>9</v>
          </cell>
          <cell r="H8465">
            <v>0</v>
          </cell>
          <cell r="I8465">
            <v>0</v>
          </cell>
        </row>
        <row r="8466">
          <cell r="A8466" t="str">
            <v>3561100700675EF+0075+05000</v>
          </cell>
          <cell r="B8466" t="str">
            <v>X28</v>
          </cell>
          <cell r="C8466">
            <v>214626954</v>
          </cell>
          <cell r="D8466">
            <v>9</v>
          </cell>
          <cell r="H8466">
            <v>0</v>
          </cell>
          <cell r="I8466">
            <v>0</v>
          </cell>
        </row>
        <row r="8467">
          <cell r="A8467" t="str">
            <v>3561100700675EF+0075+07500</v>
          </cell>
          <cell r="B8467" t="str">
            <v>X28</v>
          </cell>
          <cell r="C8467">
            <v>214626871</v>
          </cell>
          <cell r="D8467">
            <v>9</v>
          </cell>
          <cell r="H8467">
            <v>0</v>
          </cell>
          <cell r="I8467">
            <v>0</v>
          </cell>
        </row>
        <row r="8468">
          <cell r="A8468" t="str">
            <v>3561100700675EF+0075+10000</v>
          </cell>
          <cell r="B8468" t="str">
            <v>X28</v>
          </cell>
          <cell r="C8468">
            <v>214626798</v>
          </cell>
          <cell r="D8468">
            <v>9</v>
          </cell>
          <cell r="H8468">
            <v>0</v>
          </cell>
          <cell r="I8468">
            <v>0</v>
          </cell>
        </row>
        <row r="8469">
          <cell r="A8469" t="str">
            <v>3561100700675EF+0075+12500</v>
          </cell>
          <cell r="B8469" t="str">
            <v>X28</v>
          </cell>
          <cell r="C8469">
            <v>214626715</v>
          </cell>
          <cell r="D8469">
            <v>9</v>
          </cell>
          <cell r="H8469">
            <v>0</v>
          </cell>
          <cell r="I8469">
            <v>0</v>
          </cell>
        </row>
        <row r="8470">
          <cell r="A8470" t="str">
            <v>3561100700675EF+0100+00000</v>
          </cell>
          <cell r="B8470" t="str">
            <v>X28</v>
          </cell>
          <cell r="C8470">
            <v>214627028</v>
          </cell>
          <cell r="D8470">
            <v>9</v>
          </cell>
          <cell r="H8470">
            <v>0</v>
          </cell>
          <cell r="I8470">
            <v>0</v>
          </cell>
        </row>
        <row r="8471">
          <cell r="A8471" t="str">
            <v>3561100700675EF+0100+02500</v>
          </cell>
          <cell r="B8471" t="str">
            <v>X28</v>
          </cell>
          <cell r="C8471">
            <v>214626947</v>
          </cell>
          <cell r="D8471">
            <v>9</v>
          </cell>
          <cell r="H8471">
            <v>0</v>
          </cell>
          <cell r="I8471">
            <v>0</v>
          </cell>
        </row>
        <row r="8472">
          <cell r="A8472" t="str">
            <v>3561100700675EF+0100+05000</v>
          </cell>
          <cell r="B8472" t="str">
            <v>X28</v>
          </cell>
          <cell r="C8472">
            <v>214626863</v>
          </cell>
          <cell r="D8472">
            <v>9</v>
          </cell>
          <cell r="H8472">
            <v>0</v>
          </cell>
          <cell r="I8472">
            <v>0</v>
          </cell>
        </row>
        <row r="8473">
          <cell r="A8473" t="str">
            <v>3561100700675EF+0100+07500</v>
          </cell>
          <cell r="B8473" t="str">
            <v>X28</v>
          </cell>
          <cell r="C8473">
            <v>214626780</v>
          </cell>
          <cell r="D8473">
            <v>9</v>
          </cell>
          <cell r="H8473">
            <v>0</v>
          </cell>
          <cell r="I8473">
            <v>0</v>
          </cell>
        </row>
        <row r="8474">
          <cell r="A8474" t="str">
            <v>3561100700675EF+0100+10000</v>
          </cell>
          <cell r="B8474" t="str">
            <v>X28</v>
          </cell>
          <cell r="C8474">
            <v>214626707</v>
          </cell>
          <cell r="D8474">
            <v>9</v>
          </cell>
          <cell r="H8474">
            <v>0</v>
          </cell>
          <cell r="I8474">
            <v>0</v>
          </cell>
        </row>
        <row r="8475">
          <cell r="A8475" t="str">
            <v>3561100700675EF+0125+00000</v>
          </cell>
          <cell r="B8475" t="str">
            <v>X28</v>
          </cell>
          <cell r="C8475">
            <v>214626939</v>
          </cell>
          <cell r="D8475">
            <v>9</v>
          </cell>
          <cell r="H8475">
            <v>0</v>
          </cell>
          <cell r="I8475">
            <v>0</v>
          </cell>
        </row>
        <row r="8476">
          <cell r="A8476" t="str">
            <v>3561100700675EF+0125+02500</v>
          </cell>
          <cell r="B8476" t="str">
            <v>X28</v>
          </cell>
          <cell r="C8476">
            <v>214626855</v>
          </cell>
          <cell r="D8476">
            <v>9</v>
          </cell>
          <cell r="H8476">
            <v>0</v>
          </cell>
          <cell r="I8476">
            <v>0</v>
          </cell>
        </row>
        <row r="8477">
          <cell r="A8477" t="str">
            <v>3561100700675EF+0125+05000</v>
          </cell>
          <cell r="B8477" t="str">
            <v>X28</v>
          </cell>
          <cell r="C8477">
            <v>214626772</v>
          </cell>
          <cell r="D8477">
            <v>9</v>
          </cell>
          <cell r="H8477">
            <v>0</v>
          </cell>
          <cell r="I8477">
            <v>0</v>
          </cell>
        </row>
        <row r="8478">
          <cell r="A8478" t="str">
            <v>3561100700675EF+0125+07500</v>
          </cell>
          <cell r="B8478" t="str">
            <v>X28</v>
          </cell>
          <cell r="C8478">
            <v>214626699</v>
          </cell>
          <cell r="D8478">
            <v>9</v>
          </cell>
          <cell r="H8478">
            <v>0</v>
          </cell>
          <cell r="I8478">
            <v>0</v>
          </cell>
        </row>
        <row r="8479">
          <cell r="A8479" t="str">
            <v>3561100700675EF+0150+00000</v>
          </cell>
          <cell r="B8479" t="str">
            <v>X28</v>
          </cell>
          <cell r="C8479">
            <v>214626848</v>
          </cell>
          <cell r="D8479">
            <v>9</v>
          </cell>
          <cell r="H8479">
            <v>0</v>
          </cell>
          <cell r="I8479">
            <v>0</v>
          </cell>
        </row>
        <row r="8480">
          <cell r="A8480" t="str">
            <v>3561100700675EF+0150+02500</v>
          </cell>
          <cell r="B8480" t="str">
            <v>X28</v>
          </cell>
          <cell r="C8480">
            <v>214626764</v>
          </cell>
          <cell r="D8480">
            <v>9</v>
          </cell>
          <cell r="H8480">
            <v>0</v>
          </cell>
          <cell r="I8480">
            <v>0</v>
          </cell>
        </row>
        <row r="8481">
          <cell r="A8481" t="str">
            <v>3561100700675EF+0150+05000</v>
          </cell>
          <cell r="B8481" t="str">
            <v>X28</v>
          </cell>
          <cell r="C8481">
            <v>214626681</v>
          </cell>
          <cell r="D8481">
            <v>9</v>
          </cell>
          <cell r="H8481">
            <v>0</v>
          </cell>
          <cell r="I8481">
            <v>0</v>
          </cell>
        </row>
        <row r="8482">
          <cell r="A8482" t="str">
            <v>3561100700675EF+0175+00000</v>
          </cell>
          <cell r="B8482" t="str">
            <v>X28</v>
          </cell>
          <cell r="C8482">
            <v>214626756</v>
          </cell>
          <cell r="D8482">
            <v>9</v>
          </cell>
          <cell r="H8482">
            <v>0</v>
          </cell>
          <cell r="I8482">
            <v>0</v>
          </cell>
        </row>
        <row r="8483">
          <cell r="A8483" t="str">
            <v>3561100700675EF+0175+02500</v>
          </cell>
          <cell r="B8483" t="str">
            <v>X28</v>
          </cell>
          <cell r="C8483">
            <v>214626673</v>
          </cell>
          <cell r="D8483">
            <v>9</v>
          </cell>
          <cell r="H8483">
            <v>0</v>
          </cell>
          <cell r="I8483">
            <v>0</v>
          </cell>
        </row>
        <row r="8484">
          <cell r="A8484" t="str">
            <v>3561100700675EF+0200+00000</v>
          </cell>
          <cell r="B8484" t="str">
            <v>X28</v>
          </cell>
          <cell r="C8484">
            <v>214626665</v>
          </cell>
          <cell r="D8484">
            <v>9</v>
          </cell>
          <cell r="H8484">
            <v>0</v>
          </cell>
          <cell r="I8484">
            <v>0</v>
          </cell>
        </row>
        <row r="8485">
          <cell r="A8485" t="str">
            <v>3561100700675EF-0025+05000</v>
          </cell>
          <cell r="B8485" t="str">
            <v>X28</v>
          </cell>
          <cell r="C8485">
            <v>214627317</v>
          </cell>
          <cell r="D8485">
            <v>9</v>
          </cell>
          <cell r="H8485">
            <v>0</v>
          </cell>
          <cell r="I8485">
            <v>0</v>
          </cell>
        </row>
        <row r="8486">
          <cell r="A8486" t="str">
            <v>3561100700675EF-0025+07500</v>
          </cell>
          <cell r="B8486" t="str">
            <v>X28</v>
          </cell>
          <cell r="C8486">
            <v>214627234</v>
          </cell>
          <cell r="D8486">
            <v>9</v>
          </cell>
          <cell r="H8486">
            <v>0</v>
          </cell>
          <cell r="I8486">
            <v>0</v>
          </cell>
        </row>
        <row r="8487">
          <cell r="A8487" t="str">
            <v>3561100700675EF-0025+10000</v>
          </cell>
          <cell r="B8487" t="str">
            <v>X28</v>
          </cell>
          <cell r="C8487">
            <v>214627150</v>
          </cell>
          <cell r="D8487">
            <v>9</v>
          </cell>
          <cell r="H8487">
            <v>0</v>
          </cell>
          <cell r="I8487">
            <v>0</v>
          </cell>
        </row>
        <row r="8488">
          <cell r="A8488" t="str">
            <v>3561100700675EF-0025+12500</v>
          </cell>
          <cell r="B8488" t="str">
            <v>X28</v>
          </cell>
          <cell r="C8488">
            <v>214627077</v>
          </cell>
          <cell r="D8488">
            <v>9</v>
          </cell>
          <cell r="H8488">
            <v>0</v>
          </cell>
          <cell r="I8488">
            <v>0</v>
          </cell>
        </row>
        <row r="8489">
          <cell r="A8489" t="str">
            <v>3561100700675EF-0025+15000</v>
          </cell>
          <cell r="B8489" t="str">
            <v>X28</v>
          </cell>
          <cell r="C8489">
            <v>214626996</v>
          </cell>
          <cell r="D8489">
            <v>9</v>
          </cell>
          <cell r="H8489">
            <v>0</v>
          </cell>
          <cell r="I8489">
            <v>0</v>
          </cell>
        </row>
        <row r="8490">
          <cell r="A8490" t="str">
            <v>3561100700675EF-0025+17500</v>
          </cell>
          <cell r="B8490" t="str">
            <v>X28</v>
          </cell>
          <cell r="C8490">
            <v>214626913</v>
          </cell>
          <cell r="D8490">
            <v>9</v>
          </cell>
          <cell r="H8490">
            <v>0</v>
          </cell>
          <cell r="I8490">
            <v>0</v>
          </cell>
        </row>
        <row r="8491">
          <cell r="A8491" t="str">
            <v>3561100700675EF-0025+20000</v>
          </cell>
          <cell r="B8491" t="str">
            <v>X28</v>
          </cell>
          <cell r="C8491">
            <v>214626830</v>
          </cell>
          <cell r="D8491">
            <v>9</v>
          </cell>
          <cell r="H8491">
            <v>0</v>
          </cell>
          <cell r="I8491">
            <v>0</v>
          </cell>
        </row>
        <row r="8492">
          <cell r="A8492" t="str">
            <v>3561100700675EF-0050+07500</v>
          </cell>
          <cell r="B8492" t="str">
            <v>X28</v>
          </cell>
          <cell r="C8492">
            <v>214627325</v>
          </cell>
          <cell r="D8492">
            <v>9</v>
          </cell>
          <cell r="H8492">
            <v>0</v>
          </cell>
          <cell r="I8492">
            <v>0</v>
          </cell>
        </row>
        <row r="8493">
          <cell r="A8493" t="str">
            <v>3561100700675EF-0050+10000</v>
          </cell>
          <cell r="B8493" t="str">
            <v>X28</v>
          </cell>
          <cell r="C8493">
            <v>214627242</v>
          </cell>
          <cell r="D8493">
            <v>9</v>
          </cell>
          <cell r="H8493">
            <v>0</v>
          </cell>
          <cell r="I8493">
            <v>0</v>
          </cell>
        </row>
        <row r="8494">
          <cell r="A8494" t="str">
            <v>3561100700675EF-0050+12500</v>
          </cell>
          <cell r="B8494" t="str">
            <v>X28</v>
          </cell>
          <cell r="C8494">
            <v>214627168</v>
          </cell>
          <cell r="D8494">
            <v>9</v>
          </cell>
          <cell r="H8494">
            <v>0</v>
          </cell>
          <cell r="I8494">
            <v>0</v>
          </cell>
        </row>
        <row r="8495">
          <cell r="A8495" t="str">
            <v>3561100700675EF-0050+15000</v>
          </cell>
          <cell r="B8495" t="str">
            <v>X28</v>
          </cell>
          <cell r="C8495">
            <v>214627085</v>
          </cell>
          <cell r="D8495">
            <v>9</v>
          </cell>
          <cell r="H8495">
            <v>0</v>
          </cell>
          <cell r="I8495">
            <v>0</v>
          </cell>
        </row>
        <row r="8496">
          <cell r="A8496" t="str">
            <v>3561100700675EF-0050+17500</v>
          </cell>
          <cell r="B8496" t="str">
            <v>X28</v>
          </cell>
          <cell r="C8496">
            <v>214627002</v>
          </cell>
          <cell r="D8496">
            <v>9</v>
          </cell>
          <cell r="H8496">
            <v>0</v>
          </cell>
          <cell r="I8496">
            <v>0</v>
          </cell>
        </row>
        <row r="8497">
          <cell r="A8497" t="str">
            <v>3561100700675EF-0050+20000</v>
          </cell>
          <cell r="B8497" t="str">
            <v>X28</v>
          </cell>
          <cell r="C8497">
            <v>214626921</v>
          </cell>
          <cell r="D8497">
            <v>9</v>
          </cell>
          <cell r="H8497">
            <v>0</v>
          </cell>
          <cell r="I8497">
            <v>0</v>
          </cell>
        </row>
        <row r="8498">
          <cell r="A8498" t="str">
            <v>3561100700675EF-0075+10000</v>
          </cell>
          <cell r="B8498" t="str">
            <v>X28</v>
          </cell>
          <cell r="C8498">
            <v>214627333</v>
          </cell>
          <cell r="D8498">
            <v>9</v>
          </cell>
          <cell r="H8498">
            <v>0</v>
          </cell>
          <cell r="I8498">
            <v>0</v>
          </cell>
        </row>
        <row r="8499">
          <cell r="A8499" t="str">
            <v>3561100700675EF-0075+12500</v>
          </cell>
          <cell r="B8499" t="str">
            <v>X28</v>
          </cell>
          <cell r="C8499">
            <v>214627259</v>
          </cell>
          <cell r="D8499">
            <v>9</v>
          </cell>
          <cell r="H8499">
            <v>0</v>
          </cell>
          <cell r="I8499">
            <v>0</v>
          </cell>
        </row>
        <row r="8500">
          <cell r="A8500" t="str">
            <v>3561100700675EF-0075+15000</v>
          </cell>
          <cell r="B8500" t="str">
            <v>X28</v>
          </cell>
          <cell r="C8500">
            <v>214627176</v>
          </cell>
          <cell r="D8500">
            <v>9</v>
          </cell>
          <cell r="H8500">
            <v>0</v>
          </cell>
          <cell r="I8500">
            <v>0</v>
          </cell>
        </row>
        <row r="8501">
          <cell r="A8501" t="str">
            <v>3561100700675EF-0075+17500</v>
          </cell>
          <cell r="B8501" t="str">
            <v>X28</v>
          </cell>
          <cell r="C8501">
            <v>214627093</v>
          </cell>
          <cell r="D8501">
            <v>9</v>
          </cell>
          <cell r="H8501">
            <v>0</v>
          </cell>
          <cell r="I8501">
            <v>0</v>
          </cell>
        </row>
        <row r="8502">
          <cell r="A8502" t="str">
            <v>3561100700675EF-0075+20000</v>
          </cell>
          <cell r="B8502" t="str">
            <v>X28</v>
          </cell>
          <cell r="C8502">
            <v>214627010</v>
          </cell>
          <cell r="D8502">
            <v>9</v>
          </cell>
          <cell r="H8502">
            <v>0</v>
          </cell>
          <cell r="I8502">
            <v>0</v>
          </cell>
        </row>
        <row r="8503">
          <cell r="A8503" t="str">
            <v>3561100700675EF-0100+12500</v>
          </cell>
          <cell r="B8503" t="str">
            <v>X28</v>
          </cell>
          <cell r="C8503">
            <v>214627341</v>
          </cell>
          <cell r="D8503">
            <v>9</v>
          </cell>
          <cell r="H8503">
            <v>0</v>
          </cell>
          <cell r="I8503">
            <v>0</v>
          </cell>
        </row>
        <row r="8504">
          <cell r="A8504" t="str">
            <v>3561100700675EF-0100+15000</v>
          </cell>
          <cell r="B8504" t="str">
            <v>X28</v>
          </cell>
          <cell r="C8504">
            <v>214627267</v>
          </cell>
          <cell r="D8504">
            <v>9</v>
          </cell>
          <cell r="H8504">
            <v>0</v>
          </cell>
          <cell r="I8504">
            <v>0</v>
          </cell>
        </row>
        <row r="8505">
          <cell r="A8505" t="str">
            <v>3561100700675EF-0100+17500</v>
          </cell>
          <cell r="B8505" t="str">
            <v>X28</v>
          </cell>
          <cell r="C8505">
            <v>214627184</v>
          </cell>
          <cell r="D8505">
            <v>9</v>
          </cell>
          <cell r="H8505">
            <v>0</v>
          </cell>
          <cell r="I8505">
            <v>0</v>
          </cell>
        </row>
        <row r="8506">
          <cell r="A8506" t="str">
            <v>3561100700675EF-0100+20000</v>
          </cell>
          <cell r="B8506" t="str">
            <v>X28</v>
          </cell>
          <cell r="C8506">
            <v>214627101</v>
          </cell>
          <cell r="D8506">
            <v>9</v>
          </cell>
          <cell r="H8506">
            <v>0</v>
          </cell>
          <cell r="I8506">
            <v>0</v>
          </cell>
        </row>
        <row r="8507">
          <cell r="A8507" t="str">
            <v>3561100700675EF-0125+15000</v>
          </cell>
          <cell r="B8507" t="str">
            <v>X28</v>
          </cell>
          <cell r="C8507">
            <v>214627358</v>
          </cell>
          <cell r="D8507">
            <v>9</v>
          </cell>
          <cell r="H8507">
            <v>0</v>
          </cell>
          <cell r="I8507">
            <v>0</v>
          </cell>
        </row>
        <row r="8508">
          <cell r="A8508" t="str">
            <v>3561100700675EF-0125+17500</v>
          </cell>
          <cell r="B8508" t="str">
            <v>X28</v>
          </cell>
          <cell r="C8508">
            <v>214627275</v>
          </cell>
          <cell r="D8508">
            <v>9</v>
          </cell>
          <cell r="H8508">
            <v>0</v>
          </cell>
          <cell r="I8508">
            <v>0</v>
          </cell>
        </row>
        <row r="8509">
          <cell r="A8509" t="str">
            <v>3561100700675EF-0125+20000</v>
          </cell>
          <cell r="B8509" t="str">
            <v>X28</v>
          </cell>
          <cell r="C8509">
            <v>214627192</v>
          </cell>
          <cell r="D8509">
            <v>9</v>
          </cell>
          <cell r="H8509">
            <v>0</v>
          </cell>
          <cell r="I8509">
            <v>0</v>
          </cell>
        </row>
        <row r="8510">
          <cell r="A8510" t="str">
            <v>3561100700675EF-0150+17500</v>
          </cell>
          <cell r="B8510" t="str">
            <v>X28</v>
          </cell>
          <cell r="C8510">
            <v>214627366</v>
          </cell>
          <cell r="D8510">
            <v>9</v>
          </cell>
          <cell r="H8510">
            <v>0</v>
          </cell>
          <cell r="I8510">
            <v>0</v>
          </cell>
        </row>
        <row r="8511">
          <cell r="A8511" t="str">
            <v>3561100700675EF-0150+20000</v>
          </cell>
          <cell r="B8511" t="str">
            <v>X28</v>
          </cell>
          <cell r="C8511">
            <v>214627283</v>
          </cell>
          <cell r="D8511">
            <v>9</v>
          </cell>
          <cell r="H8511">
            <v>0</v>
          </cell>
          <cell r="I8511">
            <v>0</v>
          </cell>
        </row>
        <row r="8512">
          <cell r="A8512" t="str">
            <v>3561100700675EF-0175+20000</v>
          </cell>
          <cell r="B8512" t="str">
            <v>X28</v>
          </cell>
          <cell r="C8512">
            <v>214627374</v>
          </cell>
          <cell r="D8512">
            <v>9</v>
          </cell>
          <cell r="H8512">
            <v>0</v>
          </cell>
          <cell r="I8512">
            <v>0</v>
          </cell>
        </row>
        <row r="8513">
          <cell r="A8513" t="str">
            <v>3561100700675EF-0625+00000</v>
          </cell>
          <cell r="B8513" t="str">
            <v>X28</v>
          </cell>
          <cell r="C8513">
            <v>214627382</v>
          </cell>
          <cell r="D8513">
            <v>9</v>
          </cell>
          <cell r="H8513">
            <v>0</v>
          </cell>
          <cell r="I8513">
            <v>0</v>
          </cell>
        </row>
        <row r="8514">
          <cell r="A8514" t="str">
            <v>3561100700675EF-0650+00000</v>
          </cell>
          <cell r="B8514" t="str">
            <v>X28</v>
          </cell>
          <cell r="C8514">
            <v>214627465</v>
          </cell>
          <cell r="D8514">
            <v>9</v>
          </cell>
          <cell r="H8514">
            <v>0</v>
          </cell>
          <cell r="I8514">
            <v>0</v>
          </cell>
        </row>
        <row r="8515">
          <cell r="A8515" t="str">
            <v>3561100700675EF-0650+02500</v>
          </cell>
          <cell r="B8515" t="str">
            <v>X28</v>
          </cell>
          <cell r="C8515">
            <v>214627390</v>
          </cell>
          <cell r="D8515">
            <v>9</v>
          </cell>
          <cell r="H8515">
            <v>0</v>
          </cell>
          <cell r="I8515">
            <v>0</v>
          </cell>
        </row>
        <row r="8516">
          <cell r="A8516" t="str">
            <v>3561100700675EF-0675+00000</v>
          </cell>
          <cell r="B8516" t="str">
            <v>X28</v>
          </cell>
          <cell r="C8516">
            <v>214627531</v>
          </cell>
          <cell r="D8516">
            <v>9</v>
          </cell>
          <cell r="H8516">
            <v>0</v>
          </cell>
          <cell r="I8516">
            <v>0</v>
          </cell>
        </row>
        <row r="8517">
          <cell r="A8517" t="str">
            <v>3561100700675EF-0675+02500</v>
          </cell>
          <cell r="B8517" t="str">
            <v>X28</v>
          </cell>
          <cell r="C8517">
            <v>214627473</v>
          </cell>
          <cell r="D8517">
            <v>9</v>
          </cell>
          <cell r="H8517">
            <v>0</v>
          </cell>
          <cell r="I8517">
            <v>0</v>
          </cell>
        </row>
        <row r="8518">
          <cell r="A8518" t="str">
            <v>3561100700675EF-0675+05000</v>
          </cell>
          <cell r="B8518" t="str">
            <v>X28</v>
          </cell>
          <cell r="C8518">
            <v>214627408</v>
          </cell>
          <cell r="D8518">
            <v>9</v>
          </cell>
          <cell r="H8518">
            <v>0</v>
          </cell>
          <cell r="I8518">
            <v>0</v>
          </cell>
        </row>
        <row r="8519">
          <cell r="A8519" t="str">
            <v>3561100700675EF-0700+00000</v>
          </cell>
          <cell r="B8519" t="str">
            <v>X28</v>
          </cell>
          <cell r="C8519">
            <v>214627598</v>
          </cell>
          <cell r="D8519">
            <v>9</v>
          </cell>
          <cell r="H8519">
            <v>0</v>
          </cell>
          <cell r="I8519">
            <v>0</v>
          </cell>
        </row>
        <row r="8520">
          <cell r="A8520" t="str">
            <v>3561100700675EF-0700+02500</v>
          </cell>
          <cell r="B8520" t="str">
            <v>X28</v>
          </cell>
          <cell r="C8520">
            <v>214627549</v>
          </cell>
          <cell r="D8520">
            <v>9</v>
          </cell>
          <cell r="H8520">
            <v>0</v>
          </cell>
          <cell r="I8520">
            <v>0</v>
          </cell>
        </row>
        <row r="8521">
          <cell r="A8521" t="str">
            <v>3561100700675EF-0700+05000</v>
          </cell>
          <cell r="B8521" t="str">
            <v>X28</v>
          </cell>
          <cell r="C8521">
            <v>214627481</v>
          </cell>
          <cell r="D8521">
            <v>9</v>
          </cell>
          <cell r="H8521">
            <v>0</v>
          </cell>
          <cell r="I8521">
            <v>0</v>
          </cell>
        </row>
        <row r="8522">
          <cell r="A8522" t="str">
            <v>3561100700675EF-0700+07500</v>
          </cell>
          <cell r="B8522" t="str">
            <v>X28</v>
          </cell>
          <cell r="C8522">
            <v>214627416</v>
          </cell>
          <cell r="D8522">
            <v>9</v>
          </cell>
          <cell r="H8522">
            <v>0</v>
          </cell>
          <cell r="I8522">
            <v>0</v>
          </cell>
        </row>
        <row r="8523">
          <cell r="A8523" t="str">
            <v>3561100700675EF-0725+00000</v>
          </cell>
          <cell r="B8523" t="str">
            <v>X28</v>
          </cell>
          <cell r="C8523">
            <v>214627648</v>
          </cell>
          <cell r="D8523">
            <v>9</v>
          </cell>
          <cell r="H8523">
            <v>0</v>
          </cell>
          <cell r="I8523">
            <v>0</v>
          </cell>
        </row>
        <row r="8524">
          <cell r="A8524" t="str">
            <v>3561100700675EF-0725+02500</v>
          </cell>
          <cell r="B8524" t="str">
            <v>X28</v>
          </cell>
          <cell r="C8524">
            <v>214627606</v>
          </cell>
          <cell r="D8524">
            <v>9</v>
          </cell>
          <cell r="H8524">
            <v>0</v>
          </cell>
          <cell r="I8524">
            <v>0</v>
          </cell>
        </row>
        <row r="8525">
          <cell r="A8525" t="str">
            <v>3561100700675EF-0725+05000</v>
          </cell>
          <cell r="B8525" t="str">
            <v>X28</v>
          </cell>
          <cell r="C8525">
            <v>214627556</v>
          </cell>
          <cell r="D8525">
            <v>9</v>
          </cell>
          <cell r="H8525">
            <v>0</v>
          </cell>
          <cell r="I8525">
            <v>0</v>
          </cell>
        </row>
        <row r="8526">
          <cell r="A8526" t="str">
            <v>3561100700675EF-0725+07500</v>
          </cell>
          <cell r="B8526" t="str">
            <v>X28</v>
          </cell>
          <cell r="C8526">
            <v>214627499</v>
          </cell>
          <cell r="D8526">
            <v>9</v>
          </cell>
          <cell r="H8526">
            <v>0</v>
          </cell>
          <cell r="I8526">
            <v>0</v>
          </cell>
        </row>
        <row r="8527">
          <cell r="A8527" t="str">
            <v>3561100700675EF-0725+10000</v>
          </cell>
          <cell r="B8527" t="str">
            <v>X28</v>
          </cell>
          <cell r="C8527">
            <v>214627424</v>
          </cell>
          <cell r="D8527">
            <v>9</v>
          </cell>
          <cell r="H8527">
            <v>0</v>
          </cell>
          <cell r="I8527">
            <v>0</v>
          </cell>
        </row>
        <row r="8528">
          <cell r="A8528" t="str">
            <v>3561100700675EF-0750+00000</v>
          </cell>
          <cell r="B8528" t="str">
            <v>X28</v>
          </cell>
          <cell r="C8528">
            <v>214627689</v>
          </cell>
          <cell r="D8528">
            <v>9</v>
          </cell>
          <cell r="H8528">
            <v>0</v>
          </cell>
          <cell r="I8528">
            <v>0</v>
          </cell>
        </row>
        <row r="8529">
          <cell r="A8529" t="str">
            <v>3561100700675EF-0750+02500</v>
          </cell>
          <cell r="B8529" t="str">
            <v>X28</v>
          </cell>
          <cell r="C8529">
            <v>214627655</v>
          </cell>
          <cell r="D8529">
            <v>9</v>
          </cell>
          <cell r="H8529">
            <v>0</v>
          </cell>
          <cell r="I8529">
            <v>0</v>
          </cell>
        </row>
        <row r="8530">
          <cell r="A8530" t="str">
            <v>3561100700675EF-0750+05000</v>
          </cell>
          <cell r="B8530" t="str">
            <v>X28</v>
          </cell>
          <cell r="C8530">
            <v>214627614</v>
          </cell>
          <cell r="D8530">
            <v>9</v>
          </cell>
          <cell r="H8530">
            <v>0</v>
          </cell>
          <cell r="I8530">
            <v>0</v>
          </cell>
        </row>
        <row r="8531">
          <cell r="A8531" t="str">
            <v>3561100700675EF-0750+07500</v>
          </cell>
          <cell r="B8531" t="str">
            <v>X28</v>
          </cell>
          <cell r="C8531">
            <v>214627564</v>
          </cell>
          <cell r="D8531">
            <v>9</v>
          </cell>
          <cell r="H8531">
            <v>0</v>
          </cell>
          <cell r="I8531">
            <v>0</v>
          </cell>
        </row>
        <row r="8532">
          <cell r="A8532" t="str">
            <v>3561100700675EF-0750+10000</v>
          </cell>
          <cell r="B8532" t="str">
            <v>X28</v>
          </cell>
          <cell r="C8532">
            <v>214627507</v>
          </cell>
          <cell r="D8532">
            <v>9</v>
          </cell>
          <cell r="H8532">
            <v>0</v>
          </cell>
          <cell r="I8532">
            <v>0</v>
          </cell>
        </row>
        <row r="8533">
          <cell r="A8533" t="str">
            <v>3561100700675EF-0750+12500</v>
          </cell>
          <cell r="B8533" t="str">
            <v>X28</v>
          </cell>
          <cell r="C8533">
            <v>214627432</v>
          </cell>
          <cell r="D8533">
            <v>9</v>
          </cell>
          <cell r="H8533">
            <v>0</v>
          </cell>
          <cell r="I8533">
            <v>0</v>
          </cell>
        </row>
        <row r="8534">
          <cell r="A8534" t="str">
            <v>3561100700675EF-0775+00000</v>
          </cell>
          <cell r="B8534" t="str">
            <v>X28</v>
          </cell>
          <cell r="C8534">
            <v>214627713</v>
          </cell>
          <cell r="D8534">
            <v>9</v>
          </cell>
          <cell r="H8534">
            <v>0</v>
          </cell>
          <cell r="I8534">
            <v>0</v>
          </cell>
        </row>
        <row r="8535">
          <cell r="A8535" t="str">
            <v>3561100700675EF-0775+02500</v>
          </cell>
          <cell r="B8535" t="str">
            <v>X28</v>
          </cell>
          <cell r="C8535">
            <v>214627697</v>
          </cell>
          <cell r="D8535">
            <v>9</v>
          </cell>
          <cell r="H8535">
            <v>0</v>
          </cell>
          <cell r="I8535">
            <v>0</v>
          </cell>
        </row>
        <row r="8536">
          <cell r="A8536" t="str">
            <v>3561100700675EF-0775+05000</v>
          </cell>
          <cell r="B8536" t="str">
            <v>X28</v>
          </cell>
          <cell r="C8536">
            <v>214627663</v>
          </cell>
          <cell r="D8536">
            <v>9</v>
          </cell>
          <cell r="H8536">
            <v>0</v>
          </cell>
          <cell r="I8536">
            <v>0</v>
          </cell>
        </row>
        <row r="8537">
          <cell r="A8537" t="str">
            <v>3561100700675EF-0775+07500</v>
          </cell>
          <cell r="B8537" t="str">
            <v>X28</v>
          </cell>
          <cell r="C8537">
            <v>214627622</v>
          </cell>
          <cell r="D8537">
            <v>9</v>
          </cell>
          <cell r="H8537">
            <v>0</v>
          </cell>
          <cell r="I8537">
            <v>0</v>
          </cell>
        </row>
        <row r="8538">
          <cell r="A8538" t="str">
            <v>3561100700675EF-0775+10000</v>
          </cell>
          <cell r="B8538" t="str">
            <v>X28</v>
          </cell>
          <cell r="C8538">
            <v>214627572</v>
          </cell>
          <cell r="D8538">
            <v>9</v>
          </cell>
          <cell r="H8538">
            <v>0</v>
          </cell>
          <cell r="I8538">
            <v>0</v>
          </cell>
        </row>
        <row r="8539">
          <cell r="A8539" t="str">
            <v>3561100700675EF-0775+12500</v>
          </cell>
          <cell r="B8539" t="str">
            <v>X28</v>
          </cell>
          <cell r="C8539">
            <v>214627515</v>
          </cell>
          <cell r="D8539">
            <v>9</v>
          </cell>
          <cell r="H8539">
            <v>0</v>
          </cell>
          <cell r="I8539">
            <v>0</v>
          </cell>
        </row>
        <row r="8540">
          <cell r="A8540" t="str">
            <v>3561100700675EF-0775+15000</v>
          </cell>
          <cell r="B8540" t="str">
            <v>X28</v>
          </cell>
          <cell r="C8540">
            <v>214627440</v>
          </cell>
          <cell r="D8540">
            <v>9</v>
          </cell>
          <cell r="H8540">
            <v>0</v>
          </cell>
          <cell r="I8540">
            <v>0</v>
          </cell>
        </row>
        <row r="8541">
          <cell r="A8541" t="str">
            <v>3561100700675EF-0800+00000</v>
          </cell>
          <cell r="B8541" t="str">
            <v>X28</v>
          </cell>
          <cell r="C8541">
            <v>214627739</v>
          </cell>
          <cell r="D8541">
            <v>9</v>
          </cell>
          <cell r="H8541">
            <v>0</v>
          </cell>
          <cell r="I8541">
            <v>0</v>
          </cell>
        </row>
        <row r="8542">
          <cell r="A8542" t="str">
            <v>3561100700675EF-0800+02500</v>
          </cell>
          <cell r="B8542" t="str">
            <v>X28</v>
          </cell>
          <cell r="C8542">
            <v>214627721</v>
          </cell>
          <cell r="D8542">
            <v>9</v>
          </cell>
          <cell r="H8542">
            <v>0</v>
          </cell>
          <cell r="I8542">
            <v>0</v>
          </cell>
        </row>
        <row r="8543">
          <cell r="A8543" t="str">
            <v>3561100700675EF-0800+05000</v>
          </cell>
          <cell r="B8543" t="str">
            <v>X28</v>
          </cell>
          <cell r="C8543">
            <v>214627705</v>
          </cell>
          <cell r="D8543">
            <v>9</v>
          </cell>
          <cell r="H8543">
            <v>0</v>
          </cell>
          <cell r="I8543">
            <v>0</v>
          </cell>
        </row>
        <row r="8544">
          <cell r="A8544" t="str">
            <v>3561100700675EF-0800+07500</v>
          </cell>
          <cell r="B8544" t="str">
            <v>X28</v>
          </cell>
          <cell r="C8544">
            <v>214627671</v>
          </cell>
          <cell r="D8544">
            <v>9</v>
          </cell>
          <cell r="H8544">
            <v>0</v>
          </cell>
          <cell r="I8544">
            <v>0</v>
          </cell>
        </row>
        <row r="8545">
          <cell r="A8545" t="str">
            <v>3561100700675EF-0800+10000</v>
          </cell>
          <cell r="B8545" t="str">
            <v>X28</v>
          </cell>
          <cell r="C8545">
            <v>214627630</v>
          </cell>
          <cell r="D8545">
            <v>9</v>
          </cell>
          <cell r="H8545">
            <v>0</v>
          </cell>
          <cell r="I8545">
            <v>0</v>
          </cell>
        </row>
        <row r="8546">
          <cell r="A8546" t="str">
            <v>3561100700675EF-0800+12500</v>
          </cell>
          <cell r="B8546" t="str">
            <v>X28</v>
          </cell>
          <cell r="C8546">
            <v>214627580</v>
          </cell>
          <cell r="D8546">
            <v>9</v>
          </cell>
          <cell r="H8546">
            <v>0</v>
          </cell>
          <cell r="I8546">
            <v>0</v>
          </cell>
        </row>
        <row r="8547">
          <cell r="A8547" t="str">
            <v>3561100700675EF-0800+15000</v>
          </cell>
          <cell r="B8547" t="str">
            <v>X28</v>
          </cell>
          <cell r="C8547">
            <v>214627523</v>
          </cell>
          <cell r="D8547">
            <v>9</v>
          </cell>
          <cell r="H8547">
            <v>0</v>
          </cell>
          <cell r="I8547">
            <v>0</v>
          </cell>
        </row>
        <row r="8548">
          <cell r="A8548" t="str">
            <v>3561100700675EF-0800+17500</v>
          </cell>
          <cell r="B8548" t="str">
            <v>X28</v>
          </cell>
          <cell r="C8548">
            <v>214627457</v>
          </cell>
          <cell r="D8548">
            <v>9</v>
          </cell>
          <cell r="H8548">
            <v>0</v>
          </cell>
          <cell r="I8548">
            <v>0</v>
          </cell>
        </row>
        <row r="8549">
          <cell r="A8549" t="str">
            <v>3561100700719EF+0000+02500</v>
          </cell>
          <cell r="B8549" t="str">
            <v>X28</v>
          </cell>
          <cell r="C8549">
            <v>231051236</v>
          </cell>
          <cell r="D8549">
            <v>9</v>
          </cell>
          <cell r="H8549">
            <v>0</v>
          </cell>
          <cell r="I8549">
            <v>0</v>
          </cell>
        </row>
        <row r="8550">
          <cell r="A8550" t="str">
            <v>3561100700719EF+0000+05000</v>
          </cell>
          <cell r="B8550" t="str">
            <v>X28</v>
          </cell>
          <cell r="C8550">
            <v>231051152</v>
          </cell>
          <cell r="D8550">
            <v>9</v>
          </cell>
          <cell r="H8550">
            <v>0</v>
          </cell>
          <cell r="I8550">
            <v>0</v>
          </cell>
        </row>
        <row r="8551">
          <cell r="A8551" t="str">
            <v>3561100700719EF+0000+07500</v>
          </cell>
          <cell r="B8551" t="str">
            <v>X28</v>
          </cell>
          <cell r="C8551">
            <v>231051079</v>
          </cell>
          <cell r="D8551">
            <v>9</v>
          </cell>
          <cell r="H8551">
            <v>0</v>
          </cell>
          <cell r="I8551">
            <v>0</v>
          </cell>
        </row>
        <row r="8552">
          <cell r="A8552" t="str">
            <v>3561100700719EF+0000+10000</v>
          </cell>
          <cell r="B8552" t="str">
            <v>X28</v>
          </cell>
          <cell r="C8552">
            <v>231050998</v>
          </cell>
          <cell r="D8552">
            <v>9</v>
          </cell>
          <cell r="H8552">
            <v>0</v>
          </cell>
          <cell r="I8552">
            <v>0</v>
          </cell>
        </row>
        <row r="8553">
          <cell r="A8553" t="str">
            <v>3561100700719EF+0000+12500</v>
          </cell>
          <cell r="B8553" t="str">
            <v>X28</v>
          </cell>
          <cell r="C8553">
            <v>231050915</v>
          </cell>
          <cell r="D8553">
            <v>9</v>
          </cell>
          <cell r="H8553">
            <v>0</v>
          </cell>
          <cell r="I8553">
            <v>0</v>
          </cell>
        </row>
        <row r="8554">
          <cell r="A8554" t="str">
            <v>3561100700719EF+0000+15000</v>
          </cell>
          <cell r="B8554" t="str">
            <v>X28</v>
          </cell>
          <cell r="C8554">
            <v>231050832</v>
          </cell>
          <cell r="D8554">
            <v>9</v>
          </cell>
          <cell r="H8554">
            <v>0</v>
          </cell>
          <cell r="I8554">
            <v>0</v>
          </cell>
        </row>
        <row r="8555">
          <cell r="A8555" t="str">
            <v>3561100700719EF+0000+17500</v>
          </cell>
          <cell r="B8555" t="str">
            <v>X28</v>
          </cell>
          <cell r="C8555">
            <v>231050758</v>
          </cell>
          <cell r="D8555">
            <v>9</v>
          </cell>
          <cell r="H8555">
            <v>0</v>
          </cell>
          <cell r="I8555">
            <v>0</v>
          </cell>
        </row>
        <row r="8556">
          <cell r="A8556" t="str">
            <v>3561100700719EF+0000+20000</v>
          </cell>
          <cell r="B8556" t="str">
            <v>X28</v>
          </cell>
          <cell r="C8556">
            <v>231050675</v>
          </cell>
          <cell r="D8556">
            <v>9</v>
          </cell>
          <cell r="H8556">
            <v>0</v>
          </cell>
          <cell r="I8556">
            <v>0</v>
          </cell>
        </row>
        <row r="8557">
          <cell r="A8557" t="str">
            <v>3561100700719EF+0025+00000</v>
          </cell>
          <cell r="B8557" t="str">
            <v>X28</v>
          </cell>
          <cell r="C8557">
            <v>231051228</v>
          </cell>
          <cell r="D8557">
            <v>9</v>
          </cell>
          <cell r="H8557">
            <v>0</v>
          </cell>
          <cell r="I8557">
            <v>0</v>
          </cell>
        </row>
        <row r="8558">
          <cell r="A8558" t="str">
            <v>3561100700719EF+0025+02500</v>
          </cell>
          <cell r="B8558" t="str">
            <v>X28</v>
          </cell>
          <cell r="C8558">
            <v>231051145</v>
          </cell>
          <cell r="D8558">
            <v>9</v>
          </cell>
          <cell r="H8558">
            <v>0</v>
          </cell>
          <cell r="I8558">
            <v>0</v>
          </cell>
        </row>
        <row r="8559">
          <cell r="A8559" t="str">
            <v>3561100700719EF+0025+05000</v>
          </cell>
          <cell r="B8559" t="str">
            <v>X28</v>
          </cell>
          <cell r="C8559">
            <v>231051061</v>
          </cell>
          <cell r="D8559">
            <v>9</v>
          </cell>
          <cell r="H8559">
            <v>0</v>
          </cell>
          <cell r="I8559">
            <v>0</v>
          </cell>
        </row>
        <row r="8560">
          <cell r="A8560" t="str">
            <v>3561100700719EF+0025+07500</v>
          </cell>
          <cell r="B8560" t="str">
            <v>X28</v>
          </cell>
          <cell r="C8560">
            <v>231050980</v>
          </cell>
          <cell r="D8560">
            <v>9</v>
          </cell>
          <cell r="H8560">
            <v>0</v>
          </cell>
          <cell r="I8560">
            <v>0</v>
          </cell>
        </row>
        <row r="8561">
          <cell r="A8561" t="str">
            <v>3561100700719EF+0025+10000</v>
          </cell>
          <cell r="B8561" t="str">
            <v>X28</v>
          </cell>
          <cell r="C8561">
            <v>231050907</v>
          </cell>
          <cell r="D8561">
            <v>9</v>
          </cell>
          <cell r="H8561">
            <v>0</v>
          </cell>
          <cell r="I8561">
            <v>0</v>
          </cell>
        </row>
        <row r="8562">
          <cell r="A8562" t="str">
            <v>3561100700719EF+0025+12500</v>
          </cell>
          <cell r="B8562" t="str">
            <v>X28</v>
          </cell>
          <cell r="C8562">
            <v>231050824</v>
          </cell>
          <cell r="D8562">
            <v>9</v>
          </cell>
          <cell r="H8562">
            <v>0</v>
          </cell>
          <cell r="I8562">
            <v>0</v>
          </cell>
        </row>
        <row r="8563">
          <cell r="A8563" t="str">
            <v>3561100700719EF+0025+15000</v>
          </cell>
          <cell r="B8563" t="str">
            <v>X28</v>
          </cell>
          <cell r="C8563">
            <v>231050741</v>
          </cell>
          <cell r="D8563">
            <v>9</v>
          </cell>
          <cell r="H8563">
            <v>0</v>
          </cell>
          <cell r="I8563">
            <v>0</v>
          </cell>
        </row>
        <row r="8564">
          <cell r="A8564" t="str">
            <v>3561100700719EF+0025+17500</v>
          </cell>
          <cell r="B8564" t="str">
            <v>X28</v>
          </cell>
          <cell r="C8564">
            <v>231050667</v>
          </cell>
          <cell r="D8564">
            <v>9</v>
          </cell>
          <cell r="H8564">
            <v>0</v>
          </cell>
          <cell r="I8564">
            <v>0</v>
          </cell>
        </row>
        <row r="8565">
          <cell r="A8565" t="str">
            <v>3561100700719EF+0050+00000</v>
          </cell>
          <cell r="B8565" t="str">
            <v>X28</v>
          </cell>
          <cell r="C8565">
            <v>231051137</v>
          </cell>
          <cell r="D8565">
            <v>9</v>
          </cell>
          <cell r="H8565">
            <v>0</v>
          </cell>
          <cell r="I8565">
            <v>0</v>
          </cell>
        </row>
        <row r="8566">
          <cell r="A8566" t="str">
            <v>3561100700719EF+0050+02500</v>
          </cell>
          <cell r="B8566" t="str">
            <v>X28</v>
          </cell>
          <cell r="C8566">
            <v>231051053</v>
          </cell>
          <cell r="D8566">
            <v>9</v>
          </cell>
          <cell r="H8566">
            <v>0</v>
          </cell>
          <cell r="I8566">
            <v>0</v>
          </cell>
        </row>
        <row r="8567">
          <cell r="A8567" t="str">
            <v>3561100700719EF+0050+05000</v>
          </cell>
          <cell r="B8567" t="str">
            <v>X28</v>
          </cell>
          <cell r="C8567">
            <v>231050972</v>
          </cell>
          <cell r="D8567">
            <v>9</v>
          </cell>
          <cell r="H8567">
            <v>0</v>
          </cell>
          <cell r="I8567">
            <v>0</v>
          </cell>
        </row>
        <row r="8568">
          <cell r="A8568" t="str">
            <v>3561100700719EF+0050+07500</v>
          </cell>
          <cell r="B8568" t="str">
            <v>X28</v>
          </cell>
          <cell r="C8568">
            <v>231050899</v>
          </cell>
          <cell r="D8568">
            <v>9</v>
          </cell>
          <cell r="H8568">
            <v>0</v>
          </cell>
          <cell r="I8568">
            <v>0</v>
          </cell>
        </row>
        <row r="8569">
          <cell r="A8569" t="str">
            <v>3561100700719EF+0050+10000</v>
          </cell>
          <cell r="B8569" t="str">
            <v>X28</v>
          </cell>
          <cell r="C8569">
            <v>231050816</v>
          </cell>
          <cell r="D8569">
            <v>9</v>
          </cell>
          <cell r="H8569">
            <v>0</v>
          </cell>
          <cell r="I8569">
            <v>0</v>
          </cell>
        </row>
        <row r="8570">
          <cell r="A8570" t="str">
            <v>3561100700719EF+0050+12500</v>
          </cell>
          <cell r="B8570" t="str">
            <v>X28</v>
          </cell>
          <cell r="C8570">
            <v>231050733</v>
          </cell>
          <cell r="D8570">
            <v>9</v>
          </cell>
          <cell r="H8570">
            <v>0</v>
          </cell>
          <cell r="I8570">
            <v>0</v>
          </cell>
        </row>
        <row r="8571">
          <cell r="A8571" t="str">
            <v>3561100700719EF+0050+15000</v>
          </cell>
          <cell r="B8571" t="str">
            <v>X28</v>
          </cell>
          <cell r="C8571">
            <v>231050659</v>
          </cell>
          <cell r="D8571">
            <v>9</v>
          </cell>
          <cell r="H8571">
            <v>0</v>
          </cell>
          <cell r="I8571">
            <v>0</v>
          </cell>
        </row>
        <row r="8572">
          <cell r="A8572" t="str">
            <v>3561100700719EF+0075+00000</v>
          </cell>
          <cell r="B8572" t="str">
            <v>X28</v>
          </cell>
          <cell r="C8572">
            <v>231051046</v>
          </cell>
          <cell r="D8572">
            <v>9</v>
          </cell>
          <cell r="H8572">
            <v>0</v>
          </cell>
          <cell r="I8572">
            <v>0</v>
          </cell>
        </row>
        <row r="8573">
          <cell r="A8573" t="str">
            <v>3561100700719EF+0075+02500</v>
          </cell>
          <cell r="B8573" t="str">
            <v>X28</v>
          </cell>
          <cell r="C8573">
            <v>231050964</v>
          </cell>
          <cell r="D8573">
            <v>9</v>
          </cell>
          <cell r="H8573">
            <v>0</v>
          </cell>
          <cell r="I8573">
            <v>0</v>
          </cell>
        </row>
        <row r="8574">
          <cell r="A8574" t="str">
            <v>3561100700719EF+0075+05000</v>
          </cell>
          <cell r="B8574" t="str">
            <v>X28</v>
          </cell>
          <cell r="C8574">
            <v>231050881</v>
          </cell>
          <cell r="D8574">
            <v>9</v>
          </cell>
          <cell r="H8574">
            <v>0</v>
          </cell>
          <cell r="I8574">
            <v>0</v>
          </cell>
        </row>
        <row r="8575">
          <cell r="A8575" t="str">
            <v>3561100700719EF+0075+07500</v>
          </cell>
          <cell r="B8575" t="str">
            <v>X28</v>
          </cell>
          <cell r="C8575">
            <v>231050808</v>
          </cell>
          <cell r="D8575">
            <v>9</v>
          </cell>
          <cell r="H8575">
            <v>0</v>
          </cell>
          <cell r="I8575">
            <v>0</v>
          </cell>
        </row>
        <row r="8576">
          <cell r="A8576" t="str">
            <v>3561100700719EF+0075+10000</v>
          </cell>
          <cell r="B8576" t="str">
            <v>X28</v>
          </cell>
          <cell r="C8576">
            <v>231050725</v>
          </cell>
          <cell r="D8576">
            <v>9</v>
          </cell>
          <cell r="H8576">
            <v>0</v>
          </cell>
          <cell r="I8576">
            <v>0</v>
          </cell>
        </row>
        <row r="8577">
          <cell r="A8577" t="str">
            <v>3561100700719EF+0075+12500</v>
          </cell>
          <cell r="B8577" t="str">
            <v>X28</v>
          </cell>
          <cell r="C8577">
            <v>231050642</v>
          </cell>
          <cell r="D8577">
            <v>9</v>
          </cell>
          <cell r="H8577">
            <v>0</v>
          </cell>
          <cell r="I8577">
            <v>0</v>
          </cell>
        </row>
        <row r="8578">
          <cell r="A8578" t="str">
            <v>3561100700719EF+0100+00000</v>
          </cell>
          <cell r="B8578" t="str">
            <v>X28</v>
          </cell>
          <cell r="C8578">
            <v>231050956</v>
          </cell>
          <cell r="D8578">
            <v>9</v>
          </cell>
          <cell r="H8578">
            <v>0</v>
          </cell>
          <cell r="I8578">
            <v>0</v>
          </cell>
        </row>
        <row r="8579">
          <cell r="A8579" t="str">
            <v>3561100700719EF+0100+02500</v>
          </cell>
          <cell r="B8579" t="str">
            <v>X28</v>
          </cell>
          <cell r="C8579">
            <v>231050873</v>
          </cell>
          <cell r="D8579">
            <v>9</v>
          </cell>
          <cell r="H8579">
            <v>0</v>
          </cell>
          <cell r="I8579">
            <v>0</v>
          </cell>
        </row>
        <row r="8580">
          <cell r="A8580" t="str">
            <v>3561100700719EF+0100+05000</v>
          </cell>
          <cell r="B8580" t="str">
            <v>X28</v>
          </cell>
          <cell r="C8580">
            <v>231050790</v>
          </cell>
          <cell r="D8580">
            <v>9</v>
          </cell>
          <cell r="H8580">
            <v>0</v>
          </cell>
          <cell r="I8580">
            <v>0</v>
          </cell>
        </row>
        <row r="8581">
          <cell r="A8581" t="str">
            <v>3561100700719EF+0100+07500</v>
          </cell>
          <cell r="B8581" t="str">
            <v>X28</v>
          </cell>
          <cell r="C8581">
            <v>231050717</v>
          </cell>
          <cell r="D8581">
            <v>9</v>
          </cell>
          <cell r="H8581">
            <v>0</v>
          </cell>
          <cell r="I8581">
            <v>0</v>
          </cell>
        </row>
        <row r="8582">
          <cell r="A8582" t="str">
            <v>3561100700719EF+0100+10000</v>
          </cell>
          <cell r="B8582" t="str">
            <v>X28</v>
          </cell>
          <cell r="C8582">
            <v>231050634</v>
          </cell>
          <cell r="D8582">
            <v>9</v>
          </cell>
          <cell r="H8582">
            <v>0</v>
          </cell>
          <cell r="I8582">
            <v>0</v>
          </cell>
        </row>
        <row r="8583">
          <cell r="A8583" t="str">
            <v>3561100700719EF+0125+00000</v>
          </cell>
          <cell r="B8583" t="str">
            <v>X28</v>
          </cell>
          <cell r="C8583">
            <v>231050865</v>
          </cell>
          <cell r="D8583">
            <v>9</v>
          </cell>
          <cell r="H8583">
            <v>0</v>
          </cell>
          <cell r="I8583">
            <v>0</v>
          </cell>
        </row>
        <row r="8584">
          <cell r="A8584" t="str">
            <v>3561100700719EF+0125+02500</v>
          </cell>
          <cell r="B8584" t="str">
            <v>X28</v>
          </cell>
          <cell r="C8584">
            <v>231050782</v>
          </cell>
          <cell r="D8584">
            <v>9</v>
          </cell>
          <cell r="H8584">
            <v>0</v>
          </cell>
          <cell r="I8584">
            <v>0</v>
          </cell>
        </row>
        <row r="8585">
          <cell r="A8585" t="str">
            <v>3561100700719EF+0125+05000</v>
          </cell>
          <cell r="B8585" t="str">
            <v>X28</v>
          </cell>
          <cell r="C8585">
            <v>231050709</v>
          </cell>
          <cell r="D8585">
            <v>9</v>
          </cell>
          <cell r="H8585">
            <v>0</v>
          </cell>
          <cell r="I8585">
            <v>0</v>
          </cell>
        </row>
        <row r="8586">
          <cell r="A8586" t="str">
            <v>3561100700719EF+0125+07500</v>
          </cell>
          <cell r="B8586" t="str">
            <v>X28</v>
          </cell>
          <cell r="C8586">
            <v>231050626</v>
          </cell>
          <cell r="D8586">
            <v>9</v>
          </cell>
          <cell r="H8586">
            <v>0</v>
          </cell>
          <cell r="I8586">
            <v>0</v>
          </cell>
        </row>
        <row r="8587">
          <cell r="A8587" t="str">
            <v>3561100700719EF+0150+00000</v>
          </cell>
          <cell r="B8587" t="str">
            <v>X28</v>
          </cell>
          <cell r="C8587">
            <v>231050774</v>
          </cell>
          <cell r="D8587">
            <v>9</v>
          </cell>
          <cell r="H8587">
            <v>0</v>
          </cell>
          <cell r="I8587">
            <v>0</v>
          </cell>
        </row>
        <row r="8588">
          <cell r="A8588" t="str">
            <v>3561100700719EF+0150+02500</v>
          </cell>
          <cell r="B8588" t="str">
            <v>X28</v>
          </cell>
          <cell r="C8588">
            <v>231050691</v>
          </cell>
          <cell r="D8588">
            <v>9</v>
          </cell>
          <cell r="H8588">
            <v>0</v>
          </cell>
          <cell r="I8588">
            <v>0</v>
          </cell>
        </row>
        <row r="8589">
          <cell r="A8589" t="str">
            <v>3561100700719EF+0150+05000</v>
          </cell>
          <cell r="B8589" t="str">
            <v>X28</v>
          </cell>
          <cell r="C8589">
            <v>231050618</v>
          </cell>
          <cell r="D8589">
            <v>9</v>
          </cell>
          <cell r="H8589">
            <v>0</v>
          </cell>
          <cell r="I8589">
            <v>0</v>
          </cell>
        </row>
        <row r="8590">
          <cell r="A8590" t="str">
            <v>3561100700719EF+0175+00000</v>
          </cell>
          <cell r="B8590" t="str">
            <v>X28</v>
          </cell>
          <cell r="C8590">
            <v>231050683</v>
          </cell>
          <cell r="D8590">
            <v>9</v>
          </cell>
          <cell r="H8590">
            <v>0</v>
          </cell>
          <cell r="I8590">
            <v>0</v>
          </cell>
        </row>
        <row r="8591">
          <cell r="A8591" t="str">
            <v>3561100700719EF+0175+02500</v>
          </cell>
          <cell r="B8591" t="str">
            <v>X28</v>
          </cell>
          <cell r="C8591">
            <v>231050600</v>
          </cell>
          <cell r="D8591">
            <v>9</v>
          </cell>
          <cell r="H8591">
            <v>0</v>
          </cell>
          <cell r="I8591">
            <v>0</v>
          </cell>
        </row>
        <row r="8592">
          <cell r="A8592" t="str">
            <v>3561100700719EF+0200+00000</v>
          </cell>
          <cell r="B8592" t="str">
            <v>X28</v>
          </cell>
          <cell r="C8592">
            <v>231050592</v>
          </cell>
          <cell r="D8592">
            <v>9</v>
          </cell>
          <cell r="H8592">
            <v>0</v>
          </cell>
          <cell r="I8592">
            <v>0</v>
          </cell>
        </row>
        <row r="8593">
          <cell r="A8593" t="str">
            <v>3561100700719EF-0025+05000</v>
          </cell>
          <cell r="B8593" t="str">
            <v>X28</v>
          </cell>
          <cell r="C8593">
            <v>231051244</v>
          </cell>
          <cell r="D8593">
            <v>9</v>
          </cell>
          <cell r="H8593">
            <v>0</v>
          </cell>
          <cell r="I8593">
            <v>0</v>
          </cell>
        </row>
        <row r="8594">
          <cell r="A8594" t="str">
            <v>3561100700719EF-0025+07500</v>
          </cell>
          <cell r="B8594" t="str">
            <v>X28</v>
          </cell>
          <cell r="C8594">
            <v>231051160</v>
          </cell>
          <cell r="D8594">
            <v>9</v>
          </cell>
          <cell r="H8594">
            <v>0</v>
          </cell>
          <cell r="I8594">
            <v>0</v>
          </cell>
        </row>
        <row r="8595">
          <cell r="A8595" t="str">
            <v>3561100700719EF-0025+10000</v>
          </cell>
          <cell r="B8595" t="str">
            <v>X28</v>
          </cell>
          <cell r="C8595">
            <v>231051087</v>
          </cell>
          <cell r="D8595">
            <v>9</v>
          </cell>
          <cell r="H8595">
            <v>0</v>
          </cell>
          <cell r="I8595">
            <v>0</v>
          </cell>
        </row>
        <row r="8596">
          <cell r="A8596" t="str">
            <v>3561100700719EF-0025+12500</v>
          </cell>
          <cell r="B8596" t="str">
            <v>X28</v>
          </cell>
          <cell r="C8596">
            <v>231051004</v>
          </cell>
          <cell r="D8596">
            <v>9</v>
          </cell>
          <cell r="H8596">
            <v>0</v>
          </cell>
          <cell r="I8596">
            <v>0</v>
          </cell>
        </row>
        <row r="8597">
          <cell r="A8597" t="str">
            <v>3561100700719EF-0025+15000</v>
          </cell>
          <cell r="B8597" t="str">
            <v>X28</v>
          </cell>
          <cell r="C8597">
            <v>231050923</v>
          </cell>
          <cell r="D8597">
            <v>9</v>
          </cell>
          <cell r="H8597">
            <v>0</v>
          </cell>
          <cell r="I8597">
            <v>0</v>
          </cell>
        </row>
        <row r="8598">
          <cell r="A8598" t="str">
            <v>3561100700719EF-0025+17500</v>
          </cell>
          <cell r="B8598" t="str">
            <v>X28</v>
          </cell>
          <cell r="C8598">
            <v>231050840</v>
          </cell>
          <cell r="D8598">
            <v>9</v>
          </cell>
          <cell r="H8598">
            <v>0</v>
          </cell>
          <cell r="I8598">
            <v>0</v>
          </cell>
        </row>
        <row r="8599">
          <cell r="A8599" t="str">
            <v>3561100700719EF-0025+20000</v>
          </cell>
          <cell r="B8599" t="str">
            <v>X28</v>
          </cell>
          <cell r="C8599">
            <v>231050766</v>
          </cell>
          <cell r="D8599">
            <v>9</v>
          </cell>
          <cell r="H8599">
            <v>0</v>
          </cell>
          <cell r="I8599">
            <v>0</v>
          </cell>
        </row>
        <row r="8600">
          <cell r="A8600" t="str">
            <v>3561100700719EF-0050+07500</v>
          </cell>
          <cell r="B8600" t="str">
            <v>X28</v>
          </cell>
          <cell r="C8600">
            <v>231051251</v>
          </cell>
          <cell r="D8600">
            <v>9</v>
          </cell>
          <cell r="H8600">
            <v>0</v>
          </cell>
          <cell r="I8600">
            <v>0</v>
          </cell>
        </row>
        <row r="8601">
          <cell r="A8601" t="str">
            <v>3561100700719EF-0050+10000</v>
          </cell>
          <cell r="B8601" t="str">
            <v>X28</v>
          </cell>
          <cell r="C8601">
            <v>231051178</v>
          </cell>
          <cell r="D8601">
            <v>9</v>
          </cell>
          <cell r="H8601">
            <v>0</v>
          </cell>
          <cell r="I8601">
            <v>0</v>
          </cell>
        </row>
        <row r="8602">
          <cell r="A8602" t="str">
            <v>3561100700719EF-0050+12500</v>
          </cell>
          <cell r="B8602" t="str">
            <v>X28</v>
          </cell>
          <cell r="C8602">
            <v>231051095</v>
          </cell>
          <cell r="D8602">
            <v>9</v>
          </cell>
          <cell r="H8602">
            <v>0</v>
          </cell>
          <cell r="I8602">
            <v>0</v>
          </cell>
        </row>
        <row r="8603">
          <cell r="A8603" t="str">
            <v>3561100700719EF-0050+15000</v>
          </cell>
          <cell r="B8603" t="str">
            <v>X28</v>
          </cell>
          <cell r="C8603">
            <v>231051012</v>
          </cell>
          <cell r="D8603">
            <v>9</v>
          </cell>
          <cell r="H8603">
            <v>0</v>
          </cell>
          <cell r="I8603">
            <v>0</v>
          </cell>
        </row>
        <row r="8604">
          <cell r="A8604" t="str">
            <v>3561100700719EF-0050+17500</v>
          </cell>
          <cell r="B8604" t="str">
            <v>X28</v>
          </cell>
          <cell r="C8604">
            <v>231050931</v>
          </cell>
          <cell r="D8604">
            <v>9</v>
          </cell>
          <cell r="H8604">
            <v>0</v>
          </cell>
          <cell r="I8604">
            <v>0</v>
          </cell>
        </row>
        <row r="8605">
          <cell r="A8605" t="str">
            <v>3561100700719EF-0050+20000</v>
          </cell>
          <cell r="B8605" t="str">
            <v>X28</v>
          </cell>
          <cell r="C8605">
            <v>231050857</v>
          </cell>
          <cell r="D8605">
            <v>9</v>
          </cell>
          <cell r="H8605">
            <v>0</v>
          </cell>
          <cell r="I8605">
            <v>0</v>
          </cell>
        </row>
        <row r="8606">
          <cell r="A8606" t="str">
            <v>3561100700719EF-0075+10000</v>
          </cell>
          <cell r="B8606" t="str">
            <v>X28</v>
          </cell>
          <cell r="C8606">
            <v>231051269</v>
          </cell>
          <cell r="D8606">
            <v>9</v>
          </cell>
          <cell r="H8606">
            <v>0</v>
          </cell>
          <cell r="I8606">
            <v>0</v>
          </cell>
        </row>
        <row r="8607">
          <cell r="A8607" t="str">
            <v>3561100700719EF-0075+12500</v>
          </cell>
          <cell r="B8607" t="str">
            <v>X28</v>
          </cell>
          <cell r="C8607">
            <v>231051186</v>
          </cell>
          <cell r="D8607">
            <v>9</v>
          </cell>
          <cell r="H8607">
            <v>0</v>
          </cell>
          <cell r="I8607">
            <v>0</v>
          </cell>
        </row>
        <row r="8608">
          <cell r="A8608" t="str">
            <v>3561100700719EF-0075+15000</v>
          </cell>
          <cell r="B8608" t="str">
            <v>X28</v>
          </cell>
          <cell r="C8608">
            <v>231051103</v>
          </cell>
          <cell r="D8608">
            <v>9</v>
          </cell>
          <cell r="H8608">
            <v>0</v>
          </cell>
          <cell r="I8608">
            <v>0</v>
          </cell>
        </row>
        <row r="8609">
          <cell r="A8609" t="str">
            <v>3561100700719EF-0075+17500</v>
          </cell>
          <cell r="B8609" t="str">
            <v>X28</v>
          </cell>
          <cell r="C8609">
            <v>231051020</v>
          </cell>
          <cell r="D8609">
            <v>9</v>
          </cell>
          <cell r="H8609">
            <v>0</v>
          </cell>
          <cell r="I8609">
            <v>0</v>
          </cell>
        </row>
        <row r="8610">
          <cell r="A8610" t="str">
            <v>3561100700719EF-0075+20000</v>
          </cell>
          <cell r="B8610" t="str">
            <v>X28</v>
          </cell>
          <cell r="C8610">
            <v>231050949</v>
          </cell>
          <cell r="D8610">
            <v>9</v>
          </cell>
          <cell r="H8610">
            <v>0</v>
          </cell>
          <cell r="I8610">
            <v>0</v>
          </cell>
        </row>
        <row r="8611">
          <cell r="A8611" t="str">
            <v>3561100700719EF-0100+12500</v>
          </cell>
          <cell r="B8611" t="str">
            <v>X28</v>
          </cell>
          <cell r="C8611">
            <v>231051277</v>
          </cell>
          <cell r="D8611">
            <v>9</v>
          </cell>
          <cell r="H8611">
            <v>0</v>
          </cell>
          <cell r="I8611">
            <v>0</v>
          </cell>
        </row>
        <row r="8612">
          <cell r="A8612" t="str">
            <v>3561100700719EF-0100+15000</v>
          </cell>
          <cell r="B8612" t="str">
            <v>X28</v>
          </cell>
          <cell r="C8612">
            <v>231051194</v>
          </cell>
          <cell r="D8612">
            <v>9</v>
          </cell>
          <cell r="H8612">
            <v>0</v>
          </cell>
          <cell r="I8612">
            <v>0</v>
          </cell>
        </row>
        <row r="8613">
          <cell r="A8613" t="str">
            <v>3561100700719EF-0100+17500</v>
          </cell>
          <cell r="B8613" t="str">
            <v>X28</v>
          </cell>
          <cell r="C8613">
            <v>231051111</v>
          </cell>
          <cell r="D8613">
            <v>9</v>
          </cell>
          <cell r="H8613">
            <v>0</v>
          </cell>
          <cell r="I8613">
            <v>0</v>
          </cell>
        </row>
        <row r="8614">
          <cell r="A8614" t="str">
            <v>3561100700719EF-0100+20000</v>
          </cell>
          <cell r="B8614" t="str">
            <v>X28</v>
          </cell>
          <cell r="C8614">
            <v>231051038</v>
          </cell>
          <cell r="D8614">
            <v>9</v>
          </cell>
          <cell r="H8614">
            <v>0</v>
          </cell>
          <cell r="I8614">
            <v>0</v>
          </cell>
        </row>
        <row r="8615">
          <cell r="A8615" t="str">
            <v>3561100700719EF-0125+15000</v>
          </cell>
          <cell r="B8615" t="str">
            <v>X28</v>
          </cell>
          <cell r="C8615">
            <v>231051285</v>
          </cell>
          <cell r="D8615">
            <v>9</v>
          </cell>
          <cell r="H8615">
            <v>0</v>
          </cell>
          <cell r="I8615">
            <v>0</v>
          </cell>
        </row>
        <row r="8616">
          <cell r="A8616" t="str">
            <v>3561100700719EF-0125+17500</v>
          </cell>
          <cell r="B8616" t="str">
            <v>X28</v>
          </cell>
          <cell r="C8616">
            <v>231051202</v>
          </cell>
          <cell r="D8616">
            <v>9</v>
          </cell>
          <cell r="H8616">
            <v>0</v>
          </cell>
          <cell r="I8616">
            <v>0</v>
          </cell>
        </row>
        <row r="8617">
          <cell r="A8617" t="str">
            <v>3561100700719EF-0125+20000</v>
          </cell>
          <cell r="B8617" t="str">
            <v>X28</v>
          </cell>
          <cell r="C8617">
            <v>231051129</v>
          </cell>
          <cell r="D8617">
            <v>9</v>
          </cell>
          <cell r="H8617">
            <v>0</v>
          </cell>
          <cell r="I8617">
            <v>0</v>
          </cell>
        </row>
        <row r="8618">
          <cell r="A8618" t="str">
            <v>3561100700719EF-0150+17500</v>
          </cell>
          <cell r="B8618" t="str">
            <v>X28</v>
          </cell>
          <cell r="C8618">
            <v>231051293</v>
          </cell>
          <cell r="D8618">
            <v>9</v>
          </cell>
          <cell r="H8618">
            <v>0</v>
          </cell>
          <cell r="I8618">
            <v>0</v>
          </cell>
        </row>
        <row r="8619">
          <cell r="A8619" t="str">
            <v>3561100700719EF-0150+20000</v>
          </cell>
          <cell r="B8619" t="str">
            <v>X28</v>
          </cell>
          <cell r="C8619">
            <v>231051210</v>
          </cell>
          <cell r="D8619">
            <v>9</v>
          </cell>
          <cell r="H8619">
            <v>0</v>
          </cell>
          <cell r="I8619">
            <v>0</v>
          </cell>
        </row>
        <row r="8620">
          <cell r="A8620" t="str">
            <v>3561100700719EF-0175+20000</v>
          </cell>
          <cell r="B8620" t="str">
            <v>X28</v>
          </cell>
          <cell r="C8620">
            <v>231051301</v>
          </cell>
          <cell r="D8620">
            <v>9</v>
          </cell>
          <cell r="H8620">
            <v>0</v>
          </cell>
          <cell r="I8620">
            <v>0</v>
          </cell>
        </row>
        <row r="8621">
          <cell r="A8621" t="str">
            <v>3561100700719EF-0625+00000</v>
          </cell>
          <cell r="B8621" t="str">
            <v>X28</v>
          </cell>
          <cell r="C8621">
            <v>231051319</v>
          </cell>
          <cell r="D8621">
            <v>9</v>
          </cell>
          <cell r="H8621">
            <v>0</v>
          </cell>
          <cell r="I8621">
            <v>0</v>
          </cell>
        </row>
        <row r="8622">
          <cell r="A8622" t="str">
            <v>3561100700719EF-0650+00000</v>
          </cell>
          <cell r="B8622" t="str">
            <v>X28</v>
          </cell>
          <cell r="C8622">
            <v>231051392</v>
          </cell>
          <cell r="D8622">
            <v>9</v>
          </cell>
          <cell r="H8622">
            <v>0</v>
          </cell>
          <cell r="I8622">
            <v>0</v>
          </cell>
        </row>
        <row r="8623">
          <cell r="A8623" t="str">
            <v>3561100700719EF-0650+02500</v>
          </cell>
          <cell r="B8623" t="str">
            <v>X28</v>
          </cell>
          <cell r="C8623">
            <v>231051327</v>
          </cell>
          <cell r="D8623">
            <v>9</v>
          </cell>
          <cell r="H8623">
            <v>0</v>
          </cell>
          <cell r="I8623">
            <v>0</v>
          </cell>
        </row>
        <row r="8624">
          <cell r="A8624" t="str">
            <v>3561100700719EF-0675+00000</v>
          </cell>
          <cell r="B8624" t="str">
            <v>X28</v>
          </cell>
          <cell r="C8624">
            <v>231051467</v>
          </cell>
          <cell r="D8624">
            <v>9</v>
          </cell>
          <cell r="H8624">
            <v>0</v>
          </cell>
          <cell r="I8624">
            <v>0</v>
          </cell>
        </row>
        <row r="8625">
          <cell r="A8625" t="str">
            <v>3561100700719EF-0675+02500</v>
          </cell>
          <cell r="B8625" t="str">
            <v>X28</v>
          </cell>
          <cell r="C8625">
            <v>231051400</v>
          </cell>
          <cell r="D8625">
            <v>9</v>
          </cell>
          <cell r="H8625">
            <v>0</v>
          </cell>
          <cell r="I8625">
            <v>0</v>
          </cell>
        </row>
        <row r="8626">
          <cell r="A8626" t="str">
            <v>3561100700719EF-0675+05000</v>
          </cell>
          <cell r="B8626" t="str">
            <v>X28</v>
          </cell>
          <cell r="C8626">
            <v>231051335</v>
          </cell>
          <cell r="D8626">
            <v>9</v>
          </cell>
          <cell r="H8626">
            <v>0</v>
          </cell>
          <cell r="I8626">
            <v>0</v>
          </cell>
        </row>
        <row r="8627">
          <cell r="A8627" t="str">
            <v>3561100700719EF-0700+00000</v>
          </cell>
          <cell r="B8627" t="str">
            <v>X28</v>
          </cell>
          <cell r="C8627">
            <v>231051525</v>
          </cell>
          <cell r="D8627">
            <v>9</v>
          </cell>
          <cell r="H8627">
            <v>0</v>
          </cell>
          <cell r="I8627">
            <v>0</v>
          </cell>
        </row>
        <row r="8628">
          <cell r="A8628" t="str">
            <v>3561100700719EF-0700+02500</v>
          </cell>
          <cell r="B8628" t="str">
            <v>X28</v>
          </cell>
          <cell r="C8628">
            <v>231051475</v>
          </cell>
          <cell r="D8628">
            <v>9</v>
          </cell>
          <cell r="H8628">
            <v>0</v>
          </cell>
          <cell r="I8628">
            <v>0</v>
          </cell>
        </row>
        <row r="8629">
          <cell r="A8629" t="str">
            <v>3561100700719EF-0700+05000</v>
          </cell>
          <cell r="B8629" t="str">
            <v>X28</v>
          </cell>
          <cell r="C8629">
            <v>231051418</v>
          </cell>
          <cell r="D8629">
            <v>9</v>
          </cell>
          <cell r="H8629">
            <v>0</v>
          </cell>
          <cell r="I8629">
            <v>0</v>
          </cell>
        </row>
        <row r="8630">
          <cell r="A8630" t="str">
            <v>3561100700719EF-0700+07500</v>
          </cell>
          <cell r="B8630" t="str">
            <v>X28</v>
          </cell>
          <cell r="C8630">
            <v>231051343</v>
          </cell>
          <cell r="D8630">
            <v>9</v>
          </cell>
          <cell r="H8630">
            <v>0</v>
          </cell>
          <cell r="I8630">
            <v>0</v>
          </cell>
        </row>
        <row r="8631">
          <cell r="A8631" t="str">
            <v>3561100700719EF-0725+00000</v>
          </cell>
          <cell r="B8631" t="str">
            <v>X28</v>
          </cell>
          <cell r="C8631">
            <v>231051574</v>
          </cell>
          <cell r="D8631">
            <v>9</v>
          </cell>
          <cell r="H8631">
            <v>0</v>
          </cell>
          <cell r="I8631">
            <v>0</v>
          </cell>
        </row>
        <row r="8632">
          <cell r="A8632" t="str">
            <v>3561100700719EF-0725+02500</v>
          </cell>
          <cell r="B8632" t="str">
            <v>X28</v>
          </cell>
          <cell r="C8632">
            <v>231051533</v>
          </cell>
          <cell r="D8632">
            <v>9</v>
          </cell>
          <cell r="H8632">
            <v>0</v>
          </cell>
          <cell r="I8632">
            <v>0</v>
          </cell>
        </row>
        <row r="8633">
          <cell r="A8633" t="str">
            <v>3561100700719EF-0725+05000</v>
          </cell>
          <cell r="B8633" t="str">
            <v>X28</v>
          </cell>
          <cell r="C8633">
            <v>231051483</v>
          </cell>
          <cell r="D8633">
            <v>9</v>
          </cell>
          <cell r="H8633">
            <v>0</v>
          </cell>
          <cell r="I8633">
            <v>0</v>
          </cell>
        </row>
        <row r="8634">
          <cell r="A8634" t="str">
            <v>3561100700719EF-0725+07500</v>
          </cell>
          <cell r="B8634" t="str">
            <v>X28</v>
          </cell>
          <cell r="C8634">
            <v>231051426</v>
          </cell>
          <cell r="D8634">
            <v>9</v>
          </cell>
          <cell r="H8634">
            <v>0</v>
          </cell>
          <cell r="I8634">
            <v>0</v>
          </cell>
        </row>
        <row r="8635">
          <cell r="A8635" t="str">
            <v>3561100700719EF-0725+10000</v>
          </cell>
          <cell r="B8635" t="str">
            <v>X28</v>
          </cell>
          <cell r="C8635">
            <v>231051350</v>
          </cell>
          <cell r="D8635">
            <v>9</v>
          </cell>
          <cell r="H8635">
            <v>0</v>
          </cell>
          <cell r="I8635">
            <v>0</v>
          </cell>
        </row>
        <row r="8636">
          <cell r="A8636" t="str">
            <v>3561100700719EF-0750+00000</v>
          </cell>
          <cell r="B8636" t="str">
            <v>X28</v>
          </cell>
          <cell r="C8636">
            <v>231051616</v>
          </cell>
          <cell r="D8636">
            <v>9</v>
          </cell>
          <cell r="H8636">
            <v>0</v>
          </cell>
          <cell r="I8636">
            <v>0</v>
          </cell>
        </row>
        <row r="8637">
          <cell r="A8637" t="str">
            <v>3561100700719EF-0750+02500</v>
          </cell>
          <cell r="B8637" t="str">
            <v>X28</v>
          </cell>
          <cell r="C8637">
            <v>231051582</v>
          </cell>
          <cell r="D8637">
            <v>9</v>
          </cell>
          <cell r="H8637">
            <v>0</v>
          </cell>
          <cell r="I8637">
            <v>0</v>
          </cell>
        </row>
        <row r="8638">
          <cell r="A8638" t="str">
            <v>3561100700719EF-0750+05000</v>
          </cell>
          <cell r="B8638" t="str">
            <v>X28</v>
          </cell>
          <cell r="C8638">
            <v>231051541</v>
          </cell>
          <cell r="D8638">
            <v>9</v>
          </cell>
          <cell r="H8638">
            <v>0</v>
          </cell>
          <cell r="I8638">
            <v>0</v>
          </cell>
        </row>
        <row r="8639">
          <cell r="A8639" t="str">
            <v>3561100700719EF-0750+07500</v>
          </cell>
          <cell r="B8639" t="str">
            <v>X28</v>
          </cell>
          <cell r="C8639">
            <v>231051491</v>
          </cell>
          <cell r="D8639">
            <v>9</v>
          </cell>
          <cell r="H8639">
            <v>0</v>
          </cell>
          <cell r="I8639">
            <v>0</v>
          </cell>
        </row>
        <row r="8640">
          <cell r="A8640" t="str">
            <v>3561100700719EF-0750+10000</v>
          </cell>
          <cell r="B8640" t="str">
            <v>X28</v>
          </cell>
          <cell r="C8640">
            <v>231051434</v>
          </cell>
          <cell r="D8640">
            <v>9</v>
          </cell>
          <cell r="H8640">
            <v>0</v>
          </cell>
          <cell r="I8640">
            <v>0</v>
          </cell>
        </row>
        <row r="8641">
          <cell r="A8641" t="str">
            <v>3561100700719EF-0750+12500</v>
          </cell>
          <cell r="B8641" t="str">
            <v>X28</v>
          </cell>
          <cell r="C8641">
            <v>231051368</v>
          </cell>
          <cell r="D8641">
            <v>9</v>
          </cell>
          <cell r="H8641">
            <v>0</v>
          </cell>
          <cell r="I8641">
            <v>0</v>
          </cell>
        </row>
        <row r="8642">
          <cell r="A8642" t="str">
            <v>3561100700719EF-0775+00000</v>
          </cell>
          <cell r="B8642" t="str">
            <v>X28</v>
          </cell>
          <cell r="C8642">
            <v>231051640</v>
          </cell>
          <cell r="D8642">
            <v>9</v>
          </cell>
          <cell r="H8642">
            <v>0</v>
          </cell>
          <cell r="I8642">
            <v>0</v>
          </cell>
        </row>
        <row r="8643">
          <cell r="A8643" t="str">
            <v>3561100700719EF-0775+02500</v>
          </cell>
          <cell r="B8643" t="str">
            <v>X28</v>
          </cell>
          <cell r="C8643">
            <v>231051624</v>
          </cell>
          <cell r="D8643">
            <v>9</v>
          </cell>
          <cell r="H8643">
            <v>0</v>
          </cell>
          <cell r="I8643">
            <v>0</v>
          </cell>
        </row>
        <row r="8644">
          <cell r="A8644" t="str">
            <v>3561100700719EF-0775+05000</v>
          </cell>
          <cell r="B8644" t="str">
            <v>X28</v>
          </cell>
          <cell r="C8644">
            <v>231051590</v>
          </cell>
          <cell r="D8644">
            <v>9</v>
          </cell>
          <cell r="H8644">
            <v>0</v>
          </cell>
          <cell r="I8644">
            <v>0</v>
          </cell>
        </row>
        <row r="8645">
          <cell r="A8645" t="str">
            <v>3561100700719EF-0775+07500</v>
          </cell>
          <cell r="B8645" t="str">
            <v>X28</v>
          </cell>
          <cell r="C8645">
            <v>231051558</v>
          </cell>
          <cell r="D8645">
            <v>9</v>
          </cell>
          <cell r="H8645">
            <v>0</v>
          </cell>
          <cell r="I8645">
            <v>0</v>
          </cell>
        </row>
        <row r="8646">
          <cell r="A8646" t="str">
            <v>3561100700719EF-0775+10000</v>
          </cell>
          <cell r="B8646" t="str">
            <v>X28</v>
          </cell>
          <cell r="C8646">
            <v>231051509</v>
          </cell>
          <cell r="D8646">
            <v>9</v>
          </cell>
          <cell r="H8646">
            <v>0</v>
          </cell>
          <cell r="I8646">
            <v>0</v>
          </cell>
        </row>
        <row r="8647">
          <cell r="A8647" t="str">
            <v>3561100700719EF-0775+12500</v>
          </cell>
          <cell r="B8647" t="str">
            <v>X28</v>
          </cell>
          <cell r="C8647">
            <v>231051442</v>
          </cell>
          <cell r="D8647">
            <v>9</v>
          </cell>
          <cell r="H8647">
            <v>0</v>
          </cell>
          <cell r="I8647">
            <v>0</v>
          </cell>
        </row>
        <row r="8648">
          <cell r="A8648" t="str">
            <v>3561100700719EF-0775+15000</v>
          </cell>
          <cell r="B8648" t="str">
            <v>X28</v>
          </cell>
          <cell r="C8648">
            <v>231051376</v>
          </cell>
          <cell r="D8648">
            <v>9</v>
          </cell>
          <cell r="H8648">
            <v>0</v>
          </cell>
          <cell r="I8648">
            <v>0</v>
          </cell>
        </row>
        <row r="8649">
          <cell r="A8649" t="str">
            <v>3561100700719EF-0800+00000</v>
          </cell>
          <cell r="B8649" t="str">
            <v>X28</v>
          </cell>
          <cell r="C8649">
            <v>231051665</v>
          </cell>
          <cell r="D8649">
            <v>9</v>
          </cell>
          <cell r="H8649">
            <v>0</v>
          </cell>
          <cell r="I8649">
            <v>0</v>
          </cell>
        </row>
        <row r="8650">
          <cell r="A8650" t="str">
            <v>3561100700719EF-0800+02500</v>
          </cell>
          <cell r="B8650" t="str">
            <v>X28</v>
          </cell>
          <cell r="C8650">
            <v>231051657</v>
          </cell>
          <cell r="D8650">
            <v>9</v>
          </cell>
          <cell r="H8650">
            <v>0</v>
          </cell>
          <cell r="I8650">
            <v>0</v>
          </cell>
        </row>
        <row r="8651">
          <cell r="A8651" t="str">
            <v>3561100700719EF-0800+05000</v>
          </cell>
          <cell r="B8651" t="str">
            <v>X28</v>
          </cell>
          <cell r="C8651">
            <v>231051632</v>
          </cell>
          <cell r="D8651">
            <v>9</v>
          </cell>
          <cell r="H8651">
            <v>0</v>
          </cell>
          <cell r="I8651">
            <v>0</v>
          </cell>
        </row>
        <row r="8652">
          <cell r="A8652" t="str">
            <v>3561100700719EF-0800+07500</v>
          </cell>
          <cell r="B8652" t="str">
            <v>X28</v>
          </cell>
          <cell r="C8652">
            <v>231051608</v>
          </cell>
          <cell r="D8652">
            <v>9</v>
          </cell>
          <cell r="H8652">
            <v>0</v>
          </cell>
          <cell r="I8652">
            <v>0</v>
          </cell>
        </row>
        <row r="8653">
          <cell r="A8653" t="str">
            <v>3561100700719EF-0800+10000</v>
          </cell>
          <cell r="B8653" t="str">
            <v>X28</v>
          </cell>
          <cell r="C8653">
            <v>231051566</v>
          </cell>
          <cell r="D8653">
            <v>9</v>
          </cell>
          <cell r="H8653">
            <v>0</v>
          </cell>
          <cell r="I8653">
            <v>0</v>
          </cell>
        </row>
        <row r="8654">
          <cell r="A8654" t="str">
            <v>3561100700719EF-0800+12500</v>
          </cell>
          <cell r="B8654" t="str">
            <v>X28</v>
          </cell>
          <cell r="C8654">
            <v>231051517</v>
          </cell>
          <cell r="D8654">
            <v>9</v>
          </cell>
          <cell r="H8654">
            <v>0</v>
          </cell>
          <cell r="I8654">
            <v>0</v>
          </cell>
        </row>
        <row r="8655">
          <cell r="A8655" t="str">
            <v>3561100700719EF-0800+15000</v>
          </cell>
          <cell r="B8655" t="str">
            <v>X28</v>
          </cell>
          <cell r="C8655">
            <v>231051459</v>
          </cell>
          <cell r="D8655">
            <v>9</v>
          </cell>
          <cell r="H8655">
            <v>0</v>
          </cell>
          <cell r="I8655">
            <v>0</v>
          </cell>
        </row>
        <row r="8656">
          <cell r="A8656" t="str">
            <v>3561100700719EF-0800+17500</v>
          </cell>
          <cell r="B8656" t="str">
            <v>X28</v>
          </cell>
          <cell r="C8656">
            <v>231051384</v>
          </cell>
          <cell r="D8656">
            <v>9</v>
          </cell>
          <cell r="H8656">
            <v>0</v>
          </cell>
          <cell r="I8656">
            <v>0</v>
          </cell>
        </row>
        <row r="8657">
          <cell r="A8657" t="str">
            <v>3561100700876EF+0000+02500</v>
          </cell>
          <cell r="B8657" t="str">
            <v>X28</v>
          </cell>
          <cell r="C8657">
            <v>263378739</v>
          </cell>
          <cell r="D8657" t="str">
            <v>2.67</v>
          </cell>
          <cell r="E8657">
            <v>3</v>
          </cell>
          <cell r="F8657">
            <v>5</v>
          </cell>
          <cell r="H8657">
            <v>0</v>
          </cell>
          <cell r="I8657">
            <v>3</v>
          </cell>
        </row>
        <row r="8658">
          <cell r="A8658" t="str">
            <v>3561100700876EF+0000+05000</v>
          </cell>
          <cell r="B8658" t="str">
            <v>X28</v>
          </cell>
          <cell r="C8658">
            <v>263378655</v>
          </cell>
          <cell r="D8658">
            <v>1</v>
          </cell>
          <cell r="E8658">
            <v>3</v>
          </cell>
          <cell r="H8658">
            <v>0</v>
          </cell>
          <cell r="I8658">
            <v>3</v>
          </cell>
        </row>
        <row r="8659">
          <cell r="A8659" t="str">
            <v>3561100700876EF+0000+07500</v>
          </cell>
          <cell r="B8659" t="str">
            <v>X28</v>
          </cell>
          <cell r="C8659">
            <v>263378572</v>
          </cell>
          <cell r="D8659" t="str">
            <v>2.33</v>
          </cell>
          <cell r="E8659">
            <v>7</v>
          </cell>
          <cell r="H8659">
            <v>0</v>
          </cell>
          <cell r="I8659">
            <v>3</v>
          </cell>
        </row>
        <row r="8660">
          <cell r="A8660" t="str">
            <v>3561100700876EF+0000+10000</v>
          </cell>
          <cell r="B8660" t="str">
            <v>X28</v>
          </cell>
          <cell r="C8660">
            <v>263378499</v>
          </cell>
          <cell r="D8660" t="str">
            <v>2.67</v>
          </cell>
          <cell r="E8660">
            <v>8</v>
          </cell>
          <cell r="H8660">
            <v>0</v>
          </cell>
          <cell r="I8660">
            <v>3</v>
          </cell>
        </row>
        <row r="8661">
          <cell r="A8661" t="str">
            <v>3561100700876EF+0000+12500</v>
          </cell>
          <cell r="B8661" t="str">
            <v>X28</v>
          </cell>
          <cell r="C8661">
            <v>263378416</v>
          </cell>
          <cell r="D8661" t="str">
            <v>2.67</v>
          </cell>
          <cell r="E8661">
            <v>8</v>
          </cell>
          <cell r="H8661">
            <v>0</v>
          </cell>
          <cell r="I8661">
            <v>3</v>
          </cell>
        </row>
        <row r="8662">
          <cell r="A8662" t="str">
            <v>3561100700876EF+0000+15000</v>
          </cell>
          <cell r="B8662" t="str">
            <v>X28</v>
          </cell>
          <cell r="C8662">
            <v>263378333</v>
          </cell>
          <cell r="D8662" t="str">
            <v>1.67</v>
          </cell>
          <cell r="E8662">
            <v>5</v>
          </cell>
          <cell r="H8662">
            <v>0</v>
          </cell>
          <cell r="I8662">
            <v>3</v>
          </cell>
        </row>
        <row r="8663">
          <cell r="A8663" t="str">
            <v>3561100700876EF+0000+17500</v>
          </cell>
          <cell r="B8663" t="str">
            <v>X28</v>
          </cell>
          <cell r="C8663">
            <v>263378259</v>
          </cell>
          <cell r="D8663" t="str">
            <v>2.67</v>
          </cell>
          <cell r="E8663">
            <v>8</v>
          </cell>
          <cell r="H8663">
            <v>0</v>
          </cell>
          <cell r="I8663">
            <v>3</v>
          </cell>
        </row>
        <row r="8664">
          <cell r="A8664" t="str">
            <v>3561100700876EF+0000+20000</v>
          </cell>
          <cell r="B8664" t="str">
            <v>X28</v>
          </cell>
          <cell r="C8664">
            <v>263378176</v>
          </cell>
          <cell r="D8664" t="str">
            <v>1.67</v>
          </cell>
          <cell r="E8664">
            <v>5</v>
          </cell>
          <cell r="H8664">
            <v>0</v>
          </cell>
          <cell r="I8664">
            <v>3</v>
          </cell>
        </row>
        <row r="8665">
          <cell r="A8665" t="str">
            <v>3561100700876EF+0025+00000</v>
          </cell>
          <cell r="B8665" t="str">
            <v>X28</v>
          </cell>
          <cell r="C8665">
            <v>263378721</v>
          </cell>
          <cell r="D8665">
            <v>2</v>
          </cell>
          <cell r="E8665">
            <v>6</v>
          </cell>
          <cell r="H8665">
            <v>0</v>
          </cell>
          <cell r="I8665">
            <v>3</v>
          </cell>
        </row>
        <row r="8666">
          <cell r="A8666" t="str">
            <v>3561100700876EF+0025+02500</v>
          </cell>
          <cell r="B8666" t="str">
            <v>X28</v>
          </cell>
          <cell r="C8666">
            <v>263378648</v>
          </cell>
          <cell r="D8666">
            <v>2</v>
          </cell>
          <cell r="E8666">
            <v>6</v>
          </cell>
          <cell r="H8666">
            <v>0</v>
          </cell>
          <cell r="I8666">
            <v>3</v>
          </cell>
        </row>
        <row r="8667">
          <cell r="A8667" t="str">
            <v>3561100700876EF+0025+05000</v>
          </cell>
          <cell r="B8667" t="str">
            <v>X28</v>
          </cell>
          <cell r="C8667">
            <v>263378564</v>
          </cell>
          <cell r="D8667" t="str">
            <v>2.67</v>
          </cell>
          <cell r="E8667">
            <v>8</v>
          </cell>
          <cell r="H8667">
            <v>0</v>
          </cell>
          <cell r="I8667">
            <v>3</v>
          </cell>
        </row>
        <row r="8668">
          <cell r="A8668" t="str">
            <v>3561100700876EF+0025+07500</v>
          </cell>
          <cell r="B8668" t="str">
            <v>X28</v>
          </cell>
          <cell r="C8668">
            <v>263378481</v>
          </cell>
          <cell r="D8668" t="str">
            <v>1.67</v>
          </cell>
          <cell r="E8668">
            <v>5</v>
          </cell>
          <cell r="H8668">
            <v>0</v>
          </cell>
          <cell r="I8668">
            <v>3</v>
          </cell>
        </row>
        <row r="8669">
          <cell r="A8669" t="str">
            <v>3561100700876EF+0025+10000</v>
          </cell>
          <cell r="B8669" t="str">
            <v>X28</v>
          </cell>
          <cell r="C8669">
            <v>263378408</v>
          </cell>
          <cell r="D8669" t="str">
            <v>3.33</v>
          </cell>
          <cell r="E8669">
            <v>10</v>
          </cell>
          <cell r="H8669">
            <v>0</v>
          </cell>
          <cell r="I8669">
            <v>3</v>
          </cell>
        </row>
        <row r="8670">
          <cell r="A8670" t="str">
            <v>3561100700876EF+0025+12500</v>
          </cell>
          <cell r="B8670" t="str">
            <v>X28</v>
          </cell>
          <cell r="C8670">
            <v>263378325</v>
          </cell>
          <cell r="D8670">
            <v>2</v>
          </cell>
          <cell r="E8670">
            <v>6</v>
          </cell>
          <cell r="H8670">
            <v>0</v>
          </cell>
          <cell r="I8670">
            <v>3</v>
          </cell>
        </row>
        <row r="8671">
          <cell r="A8671" t="str">
            <v>3561100700876EF+0025+15000</v>
          </cell>
          <cell r="B8671" t="str">
            <v>X28</v>
          </cell>
          <cell r="C8671">
            <v>263378242</v>
          </cell>
          <cell r="D8671" t="str">
            <v>3.33</v>
          </cell>
          <cell r="E8671">
            <v>10</v>
          </cell>
          <cell r="H8671">
            <v>0</v>
          </cell>
          <cell r="I8671">
            <v>3</v>
          </cell>
        </row>
        <row r="8672">
          <cell r="A8672" t="str">
            <v>3561100700876EF+0025+17500</v>
          </cell>
          <cell r="B8672" t="str">
            <v>X28</v>
          </cell>
          <cell r="C8672">
            <v>263378168</v>
          </cell>
          <cell r="D8672" t="str">
            <v>1.33</v>
          </cell>
          <cell r="E8672">
            <v>4</v>
          </cell>
          <cell r="H8672">
            <v>0</v>
          </cell>
          <cell r="I8672">
            <v>3</v>
          </cell>
        </row>
        <row r="8673">
          <cell r="A8673" t="str">
            <v>3561100700876EF+0050+00000</v>
          </cell>
          <cell r="B8673" t="str">
            <v>X28</v>
          </cell>
          <cell r="C8673">
            <v>263378630</v>
          </cell>
          <cell r="D8673" t="str">
            <v>1.5</v>
          </cell>
          <cell r="E8673">
            <v>6</v>
          </cell>
          <cell r="H8673">
            <v>0</v>
          </cell>
          <cell r="I8673">
            <v>4</v>
          </cell>
        </row>
        <row r="8674">
          <cell r="A8674" t="str">
            <v>3561100700876EF+0050+02500</v>
          </cell>
          <cell r="B8674" t="str">
            <v>X28</v>
          </cell>
          <cell r="C8674">
            <v>263378556</v>
          </cell>
          <cell r="D8674">
            <v>3</v>
          </cell>
          <cell r="E8674">
            <v>9</v>
          </cell>
          <cell r="H8674">
            <v>0</v>
          </cell>
          <cell r="I8674">
            <v>3</v>
          </cell>
        </row>
        <row r="8675">
          <cell r="A8675" t="str">
            <v>3561100700876EF+0050+05000</v>
          </cell>
          <cell r="B8675" t="str">
            <v>X28</v>
          </cell>
          <cell r="C8675">
            <v>263378473</v>
          </cell>
          <cell r="D8675" t="str">
            <v>1.33</v>
          </cell>
          <cell r="E8675">
            <v>4</v>
          </cell>
          <cell r="H8675">
            <v>0</v>
          </cell>
          <cell r="I8675">
            <v>3</v>
          </cell>
        </row>
        <row r="8676">
          <cell r="A8676" t="str">
            <v>3561100700876EF+0050+07500</v>
          </cell>
          <cell r="B8676" t="str">
            <v>X28</v>
          </cell>
          <cell r="C8676">
            <v>263378390</v>
          </cell>
          <cell r="D8676" t="str">
            <v>1.67</v>
          </cell>
          <cell r="E8676">
            <v>5</v>
          </cell>
          <cell r="H8676">
            <v>0</v>
          </cell>
          <cell r="I8676">
            <v>3</v>
          </cell>
        </row>
        <row r="8677">
          <cell r="A8677" t="str">
            <v>3561100700876EF+0050+10000</v>
          </cell>
          <cell r="B8677" t="str">
            <v>X28</v>
          </cell>
          <cell r="C8677">
            <v>263378317</v>
          </cell>
          <cell r="D8677" t="str">
            <v>1.33</v>
          </cell>
          <cell r="E8677">
            <v>4</v>
          </cell>
          <cell r="H8677">
            <v>0</v>
          </cell>
          <cell r="I8677">
            <v>3</v>
          </cell>
        </row>
        <row r="8678">
          <cell r="A8678" t="str">
            <v>3561100700876EF+0050+12500</v>
          </cell>
          <cell r="B8678" t="str">
            <v>X28</v>
          </cell>
          <cell r="C8678">
            <v>263378234</v>
          </cell>
          <cell r="D8678" t="str">
            <v>2.67</v>
          </cell>
          <cell r="E8678">
            <v>8</v>
          </cell>
          <cell r="H8678">
            <v>0</v>
          </cell>
          <cell r="I8678">
            <v>3</v>
          </cell>
        </row>
        <row r="8679">
          <cell r="A8679" t="str">
            <v>3561100700876EF+0050+15000</v>
          </cell>
          <cell r="B8679" t="str">
            <v>X28</v>
          </cell>
          <cell r="C8679">
            <v>263378150</v>
          </cell>
          <cell r="D8679" t="str">
            <v>1.33</v>
          </cell>
          <cell r="E8679">
            <v>4</v>
          </cell>
          <cell r="H8679">
            <v>0</v>
          </cell>
          <cell r="I8679">
            <v>3</v>
          </cell>
        </row>
        <row r="8680">
          <cell r="A8680" t="str">
            <v>3561100700876EF+0075+00000</v>
          </cell>
          <cell r="B8680" t="str">
            <v>X28</v>
          </cell>
          <cell r="C8680">
            <v>263378549</v>
          </cell>
          <cell r="D8680" t="str">
            <v>2.33</v>
          </cell>
          <cell r="E8680">
            <v>7</v>
          </cell>
          <cell r="H8680">
            <v>0</v>
          </cell>
          <cell r="I8680">
            <v>3</v>
          </cell>
        </row>
        <row r="8681">
          <cell r="A8681" t="str">
            <v>3561100700876EF+0075+02500</v>
          </cell>
          <cell r="B8681" t="str">
            <v>X28</v>
          </cell>
          <cell r="C8681">
            <v>263378465</v>
          </cell>
          <cell r="D8681">
            <v>3</v>
          </cell>
          <cell r="E8681">
            <v>9</v>
          </cell>
          <cell r="H8681">
            <v>0</v>
          </cell>
          <cell r="I8681">
            <v>3</v>
          </cell>
        </row>
        <row r="8682">
          <cell r="A8682" t="str">
            <v>3561100700876EF+0075+05000</v>
          </cell>
          <cell r="B8682" t="str">
            <v>X28</v>
          </cell>
          <cell r="C8682">
            <v>263378382</v>
          </cell>
          <cell r="D8682">
            <v>2</v>
          </cell>
          <cell r="E8682">
            <v>6</v>
          </cell>
          <cell r="H8682">
            <v>0</v>
          </cell>
          <cell r="I8682">
            <v>3</v>
          </cell>
        </row>
        <row r="8683">
          <cell r="A8683" t="str">
            <v>3561100700876EF+0075+07500</v>
          </cell>
          <cell r="B8683" t="str">
            <v>X28</v>
          </cell>
          <cell r="C8683">
            <v>263378309</v>
          </cell>
          <cell r="D8683" t="str">
            <v>2.33</v>
          </cell>
          <cell r="E8683">
            <v>7</v>
          </cell>
          <cell r="H8683">
            <v>0</v>
          </cell>
          <cell r="I8683">
            <v>3</v>
          </cell>
        </row>
        <row r="8684">
          <cell r="A8684" t="str">
            <v>3561100700876EF+0075+10000</v>
          </cell>
          <cell r="B8684" t="str">
            <v>X28</v>
          </cell>
          <cell r="C8684">
            <v>263378226</v>
          </cell>
          <cell r="D8684" t="str">
            <v>1.33</v>
          </cell>
          <cell r="E8684">
            <v>4</v>
          </cell>
          <cell r="H8684">
            <v>0</v>
          </cell>
          <cell r="I8684">
            <v>3</v>
          </cell>
        </row>
        <row r="8685">
          <cell r="A8685" t="str">
            <v>3561100700876EF+0075+12500</v>
          </cell>
          <cell r="B8685" t="str">
            <v>X28</v>
          </cell>
          <cell r="C8685">
            <v>263378143</v>
          </cell>
          <cell r="D8685" t="str">
            <v>1.33</v>
          </cell>
          <cell r="E8685">
            <v>4</v>
          </cell>
          <cell r="H8685">
            <v>0</v>
          </cell>
          <cell r="I8685">
            <v>3</v>
          </cell>
        </row>
        <row r="8686">
          <cell r="A8686" t="str">
            <v>3561100700876EF+0100+00000</v>
          </cell>
          <cell r="B8686" t="str">
            <v>X28</v>
          </cell>
          <cell r="C8686">
            <v>263378457</v>
          </cell>
          <cell r="D8686">
            <v>3</v>
          </cell>
          <cell r="E8686">
            <v>9</v>
          </cell>
          <cell r="H8686">
            <v>0</v>
          </cell>
          <cell r="I8686">
            <v>3</v>
          </cell>
        </row>
        <row r="8687">
          <cell r="A8687" t="str">
            <v>3561100700876EF+0100+02500</v>
          </cell>
          <cell r="B8687" t="str">
            <v>X28</v>
          </cell>
          <cell r="C8687">
            <v>263378374</v>
          </cell>
          <cell r="D8687" t="str">
            <v>2.75</v>
          </cell>
          <cell r="E8687">
            <v>11</v>
          </cell>
          <cell r="H8687">
            <v>0</v>
          </cell>
          <cell r="I8687">
            <v>4</v>
          </cell>
        </row>
        <row r="8688">
          <cell r="A8688" t="str">
            <v>3561100700876EF+0100+05000</v>
          </cell>
          <cell r="B8688" t="str">
            <v>X28</v>
          </cell>
          <cell r="C8688">
            <v>263378291</v>
          </cell>
          <cell r="D8688">
            <v>3</v>
          </cell>
          <cell r="E8688">
            <v>12</v>
          </cell>
          <cell r="H8688">
            <v>0</v>
          </cell>
          <cell r="I8688">
            <v>4</v>
          </cell>
        </row>
        <row r="8689">
          <cell r="A8689" t="str">
            <v>3561100700876EF+0100+07500</v>
          </cell>
          <cell r="B8689" t="str">
            <v>X28</v>
          </cell>
          <cell r="C8689">
            <v>263378218</v>
          </cell>
          <cell r="D8689">
            <v>1</v>
          </cell>
          <cell r="E8689">
            <v>3</v>
          </cell>
          <cell r="H8689">
            <v>0</v>
          </cell>
          <cell r="I8689">
            <v>3</v>
          </cell>
        </row>
        <row r="8690">
          <cell r="A8690" t="str">
            <v>3561100700876EF+0100+10000</v>
          </cell>
          <cell r="B8690" t="str">
            <v>X28</v>
          </cell>
          <cell r="C8690">
            <v>263378135</v>
          </cell>
          <cell r="D8690" t="str">
            <v>2.33</v>
          </cell>
          <cell r="E8690">
            <v>7</v>
          </cell>
          <cell r="H8690">
            <v>0</v>
          </cell>
          <cell r="I8690">
            <v>3</v>
          </cell>
        </row>
        <row r="8691">
          <cell r="A8691" t="str">
            <v>3561100700876EF+0125+00000</v>
          </cell>
          <cell r="B8691" t="str">
            <v>X28</v>
          </cell>
          <cell r="C8691">
            <v>263378366</v>
          </cell>
          <cell r="D8691">
            <v>2</v>
          </cell>
          <cell r="E8691">
            <v>8</v>
          </cell>
          <cell r="H8691">
            <v>0</v>
          </cell>
          <cell r="I8691">
            <v>4</v>
          </cell>
        </row>
        <row r="8692">
          <cell r="A8692" t="str">
            <v>3561100700876EF+0125+02500</v>
          </cell>
          <cell r="B8692" t="str">
            <v>X28</v>
          </cell>
          <cell r="C8692">
            <v>263378283</v>
          </cell>
          <cell r="D8692" t="str">
            <v>5.5</v>
          </cell>
          <cell r="E8692">
            <v>22</v>
          </cell>
          <cell r="H8692">
            <v>0</v>
          </cell>
          <cell r="I8692">
            <v>4</v>
          </cell>
        </row>
        <row r="8693">
          <cell r="A8693" t="str">
            <v>3561100700876EF+0125+05000</v>
          </cell>
          <cell r="B8693" t="str">
            <v>X28</v>
          </cell>
          <cell r="C8693">
            <v>263378200</v>
          </cell>
          <cell r="D8693" t="str">
            <v>1.67</v>
          </cell>
          <cell r="E8693">
            <v>5</v>
          </cell>
          <cell r="H8693">
            <v>0</v>
          </cell>
          <cell r="I8693">
            <v>3</v>
          </cell>
        </row>
        <row r="8694">
          <cell r="A8694" t="str">
            <v>3561100700876EF+0125+07500</v>
          </cell>
          <cell r="B8694" t="str">
            <v>X28</v>
          </cell>
          <cell r="C8694">
            <v>263378127</v>
          </cell>
          <cell r="D8694" t="str">
            <v>1.75</v>
          </cell>
          <cell r="E8694">
            <v>7</v>
          </cell>
          <cell r="H8694">
            <v>0</v>
          </cell>
          <cell r="I8694">
            <v>4</v>
          </cell>
        </row>
        <row r="8695">
          <cell r="A8695" t="str">
            <v>3561100700876EF+0150+00000</v>
          </cell>
          <cell r="B8695" t="str">
            <v>X28</v>
          </cell>
          <cell r="C8695">
            <v>263378275</v>
          </cell>
          <cell r="D8695" t="str">
            <v>2.25</v>
          </cell>
          <cell r="E8695">
            <v>9</v>
          </cell>
          <cell r="H8695">
            <v>0</v>
          </cell>
          <cell r="I8695">
            <v>4</v>
          </cell>
        </row>
        <row r="8696">
          <cell r="A8696" t="str">
            <v>3561100700876EF+0150+02500</v>
          </cell>
          <cell r="B8696" t="str">
            <v>X28</v>
          </cell>
          <cell r="C8696">
            <v>263378192</v>
          </cell>
          <cell r="D8696" t="str">
            <v>2.25</v>
          </cell>
          <cell r="E8696">
            <v>9</v>
          </cell>
          <cell r="H8696">
            <v>0</v>
          </cell>
          <cell r="I8696">
            <v>4</v>
          </cell>
        </row>
        <row r="8697">
          <cell r="A8697" t="str">
            <v>3561100700876EF+0150+05000</v>
          </cell>
          <cell r="B8697" t="str">
            <v>X28</v>
          </cell>
          <cell r="C8697">
            <v>263378119</v>
          </cell>
          <cell r="D8697" t="str">
            <v>1.25</v>
          </cell>
          <cell r="E8697">
            <v>10</v>
          </cell>
          <cell r="H8697">
            <v>0</v>
          </cell>
          <cell r="I8697">
            <v>8</v>
          </cell>
        </row>
        <row r="8698">
          <cell r="A8698" t="str">
            <v>3561100700876EF+0175+00000</v>
          </cell>
          <cell r="B8698" t="str">
            <v>X28</v>
          </cell>
          <cell r="C8698">
            <v>263378184</v>
          </cell>
          <cell r="D8698">
            <v>2</v>
          </cell>
          <cell r="E8698">
            <v>6</v>
          </cell>
          <cell r="H8698">
            <v>0</v>
          </cell>
          <cell r="I8698">
            <v>3</v>
          </cell>
        </row>
        <row r="8699">
          <cell r="A8699" t="str">
            <v>3561100700876EF+0175+02500</v>
          </cell>
          <cell r="B8699" t="str">
            <v>X28</v>
          </cell>
          <cell r="C8699">
            <v>263378101</v>
          </cell>
          <cell r="D8699" t="str">
            <v>2.75</v>
          </cell>
          <cell r="E8699">
            <v>11</v>
          </cell>
          <cell r="H8699">
            <v>0</v>
          </cell>
          <cell r="I8699">
            <v>4</v>
          </cell>
        </row>
        <row r="8700">
          <cell r="A8700" t="str">
            <v>3561100700876EF+0200+00000</v>
          </cell>
          <cell r="B8700" t="str">
            <v>X28</v>
          </cell>
          <cell r="C8700">
            <v>263378093</v>
          </cell>
          <cell r="D8700" t="str">
            <v>3.4</v>
          </cell>
          <cell r="E8700">
            <v>18</v>
          </cell>
          <cell r="H8700">
            <v>1</v>
          </cell>
          <cell r="I8700">
            <v>5</v>
          </cell>
        </row>
        <row r="8701">
          <cell r="A8701" t="str">
            <v>3561100700876EF-0025+05000</v>
          </cell>
          <cell r="B8701" t="str">
            <v>X28</v>
          </cell>
          <cell r="C8701">
            <v>263378747</v>
          </cell>
          <cell r="D8701" t="str">
            <v>3.67</v>
          </cell>
          <cell r="E8701">
            <v>2</v>
          </cell>
          <cell r="F8701">
            <v>9</v>
          </cell>
          <cell r="H8701">
            <v>0</v>
          </cell>
          <cell r="I8701">
            <v>3</v>
          </cell>
        </row>
        <row r="8702">
          <cell r="A8702" t="str">
            <v>3561100700876EF-0025+07500</v>
          </cell>
          <cell r="B8702" t="str">
            <v>X28</v>
          </cell>
          <cell r="C8702">
            <v>263378663</v>
          </cell>
          <cell r="D8702" t="str">
            <v>1.67</v>
          </cell>
          <cell r="E8702">
            <v>5</v>
          </cell>
          <cell r="H8702">
            <v>0</v>
          </cell>
          <cell r="I8702">
            <v>3</v>
          </cell>
        </row>
        <row r="8703">
          <cell r="A8703" t="str">
            <v>3561100700876EF-0025+10000</v>
          </cell>
          <cell r="B8703" t="str">
            <v>X28</v>
          </cell>
          <cell r="C8703">
            <v>263378580</v>
          </cell>
          <cell r="D8703">
            <v>2</v>
          </cell>
          <cell r="E8703">
            <v>6</v>
          </cell>
          <cell r="H8703">
            <v>0</v>
          </cell>
          <cell r="I8703">
            <v>3</v>
          </cell>
        </row>
        <row r="8704">
          <cell r="A8704" t="str">
            <v>3561100700876EF-0025+12500</v>
          </cell>
          <cell r="B8704" t="str">
            <v>X28</v>
          </cell>
          <cell r="C8704">
            <v>263378507</v>
          </cell>
          <cell r="D8704" t="str">
            <v>3.67</v>
          </cell>
          <cell r="E8704">
            <v>11</v>
          </cell>
          <cell r="H8704">
            <v>0</v>
          </cell>
          <cell r="I8704">
            <v>3</v>
          </cell>
        </row>
        <row r="8705">
          <cell r="A8705" t="str">
            <v>3561100700876EF-0025+15000</v>
          </cell>
          <cell r="B8705" t="str">
            <v>X28</v>
          </cell>
          <cell r="C8705">
            <v>263378424</v>
          </cell>
          <cell r="D8705" t="str">
            <v>1.67</v>
          </cell>
          <cell r="E8705">
            <v>5</v>
          </cell>
          <cell r="H8705">
            <v>0</v>
          </cell>
          <cell r="I8705">
            <v>3</v>
          </cell>
        </row>
        <row r="8706">
          <cell r="A8706" t="str">
            <v>3561100700876EF-0025+17500</v>
          </cell>
          <cell r="B8706" t="str">
            <v>X28</v>
          </cell>
          <cell r="C8706">
            <v>263378341</v>
          </cell>
          <cell r="D8706" t="str">
            <v>3.33</v>
          </cell>
          <cell r="E8706">
            <v>10</v>
          </cell>
          <cell r="H8706">
            <v>0</v>
          </cell>
          <cell r="I8706">
            <v>3</v>
          </cell>
        </row>
        <row r="8707">
          <cell r="A8707" t="str">
            <v>3561100700876EF-0025+20000</v>
          </cell>
          <cell r="B8707" t="str">
            <v>X28</v>
          </cell>
          <cell r="C8707">
            <v>263378267</v>
          </cell>
          <cell r="D8707" t="str">
            <v>1.67</v>
          </cell>
          <cell r="E8707">
            <v>5</v>
          </cell>
          <cell r="H8707">
            <v>0</v>
          </cell>
          <cell r="I8707">
            <v>3</v>
          </cell>
        </row>
        <row r="8708">
          <cell r="A8708" t="str">
            <v>3561100700876EF-0050+07500</v>
          </cell>
          <cell r="B8708" t="str">
            <v>X28</v>
          </cell>
          <cell r="C8708">
            <v>263378754</v>
          </cell>
          <cell r="D8708" t="str">
            <v>1.33</v>
          </cell>
          <cell r="E8708">
            <v>4</v>
          </cell>
          <cell r="H8708">
            <v>0</v>
          </cell>
          <cell r="I8708">
            <v>3</v>
          </cell>
        </row>
        <row r="8709">
          <cell r="A8709" t="str">
            <v>3561100700876EF-0050+10000</v>
          </cell>
          <cell r="B8709" t="str">
            <v>X28</v>
          </cell>
          <cell r="C8709">
            <v>263378671</v>
          </cell>
          <cell r="D8709" t="str">
            <v>2.33</v>
          </cell>
          <cell r="E8709">
            <v>7</v>
          </cell>
          <cell r="H8709">
            <v>0</v>
          </cell>
          <cell r="I8709">
            <v>3</v>
          </cell>
        </row>
        <row r="8710">
          <cell r="A8710" t="str">
            <v>3561100700876EF-0050+12500</v>
          </cell>
          <cell r="B8710" t="str">
            <v>X28</v>
          </cell>
          <cell r="C8710">
            <v>263378598</v>
          </cell>
          <cell r="D8710">
            <v>3</v>
          </cell>
          <cell r="E8710">
            <v>9</v>
          </cell>
          <cell r="H8710">
            <v>0</v>
          </cell>
          <cell r="I8710">
            <v>3</v>
          </cell>
        </row>
        <row r="8711">
          <cell r="A8711" t="str">
            <v>3561100700876EF-0050+15000</v>
          </cell>
          <cell r="B8711" t="str">
            <v>X28</v>
          </cell>
          <cell r="C8711">
            <v>263378515</v>
          </cell>
          <cell r="D8711" t="str">
            <v>2.67</v>
          </cell>
          <cell r="E8711">
            <v>8</v>
          </cell>
          <cell r="H8711">
            <v>0</v>
          </cell>
          <cell r="I8711">
            <v>3</v>
          </cell>
        </row>
        <row r="8712">
          <cell r="A8712" t="str">
            <v>3561100700876EF-0050+17500</v>
          </cell>
          <cell r="B8712" t="str">
            <v>X28</v>
          </cell>
          <cell r="C8712">
            <v>263378432</v>
          </cell>
          <cell r="D8712">
            <v>2</v>
          </cell>
          <cell r="E8712">
            <v>6</v>
          </cell>
          <cell r="H8712">
            <v>0</v>
          </cell>
          <cell r="I8712">
            <v>3</v>
          </cell>
        </row>
        <row r="8713">
          <cell r="A8713" t="str">
            <v>3561100700876EF-0050+20000</v>
          </cell>
          <cell r="B8713" t="str">
            <v>X28</v>
          </cell>
          <cell r="C8713">
            <v>263378358</v>
          </cell>
          <cell r="D8713">
            <v>2</v>
          </cell>
          <cell r="E8713">
            <v>6</v>
          </cell>
          <cell r="H8713">
            <v>0</v>
          </cell>
          <cell r="I8713">
            <v>3</v>
          </cell>
        </row>
        <row r="8714">
          <cell r="A8714" t="str">
            <v>3561100700876EF-0075+10000</v>
          </cell>
          <cell r="B8714" t="str">
            <v>X28</v>
          </cell>
          <cell r="C8714">
            <v>263378762</v>
          </cell>
          <cell r="D8714">
            <v>2</v>
          </cell>
          <cell r="E8714">
            <v>6</v>
          </cell>
          <cell r="H8714">
            <v>0</v>
          </cell>
          <cell r="I8714">
            <v>3</v>
          </cell>
        </row>
        <row r="8715">
          <cell r="A8715" t="str">
            <v>3561100700876EF-0075+12500</v>
          </cell>
          <cell r="B8715" t="str">
            <v>X28</v>
          </cell>
          <cell r="C8715">
            <v>263378689</v>
          </cell>
          <cell r="D8715" t="str">
            <v>1.67</v>
          </cell>
          <cell r="E8715">
            <v>5</v>
          </cell>
          <cell r="H8715">
            <v>0</v>
          </cell>
          <cell r="I8715">
            <v>3</v>
          </cell>
        </row>
        <row r="8716">
          <cell r="A8716" t="str">
            <v>3561100700876EF-0075+15000</v>
          </cell>
          <cell r="B8716" t="str">
            <v>X28</v>
          </cell>
          <cell r="C8716">
            <v>263378606</v>
          </cell>
          <cell r="D8716">
            <v>2</v>
          </cell>
          <cell r="E8716">
            <v>6</v>
          </cell>
          <cell r="H8716">
            <v>0</v>
          </cell>
          <cell r="I8716">
            <v>3</v>
          </cell>
        </row>
        <row r="8717">
          <cell r="A8717" t="str">
            <v>3561100700876EF-0075+17500</v>
          </cell>
          <cell r="B8717" t="str">
            <v>X28</v>
          </cell>
          <cell r="C8717">
            <v>263378523</v>
          </cell>
          <cell r="D8717">
            <v>1</v>
          </cell>
          <cell r="E8717">
            <v>3</v>
          </cell>
          <cell r="H8717">
            <v>0</v>
          </cell>
          <cell r="I8717">
            <v>3</v>
          </cell>
        </row>
        <row r="8718">
          <cell r="A8718" t="str">
            <v>3561100700876EF-0075+20000</v>
          </cell>
          <cell r="B8718" t="str">
            <v>X28</v>
          </cell>
          <cell r="C8718">
            <v>263378440</v>
          </cell>
          <cell r="D8718">
            <v>3</v>
          </cell>
          <cell r="E8718">
            <v>9</v>
          </cell>
          <cell r="H8718">
            <v>0</v>
          </cell>
          <cell r="I8718">
            <v>3</v>
          </cell>
        </row>
        <row r="8719">
          <cell r="A8719" t="str">
            <v>3561100700876EF-0100+12500</v>
          </cell>
          <cell r="B8719" t="str">
            <v>X28</v>
          </cell>
          <cell r="C8719">
            <v>263378770</v>
          </cell>
          <cell r="D8719">
            <v>2</v>
          </cell>
          <cell r="E8719">
            <v>6</v>
          </cell>
          <cell r="H8719">
            <v>0</v>
          </cell>
          <cell r="I8719">
            <v>3</v>
          </cell>
        </row>
        <row r="8720">
          <cell r="A8720" t="str">
            <v>3561100700876EF-0100+15000</v>
          </cell>
          <cell r="B8720" t="str">
            <v>X28</v>
          </cell>
          <cell r="C8720">
            <v>263378697</v>
          </cell>
          <cell r="D8720">
            <v>2</v>
          </cell>
          <cell r="E8720">
            <v>6</v>
          </cell>
          <cell r="H8720">
            <v>0</v>
          </cell>
          <cell r="I8720">
            <v>3</v>
          </cell>
        </row>
        <row r="8721">
          <cell r="A8721" t="str">
            <v>3561100700876EF-0100+17500</v>
          </cell>
          <cell r="B8721" t="str">
            <v>X28</v>
          </cell>
          <cell r="C8721">
            <v>263378614</v>
          </cell>
          <cell r="D8721">
            <v>3</v>
          </cell>
          <cell r="E8721">
            <v>9</v>
          </cell>
          <cell r="H8721">
            <v>0</v>
          </cell>
          <cell r="I8721">
            <v>3</v>
          </cell>
        </row>
        <row r="8722">
          <cell r="A8722" t="str">
            <v>3561100700876EF-0100+20000</v>
          </cell>
          <cell r="B8722" t="str">
            <v>X28</v>
          </cell>
          <cell r="C8722">
            <v>263378531</v>
          </cell>
          <cell r="D8722" t="str">
            <v>1.33</v>
          </cell>
          <cell r="E8722">
            <v>4</v>
          </cell>
          <cell r="H8722">
            <v>0</v>
          </cell>
          <cell r="I8722">
            <v>3</v>
          </cell>
        </row>
        <row r="8723">
          <cell r="A8723" t="str">
            <v>3561100700876EF-0125+15000</v>
          </cell>
          <cell r="B8723" t="str">
            <v>X28</v>
          </cell>
          <cell r="C8723">
            <v>263378788</v>
          </cell>
          <cell r="D8723" t="str">
            <v>2.33</v>
          </cell>
          <cell r="E8723">
            <v>7</v>
          </cell>
          <cell r="H8723">
            <v>0</v>
          </cell>
          <cell r="I8723">
            <v>3</v>
          </cell>
        </row>
        <row r="8724">
          <cell r="A8724" t="str">
            <v>3561100700876EF-0125+17500</v>
          </cell>
          <cell r="B8724" t="str">
            <v>X28</v>
          </cell>
          <cell r="C8724">
            <v>263378705</v>
          </cell>
          <cell r="D8724">
            <v>1</v>
          </cell>
          <cell r="E8724">
            <v>3</v>
          </cell>
          <cell r="H8724">
            <v>0</v>
          </cell>
          <cell r="I8724">
            <v>3</v>
          </cell>
        </row>
        <row r="8725">
          <cell r="A8725" t="str">
            <v>3561100700876EF-0125+20000</v>
          </cell>
          <cell r="B8725" t="str">
            <v>X28</v>
          </cell>
          <cell r="C8725">
            <v>263378622</v>
          </cell>
          <cell r="D8725" t="str">
            <v>1.33</v>
          </cell>
          <cell r="E8725">
            <v>4</v>
          </cell>
          <cell r="H8725">
            <v>0</v>
          </cell>
          <cell r="I8725">
            <v>3</v>
          </cell>
        </row>
        <row r="8726">
          <cell r="A8726" t="str">
            <v>3561100700876EF-0150+17500</v>
          </cell>
          <cell r="B8726" t="str">
            <v>X28</v>
          </cell>
          <cell r="C8726">
            <v>263378796</v>
          </cell>
          <cell r="D8726" t="str">
            <v>3.33</v>
          </cell>
          <cell r="E8726">
            <v>10</v>
          </cell>
          <cell r="H8726">
            <v>0</v>
          </cell>
          <cell r="I8726">
            <v>3</v>
          </cell>
        </row>
        <row r="8727">
          <cell r="A8727" t="str">
            <v>3561100700876EF-0150+20000</v>
          </cell>
          <cell r="B8727" t="str">
            <v>X28</v>
          </cell>
          <cell r="C8727">
            <v>263378713</v>
          </cell>
          <cell r="D8727" t="str">
            <v>2.33</v>
          </cell>
          <cell r="E8727">
            <v>7</v>
          </cell>
          <cell r="H8727">
            <v>0</v>
          </cell>
          <cell r="I8727">
            <v>3</v>
          </cell>
        </row>
        <row r="8728">
          <cell r="A8728" t="str">
            <v>3561100700876EF-0175+20000</v>
          </cell>
          <cell r="B8728" t="str">
            <v>X28</v>
          </cell>
          <cell r="C8728">
            <v>263378804</v>
          </cell>
          <cell r="D8728">
            <v>3</v>
          </cell>
          <cell r="E8728">
            <v>9</v>
          </cell>
          <cell r="H8728">
            <v>0</v>
          </cell>
          <cell r="I8728">
            <v>3</v>
          </cell>
        </row>
        <row r="8729">
          <cell r="A8729" t="str">
            <v>3561100700876EF-0625+00000</v>
          </cell>
          <cell r="B8729" t="str">
            <v>X28</v>
          </cell>
          <cell r="C8729">
            <v>263378812</v>
          </cell>
          <cell r="D8729">
            <v>4</v>
          </cell>
          <cell r="E8729">
            <v>21</v>
          </cell>
          <cell r="H8729">
            <v>1</v>
          </cell>
          <cell r="I8729">
            <v>5</v>
          </cell>
        </row>
        <row r="8730">
          <cell r="A8730" t="str">
            <v>3561100700876EF-0650+00000</v>
          </cell>
          <cell r="B8730" t="str">
            <v>X28</v>
          </cell>
          <cell r="C8730">
            <v>263378903</v>
          </cell>
          <cell r="D8730" t="str">
            <v>5.29</v>
          </cell>
          <cell r="E8730">
            <v>40</v>
          </cell>
          <cell r="H8730">
            <v>3</v>
          </cell>
          <cell r="I8730">
            <v>7</v>
          </cell>
        </row>
        <row r="8731">
          <cell r="A8731" t="str">
            <v>3561100700876EF-0650+02500</v>
          </cell>
          <cell r="B8731" t="str">
            <v>X28</v>
          </cell>
          <cell r="C8731">
            <v>263378820</v>
          </cell>
          <cell r="D8731" t="str">
            <v>3.4</v>
          </cell>
          <cell r="E8731">
            <v>18</v>
          </cell>
          <cell r="H8731">
            <v>1</v>
          </cell>
          <cell r="I8731">
            <v>5</v>
          </cell>
        </row>
        <row r="8732">
          <cell r="A8732" t="str">
            <v>3561100700876EF-0675+00000</v>
          </cell>
          <cell r="B8732" t="str">
            <v>X28</v>
          </cell>
          <cell r="C8732">
            <v>263378994</v>
          </cell>
          <cell r="D8732" t="str">
            <v>1.4</v>
          </cell>
          <cell r="E8732">
            <v>8</v>
          </cell>
          <cell r="H8732">
            <v>1</v>
          </cell>
          <cell r="I8732">
            <v>5</v>
          </cell>
        </row>
        <row r="8733">
          <cell r="A8733" t="str">
            <v>3561100700876EF-0675+02500</v>
          </cell>
          <cell r="B8733" t="str">
            <v>X28</v>
          </cell>
          <cell r="C8733">
            <v>263378911</v>
          </cell>
          <cell r="D8733" t="str">
            <v>3.4</v>
          </cell>
          <cell r="E8733">
            <v>18</v>
          </cell>
          <cell r="H8733">
            <v>1</v>
          </cell>
          <cell r="I8733">
            <v>5</v>
          </cell>
        </row>
        <row r="8734">
          <cell r="A8734" t="str">
            <v>3561100700876EF-0675+05000</v>
          </cell>
          <cell r="B8734" t="str">
            <v>X28</v>
          </cell>
          <cell r="C8734">
            <v>263378838</v>
          </cell>
          <cell r="D8734" t="str">
            <v>3.2</v>
          </cell>
          <cell r="E8734">
            <v>17</v>
          </cell>
          <cell r="H8734">
            <v>1</v>
          </cell>
          <cell r="I8734">
            <v>5</v>
          </cell>
        </row>
        <row r="8735">
          <cell r="A8735" t="str">
            <v>3561100700876EF-0700+00000</v>
          </cell>
          <cell r="B8735" t="str">
            <v>X28</v>
          </cell>
          <cell r="C8735">
            <v>263379083</v>
          </cell>
          <cell r="D8735">
            <v>3</v>
          </cell>
          <cell r="E8735">
            <v>16</v>
          </cell>
          <cell r="H8735">
            <v>1</v>
          </cell>
          <cell r="I8735">
            <v>5</v>
          </cell>
        </row>
        <row r="8736">
          <cell r="A8736" t="str">
            <v>3561100700876EF-0700+02500</v>
          </cell>
          <cell r="B8736" t="str">
            <v>X28</v>
          </cell>
          <cell r="C8736">
            <v>263379000</v>
          </cell>
          <cell r="D8736" t="str">
            <v>4.6</v>
          </cell>
          <cell r="E8736">
            <v>24</v>
          </cell>
          <cell r="H8736">
            <v>1</v>
          </cell>
          <cell r="I8736">
            <v>5</v>
          </cell>
        </row>
        <row r="8737">
          <cell r="A8737" t="str">
            <v>3561100700876EF-0700+05000</v>
          </cell>
          <cell r="B8737" t="str">
            <v>X28</v>
          </cell>
          <cell r="C8737">
            <v>263378929</v>
          </cell>
          <cell r="D8737" t="str">
            <v>4.8</v>
          </cell>
          <cell r="E8737">
            <v>26</v>
          </cell>
          <cell r="H8737">
            <v>2</v>
          </cell>
          <cell r="I8737">
            <v>5</v>
          </cell>
        </row>
        <row r="8738">
          <cell r="A8738" t="str">
            <v>3561100700876EF-0700+07500</v>
          </cell>
          <cell r="B8738" t="str">
            <v>X28</v>
          </cell>
          <cell r="C8738">
            <v>263378846</v>
          </cell>
          <cell r="D8738" t="str">
            <v>2.25</v>
          </cell>
          <cell r="E8738">
            <v>10</v>
          </cell>
          <cell r="H8738">
            <v>1</v>
          </cell>
          <cell r="I8738">
            <v>4</v>
          </cell>
        </row>
        <row r="8739">
          <cell r="A8739" t="str">
            <v>3561100700876EF-0725+00000</v>
          </cell>
          <cell r="B8739" t="str">
            <v>X28</v>
          </cell>
          <cell r="C8739">
            <v>263379174</v>
          </cell>
          <cell r="D8739">
            <v>2</v>
          </cell>
          <cell r="E8739">
            <v>11</v>
          </cell>
          <cell r="H8739">
            <v>1</v>
          </cell>
          <cell r="I8739">
            <v>5</v>
          </cell>
        </row>
        <row r="8740">
          <cell r="A8740" t="str">
            <v>3561100700876EF-0725+02500</v>
          </cell>
          <cell r="B8740" t="str">
            <v>X28</v>
          </cell>
          <cell r="C8740">
            <v>263379091</v>
          </cell>
          <cell r="D8740" t="str">
            <v>3.25</v>
          </cell>
          <cell r="E8740">
            <v>13</v>
          </cell>
          <cell r="H8740">
            <v>0</v>
          </cell>
          <cell r="I8740">
            <v>4</v>
          </cell>
        </row>
        <row r="8741">
          <cell r="A8741" t="str">
            <v>3561100700876EF-0725+05000</v>
          </cell>
          <cell r="B8741" t="str">
            <v>X28</v>
          </cell>
          <cell r="C8741">
            <v>263379018</v>
          </cell>
          <cell r="D8741" t="str">
            <v>2.2</v>
          </cell>
          <cell r="E8741">
            <v>12</v>
          </cell>
          <cell r="H8741">
            <v>1</v>
          </cell>
          <cell r="I8741">
            <v>5</v>
          </cell>
        </row>
        <row r="8742">
          <cell r="A8742" t="str">
            <v>3561100700876EF-0725+07500</v>
          </cell>
          <cell r="B8742" t="str">
            <v>X28</v>
          </cell>
          <cell r="C8742">
            <v>263378937</v>
          </cell>
          <cell r="D8742" t="str">
            <v>2.5</v>
          </cell>
          <cell r="E8742">
            <v>10</v>
          </cell>
          <cell r="H8742">
            <v>0</v>
          </cell>
          <cell r="I8742">
            <v>4</v>
          </cell>
        </row>
        <row r="8743">
          <cell r="A8743" t="str">
            <v>3561100700876EF-0725+10000</v>
          </cell>
          <cell r="B8743" t="str">
            <v>X28</v>
          </cell>
          <cell r="C8743">
            <v>263378853</v>
          </cell>
          <cell r="D8743" t="str">
            <v>2.75</v>
          </cell>
          <cell r="E8743">
            <v>11</v>
          </cell>
          <cell r="H8743">
            <v>0</v>
          </cell>
          <cell r="I8743">
            <v>4</v>
          </cell>
        </row>
        <row r="8744">
          <cell r="A8744" t="str">
            <v>3561100700876EF-0750+00000</v>
          </cell>
          <cell r="B8744" t="str">
            <v>X28</v>
          </cell>
          <cell r="C8744">
            <v>263379265</v>
          </cell>
          <cell r="D8744" t="str">
            <v>2.6</v>
          </cell>
          <cell r="E8744">
            <v>14</v>
          </cell>
          <cell r="H8744">
            <v>1</v>
          </cell>
          <cell r="I8744">
            <v>5</v>
          </cell>
        </row>
        <row r="8745">
          <cell r="A8745" t="str">
            <v>3561100700876EF-0750+02500</v>
          </cell>
          <cell r="B8745" t="str">
            <v>X28</v>
          </cell>
          <cell r="C8745">
            <v>263379182</v>
          </cell>
          <cell r="D8745" t="str">
            <v>.67</v>
          </cell>
          <cell r="E8745">
            <v>2</v>
          </cell>
          <cell r="H8745">
            <v>0</v>
          </cell>
          <cell r="I8745">
            <v>3</v>
          </cell>
        </row>
        <row r="8746">
          <cell r="A8746" t="str">
            <v>3561100700876EF-0750+05000</v>
          </cell>
          <cell r="B8746" t="str">
            <v>X28</v>
          </cell>
          <cell r="C8746">
            <v>263379109</v>
          </cell>
          <cell r="D8746" t="str">
            <v>3.2</v>
          </cell>
          <cell r="E8746">
            <v>17</v>
          </cell>
          <cell r="H8746">
            <v>1</v>
          </cell>
          <cell r="I8746">
            <v>5</v>
          </cell>
        </row>
        <row r="8747">
          <cell r="A8747" t="str">
            <v>3561100700876EF-0750+07500</v>
          </cell>
          <cell r="B8747" t="str">
            <v>X28</v>
          </cell>
          <cell r="C8747">
            <v>263379026</v>
          </cell>
          <cell r="D8747" t="str">
            <v>3.5</v>
          </cell>
          <cell r="E8747">
            <v>14</v>
          </cell>
          <cell r="H8747">
            <v>0</v>
          </cell>
          <cell r="I8747">
            <v>4</v>
          </cell>
        </row>
        <row r="8748">
          <cell r="A8748" t="str">
            <v>3561100700876EF-0750+10000</v>
          </cell>
          <cell r="B8748" t="str">
            <v>X28</v>
          </cell>
          <cell r="C8748">
            <v>263378945</v>
          </cell>
          <cell r="D8748" t="str">
            <v>1.5</v>
          </cell>
          <cell r="E8748">
            <v>6</v>
          </cell>
          <cell r="H8748">
            <v>0</v>
          </cell>
          <cell r="I8748">
            <v>4</v>
          </cell>
        </row>
        <row r="8749">
          <cell r="A8749" t="str">
            <v>3561100700876EF-0750+12500</v>
          </cell>
          <cell r="B8749" t="str">
            <v>X28</v>
          </cell>
          <cell r="C8749">
            <v>263378861</v>
          </cell>
          <cell r="D8749" t="str">
            <v>2.67</v>
          </cell>
          <cell r="E8749">
            <v>8</v>
          </cell>
          <cell r="H8749">
            <v>0</v>
          </cell>
          <cell r="I8749">
            <v>3</v>
          </cell>
        </row>
        <row r="8750">
          <cell r="A8750" t="str">
            <v>3561100700876EF-0775+00000</v>
          </cell>
          <cell r="B8750" t="str">
            <v>X28</v>
          </cell>
          <cell r="C8750">
            <v>263379356</v>
          </cell>
          <cell r="D8750">
            <v>3</v>
          </cell>
          <cell r="E8750">
            <v>9</v>
          </cell>
          <cell r="H8750">
            <v>0</v>
          </cell>
          <cell r="I8750">
            <v>3</v>
          </cell>
        </row>
        <row r="8751">
          <cell r="A8751" t="str">
            <v>3561100700876EF-0775+02500</v>
          </cell>
          <cell r="B8751" t="str">
            <v>X28</v>
          </cell>
          <cell r="C8751">
            <v>263379273</v>
          </cell>
          <cell r="D8751" t="str">
            <v>2.67</v>
          </cell>
          <cell r="E8751">
            <v>9</v>
          </cell>
          <cell r="H8751">
            <v>1</v>
          </cell>
          <cell r="I8751">
            <v>3</v>
          </cell>
        </row>
        <row r="8752">
          <cell r="A8752" t="str">
            <v>3561100700876EF-0775+05000</v>
          </cell>
          <cell r="B8752" t="str">
            <v>X28</v>
          </cell>
          <cell r="C8752">
            <v>263379190</v>
          </cell>
          <cell r="D8752">
            <v>1</v>
          </cell>
          <cell r="E8752">
            <v>3</v>
          </cell>
          <cell r="H8752">
            <v>0</v>
          </cell>
          <cell r="I8752">
            <v>3</v>
          </cell>
        </row>
        <row r="8753">
          <cell r="A8753" t="str">
            <v>3561100700876EF-0775+07500</v>
          </cell>
          <cell r="B8753" t="str">
            <v>X28</v>
          </cell>
          <cell r="C8753">
            <v>263379117</v>
          </cell>
          <cell r="D8753" t="str">
            <v>1.33</v>
          </cell>
          <cell r="E8753">
            <v>4</v>
          </cell>
          <cell r="H8753">
            <v>0</v>
          </cell>
          <cell r="I8753">
            <v>3</v>
          </cell>
        </row>
        <row r="8754">
          <cell r="A8754" t="str">
            <v>3561100700876EF-0775+10000</v>
          </cell>
          <cell r="B8754" t="str">
            <v>X28</v>
          </cell>
          <cell r="C8754">
            <v>263379034</v>
          </cell>
          <cell r="D8754">
            <v>3</v>
          </cell>
          <cell r="E8754">
            <v>9</v>
          </cell>
          <cell r="H8754">
            <v>0</v>
          </cell>
          <cell r="I8754">
            <v>3</v>
          </cell>
        </row>
        <row r="8755">
          <cell r="A8755" t="str">
            <v>3561100700876EF-0775+12500</v>
          </cell>
          <cell r="B8755" t="str">
            <v>X28</v>
          </cell>
          <cell r="C8755">
            <v>263378952</v>
          </cell>
          <cell r="D8755" t="str">
            <v>1.67</v>
          </cell>
          <cell r="E8755">
            <v>5</v>
          </cell>
          <cell r="H8755">
            <v>0</v>
          </cell>
          <cell r="I8755">
            <v>3</v>
          </cell>
        </row>
        <row r="8756">
          <cell r="A8756" t="str">
            <v>3561100700876EF-0775+15000</v>
          </cell>
          <cell r="B8756" t="str">
            <v>X28</v>
          </cell>
          <cell r="C8756">
            <v>263378879</v>
          </cell>
          <cell r="D8756" t="str">
            <v>2.33</v>
          </cell>
          <cell r="E8756">
            <v>7</v>
          </cell>
          <cell r="H8756">
            <v>0</v>
          </cell>
          <cell r="I8756">
            <v>3</v>
          </cell>
        </row>
        <row r="8757">
          <cell r="A8757" t="str">
            <v>3561100700876EF-0800+00000</v>
          </cell>
          <cell r="B8757" t="str">
            <v>X28</v>
          </cell>
          <cell r="C8757">
            <v>263379448</v>
          </cell>
          <cell r="D8757">
            <v>2</v>
          </cell>
          <cell r="E8757">
            <v>6</v>
          </cell>
          <cell r="H8757">
            <v>0</v>
          </cell>
          <cell r="I8757">
            <v>3</v>
          </cell>
        </row>
        <row r="8758">
          <cell r="A8758" t="str">
            <v>3561100700876EF-0800+02500</v>
          </cell>
          <cell r="B8758" t="str">
            <v>X28</v>
          </cell>
          <cell r="C8758">
            <v>263379364</v>
          </cell>
          <cell r="D8758" t="str">
            <v>3.33</v>
          </cell>
          <cell r="E8758">
            <v>10</v>
          </cell>
          <cell r="H8758">
            <v>0</v>
          </cell>
          <cell r="I8758">
            <v>3</v>
          </cell>
        </row>
        <row r="8759">
          <cell r="A8759" t="str">
            <v>3561100700876EF-0800+05000</v>
          </cell>
          <cell r="B8759" t="str">
            <v>X28</v>
          </cell>
          <cell r="C8759">
            <v>263379281</v>
          </cell>
          <cell r="D8759" t="str">
            <v>2.33</v>
          </cell>
          <cell r="E8759">
            <v>7</v>
          </cell>
          <cell r="H8759">
            <v>0</v>
          </cell>
          <cell r="I8759">
            <v>3</v>
          </cell>
        </row>
        <row r="8760">
          <cell r="A8760" t="str">
            <v>3561100700876EF-0800+07500</v>
          </cell>
          <cell r="B8760" t="str">
            <v>X28</v>
          </cell>
          <cell r="C8760">
            <v>263379208</v>
          </cell>
          <cell r="D8760" t="str">
            <v>2.67</v>
          </cell>
          <cell r="E8760">
            <v>8</v>
          </cell>
          <cell r="H8760">
            <v>0</v>
          </cell>
          <cell r="I8760">
            <v>3</v>
          </cell>
        </row>
        <row r="8761">
          <cell r="A8761" t="str">
            <v>3561100700876EF-0800+10000</v>
          </cell>
          <cell r="B8761" t="str">
            <v>X28</v>
          </cell>
          <cell r="C8761">
            <v>263379125</v>
          </cell>
          <cell r="D8761" t="str">
            <v>1.33</v>
          </cell>
          <cell r="E8761">
            <v>4</v>
          </cell>
          <cell r="H8761">
            <v>0</v>
          </cell>
          <cell r="I8761">
            <v>3</v>
          </cell>
        </row>
        <row r="8762">
          <cell r="A8762" t="str">
            <v>3561100700876EF-0800+12500</v>
          </cell>
          <cell r="B8762" t="str">
            <v>X28</v>
          </cell>
          <cell r="C8762">
            <v>263379042</v>
          </cell>
          <cell r="D8762" t="str">
            <v>1.33</v>
          </cell>
          <cell r="E8762">
            <v>4</v>
          </cell>
          <cell r="H8762">
            <v>0</v>
          </cell>
          <cell r="I8762">
            <v>3</v>
          </cell>
        </row>
        <row r="8763">
          <cell r="A8763" t="str">
            <v>3561100700876EF-0800+15000</v>
          </cell>
          <cell r="B8763" t="str">
            <v>X28</v>
          </cell>
          <cell r="C8763">
            <v>263378960</v>
          </cell>
          <cell r="D8763">
            <v>4</v>
          </cell>
          <cell r="E8763">
            <v>12</v>
          </cell>
          <cell r="H8763">
            <v>0</v>
          </cell>
          <cell r="I8763">
            <v>3</v>
          </cell>
        </row>
        <row r="8764">
          <cell r="A8764" t="str">
            <v>3561100700876EF-0800+17500</v>
          </cell>
          <cell r="B8764" t="str">
            <v>X28</v>
          </cell>
          <cell r="C8764">
            <v>263378887</v>
          </cell>
          <cell r="D8764" t="str">
            <v>1.67</v>
          </cell>
          <cell r="E8764">
            <v>5</v>
          </cell>
          <cell r="H8764">
            <v>0</v>
          </cell>
          <cell r="I8764">
            <v>3</v>
          </cell>
        </row>
        <row r="8765">
          <cell r="A8765" t="str">
            <v>356110075000000-0400+00000</v>
          </cell>
          <cell r="B8765" t="str">
            <v>P27</v>
          </cell>
          <cell r="C8765">
            <v>200044386</v>
          </cell>
          <cell r="D8765">
            <v>9</v>
          </cell>
          <cell r="H8765">
            <v>0</v>
          </cell>
          <cell r="I8765">
            <v>0</v>
          </cell>
        </row>
        <row r="8766">
          <cell r="A8766" t="str">
            <v>3561100750237EF+0000+00000</v>
          </cell>
          <cell r="B8766" t="str">
            <v>X28</v>
          </cell>
          <cell r="C8766">
            <v>207560830</v>
          </cell>
          <cell r="D8766">
            <v>5</v>
          </cell>
          <cell r="E8766">
            <v>2</v>
          </cell>
          <cell r="F8766">
            <v>5</v>
          </cell>
          <cell r="H8766">
            <v>2</v>
          </cell>
          <cell r="I8766">
            <v>1</v>
          </cell>
        </row>
        <row r="8767">
          <cell r="A8767" t="str">
            <v>3561100750237EF-0025+00000</v>
          </cell>
          <cell r="B8767" t="str">
            <v>X28</v>
          </cell>
          <cell r="C8767">
            <v>207560921</v>
          </cell>
          <cell r="D8767">
            <v>2</v>
          </cell>
          <cell r="E8767">
            <v>2</v>
          </cell>
          <cell r="H8767">
            <v>0</v>
          </cell>
          <cell r="I8767">
            <v>1</v>
          </cell>
        </row>
        <row r="8768">
          <cell r="A8768" t="str">
            <v>3561100750237EF-0025+02500</v>
          </cell>
          <cell r="B8768" t="str">
            <v>X28</v>
          </cell>
          <cell r="C8768">
            <v>207560848</v>
          </cell>
          <cell r="D8768">
            <v>13</v>
          </cell>
          <cell r="E8768">
            <v>13</v>
          </cell>
          <cell r="H8768">
            <v>0</v>
          </cell>
          <cell r="I8768">
            <v>1</v>
          </cell>
        </row>
        <row r="8769">
          <cell r="A8769" t="str">
            <v>3561100750237EF-0050+00000</v>
          </cell>
          <cell r="B8769" t="str">
            <v>X28</v>
          </cell>
          <cell r="C8769">
            <v>207561010</v>
          </cell>
          <cell r="D8769">
            <v>4</v>
          </cell>
          <cell r="E8769">
            <v>4</v>
          </cell>
          <cell r="H8769">
            <v>0</v>
          </cell>
          <cell r="I8769">
            <v>1</v>
          </cell>
        </row>
        <row r="8770">
          <cell r="A8770" t="str">
            <v>3561100750237EF-0050+02500</v>
          </cell>
          <cell r="B8770" t="str">
            <v>X28</v>
          </cell>
          <cell r="C8770">
            <v>207560939</v>
          </cell>
          <cell r="D8770">
            <v>21</v>
          </cell>
          <cell r="E8770">
            <v>21</v>
          </cell>
          <cell r="H8770">
            <v>0</v>
          </cell>
          <cell r="I8770">
            <v>1</v>
          </cell>
        </row>
        <row r="8771">
          <cell r="A8771" t="str">
            <v>3561100750237EF-0050+05000</v>
          </cell>
          <cell r="B8771" t="str">
            <v>X28</v>
          </cell>
          <cell r="C8771">
            <v>207560855</v>
          </cell>
          <cell r="D8771">
            <v>5</v>
          </cell>
          <cell r="E8771">
            <v>5</v>
          </cell>
          <cell r="H8771">
            <v>0</v>
          </cell>
          <cell r="I8771">
            <v>1</v>
          </cell>
        </row>
        <row r="8772">
          <cell r="A8772" t="str">
            <v>3561100750237EF-0075+00000</v>
          </cell>
          <cell r="B8772" t="str">
            <v>X28</v>
          </cell>
          <cell r="C8772">
            <v>207561101</v>
          </cell>
          <cell r="D8772">
            <v>3</v>
          </cell>
          <cell r="E8772">
            <v>3</v>
          </cell>
          <cell r="H8772">
            <v>0</v>
          </cell>
          <cell r="I8772">
            <v>1</v>
          </cell>
        </row>
        <row r="8773">
          <cell r="A8773" t="str">
            <v>3561100750237EF-0075+02500</v>
          </cell>
          <cell r="B8773" t="str">
            <v>X28</v>
          </cell>
          <cell r="C8773">
            <v>207561028</v>
          </cell>
          <cell r="D8773">
            <v>2</v>
          </cell>
          <cell r="E8773">
            <v>2</v>
          </cell>
          <cell r="H8773">
            <v>0</v>
          </cell>
          <cell r="I8773">
            <v>1</v>
          </cell>
        </row>
        <row r="8774">
          <cell r="A8774" t="str">
            <v>3561100750237EF-0075+05000</v>
          </cell>
          <cell r="B8774" t="str">
            <v>X28</v>
          </cell>
          <cell r="C8774">
            <v>207560947</v>
          </cell>
          <cell r="D8774">
            <v>7</v>
          </cell>
          <cell r="E8774">
            <v>7</v>
          </cell>
          <cell r="H8774">
            <v>0</v>
          </cell>
          <cell r="I8774">
            <v>1</v>
          </cell>
        </row>
        <row r="8775">
          <cell r="A8775" t="str">
            <v>3561100750237EF-0075+07500</v>
          </cell>
          <cell r="B8775" t="str">
            <v>X28</v>
          </cell>
          <cell r="C8775">
            <v>207560863</v>
          </cell>
          <cell r="D8775">
            <v>6</v>
          </cell>
          <cell r="E8775">
            <v>6</v>
          </cell>
          <cell r="H8775">
            <v>0</v>
          </cell>
          <cell r="I8775">
            <v>1</v>
          </cell>
        </row>
        <row r="8776">
          <cell r="A8776" t="str">
            <v>3561100750237EF-0100+00000</v>
          </cell>
          <cell r="B8776" t="str">
            <v>X28</v>
          </cell>
          <cell r="C8776">
            <v>207561192</v>
          </cell>
          <cell r="D8776">
            <v>5</v>
          </cell>
          <cell r="E8776">
            <v>5</v>
          </cell>
          <cell r="H8776">
            <v>0</v>
          </cell>
          <cell r="I8776">
            <v>1</v>
          </cell>
        </row>
        <row r="8777">
          <cell r="A8777" t="str">
            <v>3561100750237EF-0100+02500</v>
          </cell>
          <cell r="B8777" t="str">
            <v>X28</v>
          </cell>
          <cell r="C8777">
            <v>207561119</v>
          </cell>
          <cell r="D8777">
            <v>8</v>
          </cell>
          <cell r="E8777">
            <v>8</v>
          </cell>
          <cell r="H8777">
            <v>0</v>
          </cell>
          <cell r="I8777">
            <v>1</v>
          </cell>
        </row>
        <row r="8778">
          <cell r="A8778" t="str">
            <v>3561100750237EF-0100+05000</v>
          </cell>
          <cell r="B8778" t="str">
            <v>X28</v>
          </cell>
          <cell r="C8778">
            <v>207561036</v>
          </cell>
          <cell r="D8778">
            <v>2</v>
          </cell>
          <cell r="E8778">
            <v>2</v>
          </cell>
          <cell r="H8778">
            <v>0</v>
          </cell>
          <cell r="I8778">
            <v>1</v>
          </cell>
        </row>
        <row r="8779">
          <cell r="A8779" t="str">
            <v>3561100750237EF-0100+07500</v>
          </cell>
          <cell r="B8779" t="str">
            <v>X28</v>
          </cell>
          <cell r="C8779">
            <v>207560954</v>
          </cell>
          <cell r="D8779">
            <v>3</v>
          </cell>
          <cell r="E8779">
            <v>3</v>
          </cell>
          <cell r="H8779">
            <v>0</v>
          </cell>
          <cell r="I8779">
            <v>1</v>
          </cell>
        </row>
        <row r="8780">
          <cell r="A8780" t="str">
            <v>3561100750237EF-0100+10000</v>
          </cell>
          <cell r="B8780" t="str">
            <v>X28</v>
          </cell>
          <cell r="C8780">
            <v>207560871</v>
          </cell>
          <cell r="D8780">
            <v>1</v>
          </cell>
          <cell r="E8780">
            <v>1</v>
          </cell>
          <cell r="H8780">
            <v>0</v>
          </cell>
          <cell r="I8780">
            <v>1</v>
          </cell>
        </row>
        <row r="8781">
          <cell r="A8781" t="str">
            <v>3561100750237EF-0125+00000</v>
          </cell>
          <cell r="B8781" t="str">
            <v>X28</v>
          </cell>
          <cell r="C8781">
            <v>207561283</v>
          </cell>
          <cell r="D8781">
            <v>4</v>
          </cell>
          <cell r="E8781">
            <v>4</v>
          </cell>
          <cell r="H8781">
            <v>0</v>
          </cell>
          <cell r="I8781">
            <v>1</v>
          </cell>
        </row>
        <row r="8782">
          <cell r="A8782" t="str">
            <v>3561100750237EF-0125+02500</v>
          </cell>
          <cell r="B8782" t="str">
            <v>X28</v>
          </cell>
          <cell r="C8782">
            <v>207561200</v>
          </cell>
          <cell r="D8782">
            <v>5</v>
          </cell>
          <cell r="E8782">
            <v>5</v>
          </cell>
          <cell r="H8782">
            <v>0</v>
          </cell>
          <cell r="I8782">
            <v>1</v>
          </cell>
        </row>
        <row r="8783">
          <cell r="A8783" t="str">
            <v>3561100750237EF-0125+05000</v>
          </cell>
          <cell r="B8783" t="str">
            <v>X28</v>
          </cell>
          <cell r="C8783">
            <v>207561127</v>
          </cell>
          <cell r="D8783">
            <v>2</v>
          </cell>
          <cell r="E8783">
            <v>2</v>
          </cell>
          <cell r="H8783">
            <v>0</v>
          </cell>
          <cell r="I8783">
            <v>1</v>
          </cell>
        </row>
        <row r="8784">
          <cell r="A8784" t="str">
            <v>3561100750237EF-0125+07500</v>
          </cell>
          <cell r="B8784" t="str">
            <v>X28</v>
          </cell>
          <cell r="C8784">
            <v>207561044</v>
          </cell>
          <cell r="D8784">
            <v>3</v>
          </cell>
          <cell r="E8784">
            <v>3</v>
          </cell>
          <cell r="H8784">
            <v>0</v>
          </cell>
          <cell r="I8784">
            <v>1</v>
          </cell>
        </row>
        <row r="8785">
          <cell r="A8785" t="str">
            <v>3561100750237EF-0125+10000</v>
          </cell>
          <cell r="B8785" t="str">
            <v>X28</v>
          </cell>
          <cell r="C8785">
            <v>207560962</v>
          </cell>
          <cell r="D8785">
            <v>8</v>
          </cell>
          <cell r="E8785">
            <v>8</v>
          </cell>
          <cell r="H8785">
            <v>0</v>
          </cell>
          <cell r="I8785">
            <v>1</v>
          </cell>
        </row>
        <row r="8786">
          <cell r="A8786" t="str">
            <v>3561100750237EF-0125+12500</v>
          </cell>
          <cell r="B8786" t="str">
            <v>X28</v>
          </cell>
          <cell r="C8786">
            <v>207560889</v>
          </cell>
          <cell r="D8786">
            <v>1</v>
          </cell>
          <cell r="E8786">
            <v>1</v>
          </cell>
          <cell r="H8786">
            <v>0</v>
          </cell>
          <cell r="I8786">
            <v>1</v>
          </cell>
        </row>
        <row r="8787">
          <cell r="A8787" t="str">
            <v>3561100750237EF-0150+00000</v>
          </cell>
          <cell r="B8787" t="str">
            <v>X28</v>
          </cell>
          <cell r="C8787">
            <v>207561374</v>
          </cell>
          <cell r="D8787">
            <v>5</v>
          </cell>
          <cell r="E8787">
            <v>5</v>
          </cell>
          <cell r="H8787">
            <v>0</v>
          </cell>
          <cell r="I8787">
            <v>1</v>
          </cell>
        </row>
        <row r="8788">
          <cell r="A8788" t="str">
            <v>3561100750237EF-0150+02500</v>
          </cell>
          <cell r="B8788" t="str">
            <v>X28</v>
          </cell>
          <cell r="C8788">
            <v>207561291</v>
          </cell>
          <cell r="D8788">
            <v>7</v>
          </cell>
          <cell r="E8788">
            <v>7</v>
          </cell>
          <cell r="H8788">
            <v>0</v>
          </cell>
          <cell r="I8788">
            <v>1</v>
          </cell>
        </row>
        <row r="8789">
          <cell r="A8789" t="str">
            <v>3561100750237EF-0150+05000</v>
          </cell>
          <cell r="B8789" t="str">
            <v>X28</v>
          </cell>
          <cell r="C8789">
            <v>207561218</v>
          </cell>
          <cell r="D8789">
            <v>6</v>
          </cell>
          <cell r="E8789">
            <v>6</v>
          </cell>
          <cell r="H8789">
            <v>0</v>
          </cell>
          <cell r="I8789">
            <v>1</v>
          </cell>
        </row>
        <row r="8790">
          <cell r="A8790" t="str">
            <v>3561100750237EF-0150+07500</v>
          </cell>
          <cell r="B8790" t="str">
            <v>X28</v>
          </cell>
          <cell r="C8790">
            <v>207561135</v>
          </cell>
          <cell r="D8790">
            <v>4</v>
          </cell>
          <cell r="E8790">
            <v>4</v>
          </cell>
          <cell r="H8790">
            <v>0</v>
          </cell>
          <cell r="I8790">
            <v>1</v>
          </cell>
        </row>
        <row r="8791">
          <cell r="A8791" t="str">
            <v>3561100750237EF-0150+10000</v>
          </cell>
          <cell r="B8791" t="str">
            <v>X28</v>
          </cell>
          <cell r="C8791">
            <v>207561051</v>
          </cell>
          <cell r="D8791">
            <v>5</v>
          </cell>
          <cell r="E8791">
            <v>5</v>
          </cell>
          <cell r="H8791">
            <v>0</v>
          </cell>
          <cell r="I8791">
            <v>1</v>
          </cell>
        </row>
        <row r="8792">
          <cell r="A8792" t="str">
            <v>3561100750237EF-0150+12500</v>
          </cell>
          <cell r="B8792" t="str">
            <v>X28</v>
          </cell>
          <cell r="C8792">
            <v>207560970</v>
          </cell>
          <cell r="D8792">
            <v>4</v>
          </cell>
          <cell r="E8792">
            <v>4</v>
          </cell>
          <cell r="H8792">
            <v>0</v>
          </cell>
          <cell r="I8792">
            <v>1</v>
          </cell>
        </row>
        <row r="8793">
          <cell r="A8793" t="str">
            <v>3561100750237EF-0150+15000</v>
          </cell>
          <cell r="B8793" t="str">
            <v>X28</v>
          </cell>
          <cell r="C8793">
            <v>207560897</v>
          </cell>
          <cell r="D8793">
            <v>6</v>
          </cell>
          <cell r="E8793">
            <v>2</v>
          </cell>
          <cell r="F8793">
            <v>4</v>
          </cell>
          <cell r="H8793">
            <v>0</v>
          </cell>
          <cell r="I8793">
            <v>1</v>
          </cell>
        </row>
        <row r="8794">
          <cell r="A8794" t="str">
            <v>3561100750237EF-0175+00000</v>
          </cell>
          <cell r="B8794" t="str">
            <v>X28</v>
          </cell>
          <cell r="C8794">
            <v>207561465</v>
          </cell>
          <cell r="D8794">
            <v>2</v>
          </cell>
          <cell r="E8794">
            <v>2</v>
          </cell>
          <cell r="H8794">
            <v>0</v>
          </cell>
          <cell r="I8794">
            <v>1</v>
          </cell>
        </row>
        <row r="8795">
          <cell r="A8795" t="str">
            <v>3561100750237EF-0175+02500</v>
          </cell>
          <cell r="B8795" t="str">
            <v>X28</v>
          </cell>
          <cell r="C8795">
            <v>207561382</v>
          </cell>
          <cell r="D8795">
            <v>7</v>
          </cell>
          <cell r="E8795">
            <v>7</v>
          </cell>
          <cell r="H8795">
            <v>0</v>
          </cell>
          <cell r="I8795">
            <v>1</v>
          </cell>
        </row>
        <row r="8796">
          <cell r="A8796" t="str">
            <v>3561100750237EF-0175+05000</v>
          </cell>
          <cell r="B8796" t="str">
            <v>X28</v>
          </cell>
          <cell r="C8796">
            <v>207561309</v>
          </cell>
          <cell r="D8796">
            <v>7</v>
          </cell>
          <cell r="E8796">
            <v>7</v>
          </cell>
          <cell r="H8796">
            <v>0</v>
          </cell>
          <cell r="I8796">
            <v>1</v>
          </cell>
        </row>
        <row r="8797">
          <cell r="A8797" t="str">
            <v>3561100750237EF-0175+07500</v>
          </cell>
          <cell r="B8797" t="str">
            <v>X28</v>
          </cell>
          <cell r="C8797">
            <v>207561226</v>
          </cell>
          <cell r="D8797">
            <v>6</v>
          </cell>
          <cell r="E8797">
            <v>6</v>
          </cell>
          <cell r="H8797">
            <v>0</v>
          </cell>
          <cell r="I8797">
            <v>1</v>
          </cell>
        </row>
        <row r="8798">
          <cell r="A8798" t="str">
            <v>3561100750237EF-0175+10000</v>
          </cell>
          <cell r="B8798" t="str">
            <v>X28</v>
          </cell>
          <cell r="C8798">
            <v>207561143</v>
          </cell>
          <cell r="D8798">
            <v>7</v>
          </cell>
          <cell r="E8798">
            <v>7</v>
          </cell>
          <cell r="H8798">
            <v>0</v>
          </cell>
          <cell r="I8798">
            <v>1</v>
          </cell>
        </row>
        <row r="8799">
          <cell r="A8799" t="str">
            <v>3561100750237EF-0175+12500</v>
          </cell>
          <cell r="B8799" t="str">
            <v>X28</v>
          </cell>
          <cell r="C8799">
            <v>207561069</v>
          </cell>
          <cell r="D8799">
            <v>0</v>
          </cell>
          <cell r="H8799">
            <v>0</v>
          </cell>
          <cell r="I8799">
            <v>1</v>
          </cell>
        </row>
        <row r="8800">
          <cell r="A8800" t="str">
            <v>3561100750237EF-0175+15000</v>
          </cell>
          <cell r="B8800" t="str">
            <v>X28</v>
          </cell>
          <cell r="C8800">
            <v>207560988</v>
          </cell>
          <cell r="D8800">
            <v>3</v>
          </cell>
          <cell r="E8800">
            <v>3</v>
          </cell>
          <cell r="H8800">
            <v>0</v>
          </cell>
          <cell r="I8800">
            <v>1</v>
          </cell>
        </row>
        <row r="8801">
          <cell r="A8801" t="str">
            <v>3561100750237EF-0175+17500</v>
          </cell>
          <cell r="B8801" t="str">
            <v>X28</v>
          </cell>
          <cell r="C8801">
            <v>207560905</v>
          </cell>
          <cell r="D8801">
            <v>7</v>
          </cell>
          <cell r="E8801">
            <v>7</v>
          </cell>
          <cell r="H8801">
            <v>0</v>
          </cell>
          <cell r="I8801">
            <v>1</v>
          </cell>
        </row>
        <row r="8802">
          <cell r="A8802" t="str">
            <v>3561100750237EF-0200+00000</v>
          </cell>
          <cell r="B8802" t="str">
            <v>X28</v>
          </cell>
          <cell r="C8802">
            <v>207561556</v>
          </cell>
          <cell r="D8802">
            <v>2</v>
          </cell>
          <cell r="E8802">
            <v>11</v>
          </cell>
          <cell r="F8802">
            <v>5</v>
          </cell>
          <cell r="H8802">
            <v>2</v>
          </cell>
          <cell r="I8802">
            <v>7</v>
          </cell>
        </row>
        <row r="8803">
          <cell r="A8803" t="str">
            <v>3561100750237EF-0200+02500</v>
          </cell>
          <cell r="B8803" t="str">
            <v>X28</v>
          </cell>
          <cell r="C8803">
            <v>207561473</v>
          </cell>
          <cell r="D8803">
            <v>3</v>
          </cell>
          <cell r="E8803">
            <v>4</v>
          </cell>
          <cell r="H8803">
            <v>1</v>
          </cell>
          <cell r="I8803">
            <v>1</v>
          </cell>
        </row>
        <row r="8804">
          <cell r="A8804" t="str">
            <v>3561100750237EF-0200+05000</v>
          </cell>
          <cell r="B8804" t="str">
            <v>X28</v>
          </cell>
          <cell r="C8804">
            <v>207561390</v>
          </cell>
          <cell r="D8804" t="str">
            <v>7.5</v>
          </cell>
          <cell r="E8804">
            <v>15</v>
          </cell>
          <cell r="H8804">
            <v>0</v>
          </cell>
          <cell r="I8804">
            <v>2</v>
          </cell>
        </row>
        <row r="8805">
          <cell r="A8805" t="str">
            <v>3561100750237EF-0200+07500</v>
          </cell>
          <cell r="B8805" t="str">
            <v>X28</v>
          </cell>
          <cell r="C8805">
            <v>207561317</v>
          </cell>
          <cell r="D8805">
            <v>2</v>
          </cell>
          <cell r="E8805">
            <v>2</v>
          </cell>
          <cell r="H8805">
            <v>0</v>
          </cell>
          <cell r="I8805">
            <v>1</v>
          </cell>
        </row>
        <row r="8806">
          <cell r="A8806" t="str">
            <v>3561100750237EF-0200+10000</v>
          </cell>
          <cell r="B8806" t="str">
            <v>X28</v>
          </cell>
          <cell r="C8806">
            <v>207561234</v>
          </cell>
          <cell r="D8806">
            <v>10</v>
          </cell>
          <cell r="E8806">
            <v>10</v>
          </cell>
          <cell r="H8806">
            <v>0</v>
          </cell>
          <cell r="I8806">
            <v>1</v>
          </cell>
        </row>
        <row r="8807">
          <cell r="A8807" t="str">
            <v>3561100750237EF-0200+12500</v>
          </cell>
          <cell r="B8807" t="str">
            <v>X28</v>
          </cell>
          <cell r="C8807">
            <v>207561150</v>
          </cell>
          <cell r="D8807">
            <v>9</v>
          </cell>
          <cell r="E8807">
            <v>9</v>
          </cell>
          <cell r="H8807">
            <v>0</v>
          </cell>
          <cell r="I8807">
            <v>1</v>
          </cell>
        </row>
        <row r="8808">
          <cell r="A8808" t="str">
            <v>3561100750237EF-0200+15000</v>
          </cell>
          <cell r="B8808" t="str">
            <v>X28</v>
          </cell>
          <cell r="C8808">
            <v>207561077</v>
          </cell>
          <cell r="D8808">
            <v>2</v>
          </cell>
          <cell r="E8808">
            <v>2</v>
          </cell>
          <cell r="H8808">
            <v>0</v>
          </cell>
          <cell r="I8808">
            <v>1</v>
          </cell>
        </row>
        <row r="8809">
          <cell r="A8809" t="str">
            <v>3561100750237EF-0200+17500</v>
          </cell>
          <cell r="B8809" t="str">
            <v>X28</v>
          </cell>
          <cell r="C8809">
            <v>207560996</v>
          </cell>
          <cell r="D8809">
            <v>8</v>
          </cell>
          <cell r="E8809">
            <v>8</v>
          </cell>
          <cell r="H8809">
            <v>0</v>
          </cell>
          <cell r="I8809">
            <v>1</v>
          </cell>
        </row>
        <row r="8810">
          <cell r="A8810" t="str">
            <v>3561100750237EF-0200+20000</v>
          </cell>
          <cell r="B8810" t="str">
            <v>X28</v>
          </cell>
          <cell r="C8810">
            <v>207560913</v>
          </cell>
          <cell r="D8810">
            <v>4</v>
          </cell>
          <cell r="E8810">
            <v>4</v>
          </cell>
          <cell r="H8810">
            <v>0</v>
          </cell>
          <cell r="I8810">
            <v>1</v>
          </cell>
        </row>
        <row r="8811">
          <cell r="A8811" t="str">
            <v>3561100750237EF-0225+00000</v>
          </cell>
          <cell r="B8811" t="str">
            <v>X28</v>
          </cell>
          <cell r="C8811">
            <v>207561648</v>
          </cell>
          <cell r="D8811">
            <v>5</v>
          </cell>
          <cell r="E8811">
            <v>11</v>
          </cell>
          <cell r="H8811">
            <v>1</v>
          </cell>
          <cell r="I8811">
            <v>2</v>
          </cell>
        </row>
        <row r="8812">
          <cell r="A8812" t="str">
            <v>3561100750237EF-0225+02500</v>
          </cell>
          <cell r="B8812" t="str">
            <v>X28</v>
          </cell>
          <cell r="C8812">
            <v>207561564</v>
          </cell>
          <cell r="D8812">
            <v>7</v>
          </cell>
          <cell r="E8812">
            <v>7</v>
          </cell>
          <cell r="H8812">
            <v>0</v>
          </cell>
          <cell r="I8812">
            <v>1</v>
          </cell>
        </row>
        <row r="8813">
          <cell r="A8813" t="str">
            <v>3561100750237EF-0225+05000</v>
          </cell>
          <cell r="B8813" t="str">
            <v>X28</v>
          </cell>
          <cell r="C8813">
            <v>207561481</v>
          </cell>
          <cell r="D8813">
            <v>11</v>
          </cell>
          <cell r="E8813">
            <v>12</v>
          </cell>
          <cell r="H8813">
            <v>1</v>
          </cell>
          <cell r="I8813">
            <v>1</v>
          </cell>
        </row>
        <row r="8814">
          <cell r="A8814" t="str">
            <v>3561100750237EF-0225+07500</v>
          </cell>
          <cell r="B8814" t="str">
            <v>X28</v>
          </cell>
          <cell r="C8814">
            <v>207561408</v>
          </cell>
          <cell r="D8814">
            <v>14</v>
          </cell>
          <cell r="F8814">
            <v>15</v>
          </cell>
          <cell r="H8814">
            <v>1</v>
          </cell>
          <cell r="I8814">
            <v>1</v>
          </cell>
        </row>
        <row r="8815">
          <cell r="A8815" t="str">
            <v>3561100750237EF-0225+10000</v>
          </cell>
          <cell r="B8815" t="str">
            <v>X28</v>
          </cell>
          <cell r="C8815">
            <v>207561325</v>
          </cell>
          <cell r="D8815">
            <v>4</v>
          </cell>
          <cell r="E8815">
            <v>4</v>
          </cell>
          <cell r="H8815">
            <v>0</v>
          </cell>
          <cell r="I8815">
            <v>1</v>
          </cell>
        </row>
        <row r="8816">
          <cell r="A8816" t="str">
            <v>3561100750237EF-0225+12500</v>
          </cell>
          <cell r="B8816" t="str">
            <v>X28</v>
          </cell>
          <cell r="C8816">
            <v>207561242</v>
          </cell>
          <cell r="D8816">
            <v>5</v>
          </cell>
          <cell r="E8816">
            <v>5</v>
          </cell>
          <cell r="H8816">
            <v>0</v>
          </cell>
          <cell r="I8816">
            <v>1</v>
          </cell>
        </row>
        <row r="8817">
          <cell r="A8817" t="str">
            <v>3561100750237EF-0225+15000</v>
          </cell>
          <cell r="B8817" t="str">
            <v>X28</v>
          </cell>
          <cell r="C8817">
            <v>207561168</v>
          </cell>
          <cell r="D8817">
            <v>2</v>
          </cell>
          <cell r="E8817">
            <v>2</v>
          </cell>
          <cell r="H8817">
            <v>0</v>
          </cell>
          <cell r="I8817">
            <v>1</v>
          </cell>
        </row>
        <row r="8818">
          <cell r="A8818" t="str">
            <v>3561100750237EF-0225+17500</v>
          </cell>
          <cell r="B8818" t="str">
            <v>X28</v>
          </cell>
          <cell r="C8818">
            <v>207561085</v>
          </cell>
          <cell r="D8818">
            <v>5</v>
          </cell>
          <cell r="E8818">
            <v>5</v>
          </cell>
          <cell r="H8818">
            <v>0</v>
          </cell>
          <cell r="I8818">
            <v>1</v>
          </cell>
        </row>
        <row r="8819">
          <cell r="A8819" t="str">
            <v>3561100750237EF-0225+20000</v>
          </cell>
          <cell r="B8819" t="str">
            <v>X28</v>
          </cell>
          <cell r="C8819">
            <v>207561002</v>
          </cell>
          <cell r="D8819">
            <v>2</v>
          </cell>
          <cell r="E8819">
            <v>2</v>
          </cell>
          <cell r="H8819">
            <v>0</v>
          </cell>
          <cell r="I8819">
            <v>1</v>
          </cell>
        </row>
        <row r="8820">
          <cell r="A8820" t="str">
            <v>3561100750237EF-0250+00000</v>
          </cell>
          <cell r="B8820" t="str">
            <v>X28</v>
          </cell>
          <cell r="C8820">
            <v>207561739</v>
          </cell>
          <cell r="D8820">
            <v>8</v>
          </cell>
          <cell r="E8820">
            <v>9</v>
          </cell>
          <cell r="H8820">
            <v>1</v>
          </cell>
          <cell r="I8820">
            <v>1</v>
          </cell>
        </row>
        <row r="8821">
          <cell r="A8821" t="str">
            <v>3561100750237EF-0250+02500</v>
          </cell>
          <cell r="B8821" t="str">
            <v>X28</v>
          </cell>
          <cell r="C8821">
            <v>207561655</v>
          </cell>
          <cell r="D8821">
            <v>11</v>
          </cell>
          <cell r="E8821">
            <v>11</v>
          </cell>
          <cell r="H8821">
            <v>0</v>
          </cell>
          <cell r="I8821">
            <v>1</v>
          </cell>
        </row>
        <row r="8822">
          <cell r="A8822" t="str">
            <v>3561100750237EF-0250+05000</v>
          </cell>
          <cell r="B8822" t="str">
            <v>X28</v>
          </cell>
          <cell r="C8822">
            <v>207561572</v>
          </cell>
          <cell r="D8822">
            <v>9</v>
          </cell>
          <cell r="E8822">
            <v>7</v>
          </cell>
          <cell r="F8822">
            <v>5</v>
          </cell>
          <cell r="H8822">
            <v>3</v>
          </cell>
          <cell r="I8822">
            <v>1</v>
          </cell>
        </row>
        <row r="8823">
          <cell r="A8823" t="str">
            <v>3561100750237EF-0250+07500</v>
          </cell>
          <cell r="B8823" t="str">
            <v>X28</v>
          </cell>
          <cell r="C8823">
            <v>207561499</v>
          </cell>
          <cell r="D8823" t="str">
            <v>1.5</v>
          </cell>
          <cell r="E8823">
            <v>7</v>
          </cell>
          <cell r="H8823">
            <v>1</v>
          </cell>
          <cell r="I8823">
            <v>4</v>
          </cell>
        </row>
        <row r="8824">
          <cell r="A8824" t="str">
            <v>3561100750237EF-0250+10000</v>
          </cell>
          <cell r="B8824" t="str">
            <v>X28</v>
          </cell>
          <cell r="C8824">
            <v>207561416</v>
          </cell>
          <cell r="D8824" t="str">
            <v>5.5</v>
          </cell>
          <cell r="E8824">
            <v>11</v>
          </cell>
          <cell r="H8824">
            <v>0</v>
          </cell>
          <cell r="I8824">
            <v>2</v>
          </cell>
        </row>
        <row r="8825">
          <cell r="A8825" t="str">
            <v>3561100750237EF-0250+12500</v>
          </cell>
          <cell r="B8825" t="str">
            <v>X28</v>
          </cell>
          <cell r="C8825">
            <v>207561333</v>
          </cell>
          <cell r="D8825">
            <v>9</v>
          </cell>
          <cell r="E8825">
            <v>9</v>
          </cell>
          <cell r="H8825">
            <v>0</v>
          </cell>
          <cell r="I8825">
            <v>1</v>
          </cell>
        </row>
        <row r="8826">
          <cell r="A8826" t="str">
            <v>3561100750237EF-0250+15000</v>
          </cell>
          <cell r="B8826" t="str">
            <v>X28</v>
          </cell>
          <cell r="C8826">
            <v>207561259</v>
          </cell>
          <cell r="D8826">
            <v>8</v>
          </cell>
          <cell r="E8826">
            <v>8</v>
          </cell>
          <cell r="H8826">
            <v>0</v>
          </cell>
          <cell r="I8826">
            <v>1</v>
          </cell>
        </row>
        <row r="8827">
          <cell r="A8827" t="str">
            <v>3561100750237EF-0250+17500</v>
          </cell>
          <cell r="B8827" t="str">
            <v>X28</v>
          </cell>
          <cell r="C8827">
            <v>207561176</v>
          </cell>
          <cell r="D8827">
            <v>1</v>
          </cell>
          <cell r="E8827">
            <v>1</v>
          </cell>
          <cell r="H8827">
            <v>0</v>
          </cell>
          <cell r="I8827">
            <v>1</v>
          </cell>
        </row>
        <row r="8828">
          <cell r="A8828" t="str">
            <v>3561100750237EF-0250+20000</v>
          </cell>
          <cell r="B8828" t="str">
            <v>X28</v>
          </cell>
          <cell r="C8828">
            <v>207561093</v>
          </cell>
          <cell r="D8828">
            <v>3</v>
          </cell>
          <cell r="E8828">
            <v>3</v>
          </cell>
          <cell r="H8828">
            <v>0</v>
          </cell>
          <cell r="I8828">
            <v>1</v>
          </cell>
        </row>
        <row r="8829">
          <cell r="A8829" t="str">
            <v>3561100750237EF-0275+00000</v>
          </cell>
          <cell r="B8829" t="str">
            <v>X28</v>
          </cell>
          <cell r="C8829">
            <v>207561820</v>
          </cell>
          <cell r="D8829" t="str">
            <v>4.33</v>
          </cell>
          <cell r="E8829">
            <v>14</v>
          </cell>
          <cell r="H8829">
            <v>1</v>
          </cell>
          <cell r="I8829">
            <v>3</v>
          </cell>
        </row>
        <row r="8830">
          <cell r="A8830" t="str">
            <v>3561100750237EF-0275+02500</v>
          </cell>
          <cell r="B8830" t="str">
            <v>X28</v>
          </cell>
          <cell r="C8830">
            <v>207561747</v>
          </cell>
          <cell r="D8830">
            <v>5</v>
          </cell>
          <cell r="E8830">
            <v>6</v>
          </cell>
          <cell r="H8830">
            <v>1</v>
          </cell>
          <cell r="I8830">
            <v>1</v>
          </cell>
        </row>
        <row r="8831">
          <cell r="A8831" t="str">
            <v>3561100750237EF-0275+05000</v>
          </cell>
          <cell r="B8831" t="str">
            <v>X28</v>
          </cell>
          <cell r="C8831">
            <v>207561663</v>
          </cell>
          <cell r="D8831">
            <v>6</v>
          </cell>
          <cell r="E8831">
            <v>13</v>
          </cell>
          <cell r="H8831">
            <v>1</v>
          </cell>
          <cell r="I8831">
            <v>2</v>
          </cell>
        </row>
        <row r="8832">
          <cell r="A8832" t="str">
            <v>3561100750237EF-0275+07500</v>
          </cell>
          <cell r="B8832" t="str">
            <v>X28</v>
          </cell>
          <cell r="C8832">
            <v>207561580</v>
          </cell>
          <cell r="D8832">
            <v>11</v>
          </cell>
          <cell r="E8832">
            <v>12</v>
          </cell>
          <cell r="H8832">
            <v>1</v>
          </cell>
          <cell r="I8832">
            <v>1</v>
          </cell>
        </row>
        <row r="8833">
          <cell r="A8833" t="str">
            <v>3561100750237EF-0275+10000</v>
          </cell>
          <cell r="B8833" t="str">
            <v>X28</v>
          </cell>
          <cell r="C8833">
            <v>207561507</v>
          </cell>
          <cell r="D8833">
            <v>2</v>
          </cell>
          <cell r="E8833">
            <v>2</v>
          </cell>
          <cell r="H8833">
            <v>0</v>
          </cell>
          <cell r="I8833">
            <v>1</v>
          </cell>
        </row>
        <row r="8834">
          <cell r="A8834" t="str">
            <v>3561100750237EF-0275+12500</v>
          </cell>
          <cell r="B8834" t="str">
            <v>X28</v>
          </cell>
          <cell r="C8834">
            <v>207561424</v>
          </cell>
          <cell r="D8834">
            <v>6</v>
          </cell>
          <cell r="E8834">
            <v>6</v>
          </cell>
          <cell r="H8834">
            <v>0</v>
          </cell>
          <cell r="I8834">
            <v>1</v>
          </cell>
        </row>
        <row r="8835">
          <cell r="A8835" t="str">
            <v>3561100750237EF-0275+15000</v>
          </cell>
          <cell r="B8835" t="str">
            <v>X28</v>
          </cell>
          <cell r="C8835">
            <v>207561341</v>
          </cell>
          <cell r="D8835">
            <v>4</v>
          </cell>
          <cell r="E8835">
            <v>4</v>
          </cell>
          <cell r="H8835">
            <v>0</v>
          </cell>
          <cell r="I8835">
            <v>1</v>
          </cell>
        </row>
        <row r="8836">
          <cell r="A8836" t="str">
            <v>3561100750237EF-0275+17500</v>
          </cell>
          <cell r="B8836" t="str">
            <v>X28</v>
          </cell>
          <cell r="C8836">
            <v>207561267</v>
          </cell>
          <cell r="D8836">
            <v>7</v>
          </cell>
          <cell r="E8836">
            <v>7</v>
          </cell>
          <cell r="H8836">
            <v>0</v>
          </cell>
          <cell r="I8836">
            <v>1</v>
          </cell>
        </row>
        <row r="8837">
          <cell r="A8837" t="str">
            <v>3561100750237EF-0275+20000</v>
          </cell>
          <cell r="B8837" t="str">
            <v>X28</v>
          </cell>
          <cell r="C8837">
            <v>207561184</v>
          </cell>
          <cell r="D8837">
            <v>6</v>
          </cell>
          <cell r="E8837">
            <v>6</v>
          </cell>
          <cell r="H8837">
            <v>0</v>
          </cell>
          <cell r="I8837">
            <v>1</v>
          </cell>
        </row>
        <row r="8838">
          <cell r="A8838" t="str">
            <v>3561100750237EF-0300+00000</v>
          </cell>
          <cell r="B8838" t="str">
            <v>X28</v>
          </cell>
          <cell r="C8838">
            <v>207561911</v>
          </cell>
          <cell r="D8838">
            <v>10</v>
          </cell>
          <cell r="E8838">
            <v>20</v>
          </cell>
          <cell r="H8838">
            <v>0</v>
          </cell>
          <cell r="I8838">
            <v>2</v>
          </cell>
        </row>
        <row r="8839">
          <cell r="A8839" t="str">
            <v>3561100750237EF-0300+02500</v>
          </cell>
          <cell r="B8839" t="str">
            <v>X28</v>
          </cell>
          <cell r="C8839">
            <v>207561838</v>
          </cell>
          <cell r="D8839">
            <v>6</v>
          </cell>
          <cell r="E8839">
            <v>7</v>
          </cell>
          <cell r="H8839">
            <v>1</v>
          </cell>
          <cell r="I8839">
            <v>1</v>
          </cell>
        </row>
        <row r="8840">
          <cell r="A8840" t="str">
            <v>3561100750237EF-0300+05000</v>
          </cell>
          <cell r="B8840" t="str">
            <v>X28</v>
          </cell>
          <cell r="C8840">
            <v>207561754</v>
          </cell>
          <cell r="D8840" t="str">
            <v>8.5</v>
          </cell>
          <cell r="E8840">
            <v>18</v>
          </cell>
          <cell r="H8840">
            <v>1</v>
          </cell>
          <cell r="I8840">
            <v>2</v>
          </cell>
        </row>
        <row r="8841">
          <cell r="A8841" t="str">
            <v>3561100750237EF-0300+07500</v>
          </cell>
          <cell r="B8841" t="str">
            <v>X28</v>
          </cell>
          <cell r="C8841">
            <v>207561671</v>
          </cell>
          <cell r="D8841">
            <v>5</v>
          </cell>
          <cell r="E8841">
            <v>6</v>
          </cell>
          <cell r="H8841">
            <v>1</v>
          </cell>
          <cell r="I8841">
            <v>1</v>
          </cell>
        </row>
        <row r="8842">
          <cell r="A8842" t="str">
            <v>3561100750237EF-0300+10000</v>
          </cell>
          <cell r="B8842" t="str">
            <v>X28</v>
          </cell>
          <cell r="C8842">
            <v>207561598</v>
          </cell>
          <cell r="D8842">
            <v>6</v>
          </cell>
          <cell r="E8842">
            <v>10</v>
          </cell>
          <cell r="H8842">
            <v>4</v>
          </cell>
          <cell r="I8842">
            <v>1</v>
          </cell>
        </row>
        <row r="8843">
          <cell r="A8843" t="str">
            <v>3561100750237EF-0300+12500</v>
          </cell>
          <cell r="B8843" t="str">
            <v>X28</v>
          </cell>
          <cell r="C8843">
            <v>207561515</v>
          </cell>
          <cell r="D8843">
            <v>4</v>
          </cell>
          <cell r="E8843">
            <v>5</v>
          </cell>
          <cell r="H8843">
            <v>1</v>
          </cell>
          <cell r="I8843">
            <v>1</v>
          </cell>
        </row>
        <row r="8844">
          <cell r="A8844" t="str">
            <v>3561100750237EF-0300+15000</v>
          </cell>
          <cell r="B8844" t="str">
            <v>X28</v>
          </cell>
          <cell r="C8844">
            <v>207561432</v>
          </cell>
          <cell r="D8844">
            <v>11</v>
          </cell>
          <cell r="E8844">
            <v>11</v>
          </cell>
          <cell r="H8844">
            <v>0</v>
          </cell>
          <cell r="I8844">
            <v>1</v>
          </cell>
        </row>
        <row r="8845">
          <cell r="A8845" t="str">
            <v>3561100750237EF-0300+17500</v>
          </cell>
          <cell r="B8845" t="str">
            <v>X28</v>
          </cell>
          <cell r="C8845">
            <v>207561358</v>
          </cell>
          <cell r="D8845">
            <v>6</v>
          </cell>
          <cell r="E8845">
            <v>1</v>
          </cell>
          <cell r="F8845">
            <v>5</v>
          </cell>
          <cell r="H8845">
            <v>0</v>
          </cell>
          <cell r="I8845">
            <v>1</v>
          </cell>
        </row>
        <row r="8846">
          <cell r="A8846" t="str">
            <v>3561100750237EF-0300+20000</v>
          </cell>
          <cell r="B8846" t="str">
            <v>X28</v>
          </cell>
          <cell r="C8846">
            <v>207561275</v>
          </cell>
          <cell r="D8846">
            <v>9</v>
          </cell>
          <cell r="E8846">
            <v>9</v>
          </cell>
          <cell r="H8846">
            <v>0</v>
          </cell>
          <cell r="I8846">
            <v>1</v>
          </cell>
        </row>
        <row r="8847">
          <cell r="A8847" t="str">
            <v>3561100750237EF-0325+00000</v>
          </cell>
          <cell r="B8847" t="str">
            <v>X28</v>
          </cell>
          <cell r="C8847">
            <v>207562000</v>
          </cell>
          <cell r="D8847" t="str">
            <v>4.5</v>
          </cell>
          <cell r="E8847">
            <v>13</v>
          </cell>
          <cell r="H8847">
            <v>4</v>
          </cell>
          <cell r="I8847">
            <v>2</v>
          </cell>
        </row>
        <row r="8848">
          <cell r="A8848" t="str">
            <v>3561100750237EF-0325+02500</v>
          </cell>
          <cell r="B8848" t="str">
            <v>X28</v>
          </cell>
          <cell r="C8848">
            <v>207561929</v>
          </cell>
          <cell r="D8848">
            <v>3</v>
          </cell>
          <cell r="E8848">
            <v>3</v>
          </cell>
          <cell r="H8848">
            <v>0</v>
          </cell>
          <cell r="I8848">
            <v>1</v>
          </cell>
        </row>
        <row r="8849">
          <cell r="A8849" t="str">
            <v>3561100750237EF-0325+05000</v>
          </cell>
          <cell r="B8849" t="str">
            <v>X28</v>
          </cell>
          <cell r="C8849">
            <v>207561846</v>
          </cell>
          <cell r="D8849">
            <v>3</v>
          </cell>
          <cell r="E8849">
            <v>9</v>
          </cell>
          <cell r="H8849">
            <v>3</v>
          </cell>
          <cell r="I8849">
            <v>2</v>
          </cell>
        </row>
        <row r="8850">
          <cell r="A8850" t="str">
            <v>3561100750237EF-0325+07500</v>
          </cell>
          <cell r="B8850" t="str">
            <v>X28</v>
          </cell>
          <cell r="C8850">
            <v>207561762</v>
          </cell>
          <cell r="D8850" t="str">
            <v>4.33</v>
          </cell>
          <cell r="E8850">
            <v>15</v>
          </cell>
          <cell r="H8850">
            <v>2</v>
          </cell>
          <cell r="I8850">
            <v>3</v>
          </cell>
        </row>
        <row r="8851">
          <cell r="A8851" t="str">
            <v>3561100750237EF-0325+10000</v>
          </cell>
          <cell r="B8851" t="str">
            <v>X28</v>
          </cell>
          <cell r="C8851">
            <v>207561689</v>
          </cell>
          <cell r="D8851">
            <v>5</v>
          </cell>
          <cell r="E8851">
            <v>5</v>
          </cell>
          <cell r="H8851">
            <v>0</v>
          </cell>
          <cell r="I8851">
            <v>1</v>
          </cell>
        </row>
        <row r="8852">
          <cell r="A8852" t="str">
            <v>3561100750237EF-0325+12500</v>
          </cell>
          <cell r="B8852" t="str">
            <v>X28</v>
          </cell>
          <cell r="C8852">
            <v>207561606</v>
          </cell>
          <cell r="D8852">
            <v>10</v>
          </cell>
          <cell r="E8852">
            <v>10</v>
          </cell>
          <cell r="H8852">
            <v>0</v>
          </cell>
          <cell r="I8852">
            <v>1</v>
          </cell>
        </row>
        <row r="8853">
          <cell r="A8853" t="str">
            <v>3561100750237EF-0325+15000</v>
          </cell>
          <cell r="B8853" t="str">
            <v>X28</v>
          </cell>
          <cell r="C8853">
            <v>207561523</v>
          </cell>
          <cell r="D8853">
            <v>6</v>
          </cell>
          <cell r="E8853">
            <v>2</v>
          </cell>
          <cell r="F8853">
            <v>5</v>
          </cell>
          <cell r="H8853">
            <v>1</v>
          </cell>
          <cell r="I8853">
            <v>1</v>
          </cell>
        </row>
        <row r="8854">
          <cell r="A8854" t="str">
            <v>3561100750237EF-0325+17500</v>
          </cell>
          <cell r="B8854" t="str">
            <v>X28</v>
          </cell>
          <cell r="C8854">
            <v>207561440</v>
          </cell>
          <cell r="D8854">
            <v>6</v>
          </cell>
          <cell r="E8854">
            <v>6</v>
          </cell>
          <cell r="H8854">
            <v>0</v>
          </cell>
          <cell r="I8854">
            <v>1</v>
          </cell>
        </row>
        <row r="8855">
          <cell r="A8855" t="str">
            <v>3561100750237EF-0325+20000</v>
          </cell>
          <cell r="B8855" t="str">
            <v>X28</v>
          </cell>
          <cell r="C8855">
            <v>207561366</v>
          </cell>
          <cell r="D8855">
            <v>5</v>
          </cell>
          <cell r="E8855">
            <v>6</v>
          </cell>
          <cell r="H8855">
            <v>1</v>
          </cell>
          <cell r="I8855">
            <v>1</v>
          </cell>
        </row>
        <row r="8856">
          <cell r="A8856" t="str">
            <v>3561100750237EF-0350+00000</v>
          </cell>
          <cell r="B8856" t="str">
            <v>X28</v>
          </cell>
          <cell r="C8856">
            <v>207562091</v>
          </cell>
          <cell r="D8856" t="str">
            <v>4.75</v>
          </cell>
          <cell r="E8856">
            <v>22</v>
          </cell>
          <cell r="H8856">
            <v>3</v>
          </cell>
          <cell r="I8856">
            <v>4</v>
          </cell>
        </row>
        <row r="8857">
          <cell r="A8857" t="str">
            <v>3561100750237EF-0350+02500</v>
          </cell>
          <cell r="B8857" t="str">
            <v>X28</v>
          </cell>
          <cell r="C8857">
            <v>207562018</v>
          </cell>
          <cell r="D8857" t="str">
            <v>7.67</v>
          </cell>
          <cell r="E8857">
            <v>16</v>
          </cell>
          <cell r="F8857">
            <v>10</v>
          </cell>
          <cell r="H8857">
            <v>3</v>
          </cell>
          <cell r="I8857">
            <v>3</v>
          </cell>
        </row>
        <row r="8858">
          <cell r="A8858" t="str">
            <v>3561100750237EF-0350+05000</v>
          </cell>
          <cell r="B8858" t="str">
            <v>X28</v>
          </cell>
          <cell r="C8858">
            <v>207561937</v>
          </cell>
          <cell r="D8858" t="str">
            <v>6.33</v>
          </cell>
          <cell r="E8858">
            <v>21</v>
          </cell>
          <cell r="H8858">
            <v>2</v>
          </cell>
          <cell r="I8858">
            <v>3</v>
          </cell>
        </row>
        <row r="8859">
          <cell r="A8859" t="str">
            <v>3561100750237EF-0350+07500</v>
          </cell>
          <cell r="B8859" t="str">
            <v>X28</v>
          </cell>
          <cell r="C8859">
            <v>207561853</v>
          </cell>
          <cell r="D8859">
            <v>7</v>
          </cell>
          <cell r="E8859">
            <v>18</v>
          </cell>
          <cell r="H8859">
            <v>4</v>
          </cell>
          <cell r="I8859">
            <v>2</v>
          </cell>
        </row>
        <row r="8860">
          <cell r="A8860" t="str">
            <v>3561100750237EF-0350+10000</v>
          </cell>
          <cell r="B8860" t="str">
            <v>X28</v>
          </cell>
          <cell r="C8860">
            <v>207561770</v>
          </cell>
          <cell r="D8860">
            <v>3</v>
          </cell>
          <cell r="E8860">
            <v>8</v>
          </cell>
          <cell r="H8860">
            <v>2</v>
          </cell>
          <cell r="I8860">
            <v>2</v>
          </cell>
        </row>
        <row r="8861">
          <cell r="A8861" t="str">
            <v>3561100750237EF-0350+12500</v>
          </cell>
          <cell r="B8861" t="str">
            <v>X28</v>
          </cell>
          <cell r="C8861">
            <v>207561697</v>
          </cell>
          <cell r="D8861">
            <v>5</v>
          </cell>
          <cell r="E8861">
            <v>5</v>
          </cell>
          <cell r="H8861">
            <v>0</v>
          </cell>
          <cell r="I8861">
            <v>1</v>
          </cell>
        </row>
        <row r="8862">
          <cell r="A8862" t="str">
            <v>3561100750237EF-0350+15000</v>
          </cell>
          <cell r="B8862" t="str">
            <v>X28</v>
          </cell>
          <cell r="C8862">
            <v>207561614</v>
          </cell>
          <cell r="D8862">
            <v>5</v>
          </cell>
          <cell r="E8862">
            <v>5</v>
          </cell>
          <cell r="H8862">
            <v>0</v>
          </cell>
          <cell r="I8862">
            <v>1</v>
          </cell>
        </row>
        <row r="8863">
          <cell r="A8863" t="str">
            <v>3561100750237EF-0350+17500</v>
          </cell>
          <cell r="B8863" t="str">
            <v>X28</v>
          </cell>
          <cell r="C8863">
            <v>207561531</v>
          </cell>
          <cell r="D8863">
            <v>8</v>
          </cell>
          <cell r="E8863">
            <v>8</v>
          </cell>
          <cell r="H8863">
            <v>0</v>
          </cell>
          <cell r="I8863">
            <v>1</v>
          </cell>
        </row>
        <row r="8864">
          <cell r="A8864" t="str">
            <v>3561100750237EF-0350+20000</v>
          </cell>
          <cell r="B8864" t="str">
            <v>X28</v>
          </cell>
          <cell r="C8864">
            <v>207561457</v>
          </cell>
          <cell r="D8864">
            <v>6</v>
          </cell>
          <cell r="E8864">
            <v>6</v>
          </cell>
          <cell r="H8864">
            <v>0</v>
          </cell>
          <cell r="I8864">
            <v>1</v>
          </cell>
        </row>
        <row r="8865">
          <cell r="A8865" t="str">
            <v>3561100750237EF-0375+00000</v>
          </cell>
          <cell r="B8865" t="str">
            <v>X28</v>
          </cell>
          <cell r="C8865">
            <v>207562182</v>
          </cell>
          <cell r="D8865">
            <v>6</v>
          </cell>
          <cell r="E8865">
            <v>20</v>
          </cell>
          <cell r="H8865">
            <v>2</v>
          </cell>
          <cell r="I8865">
            <v>3</v>
          </cell>
        </row>
        <row r="8866">
          <cell r="A8866" t="str">
            <v>3561100750237EF-0375+02500</v>
          </cell>
          <cell r="B8866" t="str">
            <v>X28</v>
          </cell>
          <cell r="C8866">
            <v>207562109</v>
          </cell>
          <cell r="D8866" t="str">
            <v>10.33</v>
          </cell>
          <cell r="E8866">
            <v>31</v>
          </cell>
          <cell r="H8866">
            <v>0</v>
          </cell>
          <cell r="I8866">
            <v>3</v>
          </cell>
        </row>
        <row r="8867">
          <cell r="A8867" t="str">
            <v>3561100750237EF-0375+05000</v>
          </cell>
          <cell r="B8867" t="str">
            <v>X28</v>
          </cell>
          <cell r="C8867">
            <v>207562026</v>
          </cell>
          <cell r="D8867" t="str">
            <v>4.17</v>
          </cell>
          <cell r="E8867">
            <v>27</v>
          </cell>
          <cell r="F8867">
            <v>5</v>
          </cell>
          <cell r="H8867">
            <v>7</v>
          </cell>
          <cell r="I8867">
            <v>6</v>
          </cell>
        </row>
        <row r="8868">
          <cell r="A8868" t="str">
            <v>3561100750237EF-0375+07500</v>
          </cell>
          <cell r="B8868" t="str">
            <v>X28</v>
          </cell>
          <cell r="C8868">
            <v>207561945</v>
          </cell>
          <cell r="D8868">
            <v>5</v>
          </cell>
          <cell r="E8868">
            <v>13</v>
          </cell>
          <cell r="H8868">
            <v>3</v>
          </cell>
          <cell r="I8868">
            <v>2</v>
          </cell>
        </row>
        <row r="8869">
          <cell r="A8869" t="str">
            <v>3561100750237EF-0375+10000</v>
          </cell>
          <cell r="B8869" t="str">
            <v>X28</v>
          </cell>
          <cell r="C8869">
            <v>207561861</v>
          </cell>
          <cell r="D8869">
            <v>8</v>
          </cell>
          <cell r="E8869">
            <v>16</v>
          </cell>
          <cell r="H8869">
            <v>0</v>
          </cell>
          <cell r="I8869">
            <v>2</v>
          </cell>
        </row>
        <row r="8870">
          <cell r="A8870" t="str">
            <v>3561100750237EF-0375+12500</v>
          </cell>
          <cell r="B8870" t="str">
            <v>X28</v>
          </cell>
          <cell r="C8870">
            <v>207561788</v>
          </cell>
          <cell r="D8870">
            <v>12</v>
          </cell>
          <cell r="E8870">
            <v>13</v>
          </cell>
          <cell r="H8870">
            <v>1</v>
          </cell>
          <cell r="I8870">
            <v>1</v>
          </cell>
        </row>
        <row r="8871">
          <cell r="A8871" t="str">
            <v>3561100750237EF-0375+15000</v>
          </cell>
          <cell r="B8871" t="str">
            <v>X28</v>
          </cell>
          <cell r="C8871">
            <v>207561705</v>
          </cell>
          <cell r="D8871">
            <v>5</v>
          </cell>
          <cell r="E8871">
            <v>5</v>
          </cell>
          <cell r="H8871">
            <v>0</v>
          </cell>
          <cell r="I8871">
            <v>1</v>
          </cell>
        </row>
        <row r="8872">
          <cell r="A8872" t="str">
            <v>3561100750237EF-0375+17500</v>
          </cell>
          <cell r="B8872" t="str">
            <v>X28</v>
          </cell>
          <cell r="C8872">
            <v>207561622</v>
          </cell>
          <cell r="D8872">
            <v>1</v>
          </cell>
          <cell r="E8872">
            <v>1</v>
          </cell>
          <cell r="H8872">
            <v>0</v>
          </cell>
          <cell r="I8872">
            <v>1</v>
          </cell>
        </row>
        <row r="8873">
          <cell r="A8873" t="str">
            <v>3561100750237EF-0375+20000</v>
          </cell>
          <cell r="B8873" t="str">
            <v>X28</v>
          </cell>
          <cell r="C8873">
            <v>207561549</v>
          </cell>
          <cell r="D8873">
            <v>4</v>
          </cell>
          <cell r="E8873">
            <v>4</v>
          </cell>
          <cell r="H8873">
            <v>0</v>
          </cell>
          <cell r="I8873">
            <v>1</v>
          </cell>
        </row>
        <row r="8874">
          <cell r="A8874" t="str">
            <v>3561100750237EF-0400+00000</v>
          </cell>
          <cell r="B8874" t="str">
            <v>X28</v>
          </cell>
          <cell r="C8874">
            <v>207562273</v>
          </cell>
          <cell r="D8874" t="str">
            <v>1.67</v>
          </cell>
          <cell r="E8874">
            <v>4</v>
          </cell>
          <cell r="F8874">
            <v>5</v>
          </cell>
          <cell r="H8874">
            <v>4</v>
          </cell>
          <cell r="I8874">
            <v>3</v>
          </cell>
        </row>
        <row r="8875">
          <cell r="A8875" t="str">
            <v>3561100750237EF-0400+02500</v>
          </cell>
          <cell r="B8875" t="str">
            <v>X28</v>
          </cell>
          <cell r="C8875">
            <v>207562190</v>
          </cell>
          <cell r="D8875" t="str">
            <v>4.5</v>
          </cell>
          <cell r="E8875">
            <v>17</v>
          </cell>
          <cell r="F8875">
            <v>4</v>
          </cell>
          <cell r="H8875">
            <v>3</v>
          </cell>
          <cell r="I8875">
            <v>4</v>
          </cell>
        </row>
        <row r="8876">
          <cell r="A8876" t="str">
            <v>3561100750237EF-0400+05000</v>
          </cell>
          <cell r="B8876" t="str">
            <v>X28</v>
          </cell>
          <cell r="C8876">
            <v>207562117</v>
          </cell>
          <cell r="D8876" t="str">
            <v>7.75</v>
          </cell>
          <cell r="E8876">
            <v>35</v>
          </cell>
          <cell r="H8876">
            <v>4</v>
          </cell>
          <cell r="I8876">
            <v>4</v>
          </cell>
        </row>
        <row r="8877">
          <cell r="A8877" t="str">
            <v>3561100750237EF-0400+07500</v>
          </cell>
          <cell r="B8877" t="str">
            <v>X28</v>
          </cell>
          <cell r="C8877">
            <v>207562034</v>
          </cell>
          <cell r="D8877">
            <v>7</v>
          </cell>
          <cell r="E8877">
            <v>17</v>
          </cell>
          <cell r="H8877">
            <v>3</v>
          </cell>
          <cell r="I8877">
            <v>2</v>
          </cell>
        </row>
        <row r="8878">
          <cell r="A8878" t="str">
            <v>3561100750237EF-0400+10000</v>
          </cell>
          <cell r="B8878" t="str">
            <v>X28</v>
          </cell>
          <cell r="C8878">
            <v>207561952</v>
          </cell>
          <cell r="D8878" t="str">
            <v>9.67</v>
          </cell>
          <cell r="E8878">
            <v>30</v>
          </cell>
          <cell r="H8878">
            <v>1</v>
          </cell>
          <cell r="I8878">
            <v>3</v>
          </cell>
        </row>
        <row r="8879">
          <cell r="A8879" t="str">
            <v>3561100750237EF-0400+12500</v>
          </cell>
          <cell r="B8879" t="str">
            <v>X28</v>
          </cell>
          <cell r="C8879">
            <v>207561879</v>
          </cell>
          <cell r="D8879">
            <v>6</v>
          </cell>
          <cell r="E8879">
            <v>11</v>
          </cell>
          <cell r="F8879">
            <v>2</v>
          </cell>
          <cell r="H8879">
            <v>1</v>
          </cell>
          <cell r="I8879">
            <v>2</v>
          </cell>
        </row>
        <row r="8880">
          <cell r="A8880" t="str">
            <v>3561100750237EF-0400+15000</v>
          </cell>
          <cell r="B8880" t="str">
            <v>X28</v>
          </cell>
          <cell r="C8880">
            <v>207561796</v>
          </cell>
          <cell r="D8880">
            <v>5</v>
          </cell>
          <cell r="E8880">
            <v>2</v>
          </cell>
          <cell r="F8880">
            <v>5</v>
          </cell>
          <cell r="H8880">
            <v>2</v>
          </cell>
          <cell r="I8880">
            <v>1</v>
          </cell>
        </row>
        <row r="8881">
          <cell r="A8881" t="str">
            <v>3561100750237EF-0400+17500</v>
          </cell>
          <cell r="B8881" t="str">
            <v>X28</v>
          </cell>
          <cell r="C8881">
            <v>207561713</v>
          </cell>
          <cell r="D8881">
            <v>11</v>
          </cell>
          <cell r="E8881">
            <v>11</v>
          </cell>
          <cell r="H8881">
            <v>0</v>
          </cell>
          <cell r="I8881">
            <v>1</v>
          </cell>
        </row>
        <row r="8882">
          <cell r="A8882" t="str">
            <v>3561100750237EF-0400+20000</v>
          </cell>
          <cell r="B8882" t="str">
            <v>X28</v>
          </cell>
          <cell r="C8882">
            <v>207561630</v>
          </cell>
          <cell r="D8882">
            <v>10</v>
          </cell>
          <cell r="E8882">
            <v>10</v>
          </cell>
          <cell r="H8882">
            <v>0</v>
          </cell>
          <cell r="I8882">
            <v>1</v>
          </cell>
        </row>
        <row r="8883">
          <cell r="A8883" t="str">
            <v>3561100750237EF-0425+00000</v>
          </cell>
          <cell r="B8883" t="str">
            <v>X28</v>
          </cell>
          <cell r="C8883">
            <v>207562364</v>
          </cell>
          <cell r="D8883" t="str">
            <v>5.33</v>
          </cell>
          <cell r="E8883">
            <v>20</v>
          </cell>
          <cell r="H8883">
            <v>4</v>
          </cell>
          <cell r="I8883">
            <v>3</v>
          </cell>
        </row>
        <row r="8884">
          <cell r="A8884" t="str">
            <v>3561100750237EF-0425+02500</v>
          </cell>
          <cell r="B8884" t="str">
            <v>X28</v>
          </cell>
          <cell r="C8884">
            <v>207562281</v>
          </cell>
          <cell r="D8884" t="str">
            <v>6.25</v>
          </cell>
          <cell r="E8884">
            <v>27</v>
          </cell>
          <cell r="H8884">
            <v>2</v>
          </cell>
          <cell r="I8884">
            <v>4</v>
          </cell>
        </row>
        <row r="8885">
          <cell r="A8885" t="str">
            <v>3561100750237EF-0425+05000</v>
          </cell>
          <cell r="B8885" t="str">
            <v>X28</v>
          </cell>
          <cell r="C8885">
            <v>207562208</v>
          </cell>
          <cell r="D8885" t="str">
            <v>4.67</v>
          </cell>
          <cell r="E8885">
            <v>21</v>
          </cell>
          <cell r="H8885">
            <v>7</v>
          </cell>
          <cell r="I8885">
            <v>3</v>
          </cell>
        </row>
        <row r="8886">
          <cell r="A8886" t="str">
            <v>3561100750237EF-0425+07500</v>
          </cell>
          <cell r="B8886" t="str">
            <v>X28</v>
          </cell>
          <cell r="C8886">
            <v>207562125</v>
          </cell>
          <cell r="D8886" t="str">
            <v>8.75</v>
          </cell>
          <cell r="E8886">
            <v>39</v>
          </cell>
          <cell r="H8886">
            <v>4</v>
          </cell>
          <cell r="I8886">
            <v>4</v>
          </cell>
        </row>
        <row r="8887">
          <cell r="A8887" t="str">
            <v>3561100750237EF-0425+10000</v>
          </cell>
          <cell r="B8887" t="str">
            <v>X28</v>
          </cell>
          <cell r="C8887">
            <v>207562042</v>
          </cell>
          <cell r="D8887" t="str">
            <v>4.33</v>
          </cell>
          <cell r="E8887">
            <v>15</v>
          </cell>
          <cell r="H8887">
            <v>2</v>
          </cell>
          <cell r="I8887">
            <v>3</v>
          </cell>
        </row>
        <row r="8888">
          <cell r="A8888" t="str">
            <v>3561100750237EF-0425+12500</v>
          </cell>
          <cell r="B8888" t="str">
            <v>X28</v>
          </cell>
          <cell r="C8888">
            <v>207561960</v>
          </cell>
          <cell r="D8888" t="str">
            <v>8.5</v>
          </cell>
          <cell r="E8888">
            <v>18</v>
          </cell>
          <cell r="H8888">
            <v>1</v>
          </cell>
          <cell r="I8888">
            <v>2</v>
          </cell>
        </row>
        <row r="8889">
          <cell r="A8889" t="str">
            <v>3561100750237EF-0425+15000</v>
          </cell>
          <cell r="B8889" t="str">
            <v>X28</v>
          </cell>
          <cell r="C8889">
            <v>207561887</v>
          </cell>
          <cell r="D8889" t="str">
            <v>4.5</v>
          </cell>
          <cell r="E8889">
            <v>11</v>
          </cell>
          <cell r="H8889">
            <v>2</v>
          </cell>
          <cell r="I8889">
            <v>2</v>
          </cell>
        </row>
        <row r="8890">
          <cell r="A8890" t="str">
            <v>3561100750237EF-0425+17500</v>
          </cell>
          <cell r="B8890" t="str">
            <v>X28</v>
          </cell>
          <cell r="C8890">
            <v>207561804</v>
          </cell>
          <cell r="D8890">
            <v>7</v>
          </cell>
          <cell r="E8890">
            <v>2</v>
          </cell>
          <cell r="F8890">
            <v>5</v>
          </cell>
          <cell r="H8890">
            <v>0</v>
          </cell>
          <cell r="I8890">
            <v>1</v>
          </cell>
        </row>
        <row r="8891">
          <cell r="A8891" t="str">
            <v>3561100750237EF-0425+20000</v>
          </cell>
          <cell r="B8891" t="str">
            <v>X28</v>
          </cell>
          <cell r="C8891">
            <v>207561721</v>
          </cell>
          <cell r="D8891">
            <v>8</v>
          </cell>
          <cell r="E8891">
            <v>8</v>
          </cell>
          <cell r="H8891">
            <v>0</v>
          </cell>
          <cell r="I8891">
            <v>1</v>
          </cell>
        </row>
        <row r="8892">
          <cell r="A8892" t="str">
            <v>3561100750237EF-0450+00000</v>
          </cell>
          <cell r="B8892" t="str">
            <v>X28</v>
          </cell>
          <cell r="C8892">
            <v>207562455</v>
          </cell>
          <cell r="D8892" t="str">
            <v>2.33</v>
          </cell>
          <cell r="E8892">
            <v>11</v>
          </cell>
          <cell r="H8892">
            <v>4</v>
          </cell>
          <cell r="I8892">
            <v>3</v>
          </cell>
        </row>
        <row r="8893">
          <cell r="A8893" t="str">
            <v>3561100750237EF-0450+02500</v>
          </cell>
          <cell r="B8893" t="str">
            <v>X28</v>
          </cell>
          <cell r="C8893">
            <v>207562372</v>
          </cell>
          <cell r="D8893">
            <v>11</v>
          </cell>
          <cell r="E8893">
            <v>37</v>
          </cell>
          <cell r="H8893">
            <v>4</v>
          </cell>
          <cell r="I8893">
            <v>3</v>
          </cell>
        </row>
        <row r="8894">
          <cell r="A8894" t="str">
            <v>3561100750237EF-0450+05000</v>
          </cell>
          <cell r="B8894" t="str">
            <v>X28</v>
          </cell>
          <cell r="C8894">
            <v>207562299</v>
          </cell>
          <cell r="D8894" t="str">
            <v>3.33</v>
          </cell>
          <cell r="E8894">
            <v>22</v>
          </cell>
          <cell r="H8894">
            <v>2</v>
          </cell>
          <cell r="I8894">
            <v>6</v>
          </cell>
        </row>
        <row r="8895">
          <cell r="A8895" t="str">
            <v>3561100750237EF-0450+07500</v>
          </cell>
          <cell r="B8895" t="str">
            <v>X28</v>
          </cell>
          <cell r="C8895">
            <v>207562216</v>
          </cell>
          <cell r="D8895" t="str">
            <v>3.33</v>
          </cell>
          <cell r="E8895">
            <v>10</v>
          </cell>
          <cell r="F8895">
            <v>4</v>
          </cell>
          <cell r="H8895">
            <v>4</v>
          </cell>
          <cell r="I8895">
            <v>3</v>
          </cell>
        </row>
        <row r="8896">
          <cell r="A8896" t="str">
            <v>3561100750237EF-0450+10000</v>
          </cell>
          <cell r="B8896" t="str">
            <v>X28</v>
          </cell>
          <cell r="C8896">
            <v>207562133</v>
          </cell>
          <cell r="D8896" t="str">
            <v>6.33</v>
          </cell>
          <cell r="E8896">
            <v>20</v>
          </cell>
          <cell r="H8896">
            <v>1</v>
          </cell>
          <cell r="I8896">
            <v>3</v>
          </cell>
        </row>
        <row r="8897">
          <cell r="A8897" t="str">
            <v>3561100750237EF-0450+12500</v>
          </cell>
          <cell r="B8897" t="str">
            <v>X28</v>
          </cell>
          <cell r="C8897">
            <v>207562059</v>
          </cell>
          <cell r="D8897" t="str">
            <v>6.5</v>
          </cell>
          <cell r="E8897">
            <v>13</v>
          </cell>
          <cell r="H8897">
            <v>0</v>
          </cell>
          <cell r="I8897">
            <v>2</v>
          </cell>
        </row>
        <row r="8898">
          <cell r="A8898" t="str">
            <v>3561100750237EF-0450+15000</v>
          </cell>
          <cell r="B8898" t="str">
            <v>X28</v>
          </cell>
          <cell r="C8898">
            <v>207561978</v>
          </cell>
          <cell r="D8898">
            <v>9</v>
          </cell>
          <cell r="E8898">
            <v>11</v>
          </cell>
          <cell r="H8898">
            <v>2</v>
          </cell>
          <cell r="I8898">
            <v>1</v>
          </cell>
        </row>
        <row r="8899">
          <cell r="A8899" t="str">
            <v>3561100750237EF-0450+17500</v>
          </cell>
          <cell r="B8899" t="str">
            <v>X28</v>
          </cell>
          <cell r="C8899">
            <v>207561895</v>
          </cell>
          <cell r="D8899">
            <v>4</v>
          </cell>
          <cell r="E8899">
            <v>6</v>
          </cell>
          <cell r="H8899">
            <v>2</v>
          </cell>
          <cell r="I8899">
            <v>1</v>
          </cell>
        </row>
        <row r="8900">
          <cell r="A8900" t="str">
            <v>3561100750237EF-0450+20000</v>
          </cell>
          <cell r="B8900" t="str">
            <v>X28</v>
          </cell>
          <cell r="C8900">
            <v>207561812</v>
          </cell>
          <cell r="D8900">
            <v>6</v>
          </cell>
          <cell r="E8900">
            <v>6</v>
          </cell>
          <cell r="H8900">
            <v>0</v>
          </cell>
          <cell r="I8900">
            <v>1</v>
          </cell>
        </row>
        <row r="8901">
          <cell r="A8901" t="str">
            <v>3561100750237EF-0475+00000</v>
          </cell>
          <cell r="B8901" t="str">
            <v>X28</v>
          </cell>
          <cell r="C8901">
            <v>207562547</v>
          </cell>
          <cell r="D8901" t="str">
            <v>3.25</v>
          </cell>
          <cell r="E8901">
            <v>17</v>
          </cell>
          <cell r="H8901">
            <v>4</v>
          </cell>
          <cell r="I8901">
            <v>4</v>
          </cell>
        </row>
        <row r="8902">
          <cell r="A8902" t="str">
            <v>3561100750237EF-0475+02500</v>
          </cell>
          <cell r="B8902" t="str">
            <v>X28</v>
          </cell>
          <cell r="C8902">
            <v>207562463</v>
          </cell>
          <cell r="D8902">
            <v>3</v>
          </cell>
          <cell r="E8902">
            <v>18</v>
          </cell>
          <cell r="F8902">
            <v>5</v>
          </cell>
          <cell r="H8902">
            <v>5</v>
          </cell>
          <cell r="I8902">
            <v>6</v>
          </cell>
        </row>
        <row r="8903">
          <cell r="A8903" t="str">
            <v>3561100750237EF-0475+05000</v>
          </cell>
          <cell r="B8903" t="str">
            <v>X28</v>
          </cell>
          <cell r="C8903">
            <v>207562380</v>
          </cell>
          <cell r="D8903">
            <v>4</v>
          </cell>
          <cell r="E8903">
            <v>24</v>
          </cell>
          <cell r="H8903">
            <v>4</v>
          </cell>
          <cell r="I8903">
            <v>5</v>
          </cell>
        </row>
        <row r="8904">
          <cell r="A8904" t="str">
            <v>3561100750237EF-0475+07500</v>
          </cell>
          <cell r="B8904" t="str">
            <v>X28</v>
          </cell>
          <cell r="C8904">
            <v>207562307</v>
          </cell>
          <cell r="D8904" t="str">
            <v>2.8</v>
          </cell>
          <cell r="E8904">
            <v>16</v>
          </cell>
          <cell r="H8904">
            <v>2</v>
          </cell>
          <cell r="I8904">
            <v>5</v>
          </cell>
        </row>
        <row r="8905">
          <cell r="A8905" t="str">
            <v>3561100750237EF-0475+10000</v>
          </cell>
          <cell r="B8905" t="str">
            <v>X28</v>
          </cell>
          <cell r="C8905">
            <v>207562224</v>
          </cell>
          <cell r="D8905" t="str">
            <v>5.5</v>
          </cell>
          <cell r="E8905">
            <v>13</v>
          </cell>
          <cell r="H8905">
            <v>2</v>
          </cell>
          <cell r="I8905">
            <v>2</v>
          </cell>
        </row>
        <row r="8906">
          <cell r="A8906" t="str">
            <v>3561100750237EF-0475+12500</v>
          </cell>
          <cell r="B8906" t="str">
            <v>X28</v>
          </cell>
          <cell r="C8906">
            <v>207562141</v>
          </cell>
          <cell r="D8906" t="str">
            <v>7.5</v>
          </cell>
          <cell r="E8906">
            <v>15</v>
          </cell>
          <cell r="H8906">
            <v>0</v>
          </cell>
          <cell r="I8906">
            <v>2</v>
          </cell>
        </row>
        <row r="8907">
          <cell r="A8907" t="str">
            <v>3561100750237EF-0475+15000</v>
          </cell>
          <cell r="B8907" t="str">
            <v>X28</v>
          </cell>
          <cell r="C8907">
            <v>207562067</v>
          </cell>
          <cell r="D8907">
            <v>5</v>
          </cell>
          <cell r="E8907">
            <v>3</v>
          </cell>
          <cell r="F8907">
            <v>5</v>
          </cell>
          <cell r="H8907">
            <v>3</v>
          </cell>
          <cell r="I8907">
            <v>1</v>
          </cell>
        </row>
        <row r="8908">
          <cell r="A8908" t="str">
            <v>3561100750237EF-0475+17500</v>
          </cell>
          <cell r="B8908" t="str">
            <v>X28</v>
          </cell>
          <cell r="C8908">
            <v>207561986</v>
          </cell>
          <cell r="D8908">
            <v>7</v>
          </cell>
          <cell r="E8908">
            <v>10</v>
          </cell>
          <cell r="F8908">
            <v>5</v>
          </cell>
          <cell r="H8908">
            <v>1</v>
          </cell>
          <cell r="I8908">
            <v>2</v>
          </cell>
        </row>
        <row r="8909">
          <cell r="A8909" t="str">
            <v>3561100750237EF-0475+20000</v>
          </cell>
          <cell r="B8909" t="str">
            <v>X28</v>
          </cell>
          <cell r="C8909">
            <v>207561903</v>
          </cell>
          <cell r="D8909">
            <v>8</v>
          </cell>
          <cell r="E8909">
            <v>8</v>
          </cell>
          <cell r="H8909">
            <v>0</v>
          </cell>
          <cell r="I8909">
            <v>1</v>
          </cell>
        </row>
        <row r="8910">
          <cell r="A8910" t="str">
            <v>3561100750237EF-0500+00000</v>
          </cell>
          <cell r="B8910" t="str">
            <v>X28</v>
          </cell>
          <cell r="C8910">
            <v>207562638</v>
          </cell>
          <cell r="D8910" t="str">
            <v>4.4</v>
          </cell>
          <cell r="E8910">
            <v>25</v>
          </cell>
          <cell r="H8910">
            <v>3</v>
          </cell>
          <cell r="I8910">
            <v>5</v>
          </cell>
        </row>
        <row r="8911">
          <cell r="A8911" t="str">
            <v>3561100750237EF-0500+02500</v>
          </cell>
          <cell r="B8911" t="str">
            <v>X28</v>
          </cell>
          <cell r="C8911">
            <v>207562554</v>
          </cell>
          <cell r="D8911" t="str">
            <v>16.5</v>
          </cell>
          <cell r="E8911">
            <v>35</v>
          </cell>
          <cell r="H8911">
            <v>2</v>
          </cell>
          <cell r="I8911">
            <v>2</v>
          </cell>
        </row>
        <row r="8912">
          <cell r="A8912" t="str">
            <v>3561100750237EF-0500+05000</v>
          </cell>
          <cell r="B8912" t="str">
            <v>X28</v>
          </cell>
          <cell r="C8912">
            <v>207562471</v>
          </cell>
          <cell r="D8912" t="str">
            <v>4.83</v>
          </cell>
          <cell r="E8912">
            <v>33</v>
          </cell>
          <cell r="H8912">
            <v>4</v>
          </cell>
          <cell r="I8912">
            <v>6</v>
          </cell>
        </row>
        <row r="8913">
          <cell r="A8913" t="str">
            <v>3561100750237EF-0500+07500</v>
          </cell>
          <cell r="B8913" t="str">
            <v>X28</v>
          </cell>
          <cell r="C8913">
            <v>207562398</v>
          </cell>
          <cell r="D8913" t="str">
            <v>6.5</v>
          </cell>
          <cell r="E8913">
            <v>29</v>
          </cell>
          <cell r="H8913">
            <v>3</v>
          </cell>
          <cell r="I8913">
            <v>4</v>
          </cell>
        </row>
        <row r="8914">
          <cell r="A8914" t="str">
            <v>3561100750237EF-0500+10000</v>
          </cell>
          <cell r="B8914" t="str">
            <v>X28</v>
          </cell>
          <cell r="C8914">
            <v>207562315</v>
          </cell>
          <cell r="D8914" t="str">
            <v>7.5</v>
          </cell>
          <cell r="E8914">
            <v>17</v>
          </cell>
          <cell r="H8914">
            <v>2</v>
          </cell>
          <cell r="I8914">
            <v>2</v>
          </cell>
        </row>
        <row r="8915">
          <cell r="A8915" t="str">
            <v>3561100750237EF-0500+12500</v>
          </cell>
          <cell r="B8915" t="str">
            <v>X28</v>
          </cell>
          <cell r="C8915">
            <v>207562232</v>
          </cell>
          <cell r="D8915">
            <v>3</v>
          </cell>
          <cell r="E8915">
            <v>4</v>
          </cell>
          <cell r="H8915">
            <v>1</v>
          </cell>
          <cell r="I8915">
            <v>1</v>
          </cell>
        </row>
        <row r="8916">
          <cell r="A8916" t="str">
            <v>3561100750237EF-0500+15000</v>
          </cell>
          <cell r="B8916" t="str">
            <v>X28</v>
          </cell>
          <cell r="C8916">
            <v>207562158</v>
          </cell>
          <cell r="D8916">
            <v>2</v>
          </cell>
          <cell r="E8916">
            <v>6</v>
          </cell>
          <cell r="H8916">
            <v>2</v>
          </cell>
          <cell r="I8916">
            <v>2</v>
          </cell>
        </row>
        <row r="8917">
          <cell r="A8917" t="str">
            <v>3561100750237EF-0500+17500</v>
          </cell>
          <cell r="B8917" t="str">
            <v>X28</v>
          </cell>
          <cell r="C8917">
            <v>207562075</v>
          </cell>
          <cell r="D8917">
            <v>6</v>
          </cell>
          <cell r="E8917">
            <v>9</v>
          </cell>
          <cell r="F8917">
            <v>4</v>
          </cell>
          <cell r="H8917">
            <v>1</v>
          </cell>
          <cell r="I8917">
            <v>2</v>
          </cell>
        </row>
        <row r="8918">
          <cell r="A8918" t="str">
            <v>3561100750237EF-0500+20000</v>
          </cell>
          <cell r="B8918" t="str">
            <v>X28</v>
          </cell>
          <cell r="C8918">
            <v>207561994</v>
          </cell>
          <cell r="D8918">
            <v>4</v>
          </cell>
          <cell r="E8918">
            <v>8</v>
          </cell>
          <cell r="H8918">
            <v>0</v>
          </cell>
          <cell r="I8918">
            <v>2</v>
          </cell>
        </row>
        <row r="8919">
          <cell r="A8919" t="str">
            <v>3561100750237EF-0525+00000</v>
          </cell>
          <cell r="B8919" t="str">
            <v>X28</v>
          </cell>
          <cell r="C8919">
            <v>207562729</v>
          </cell>
          <cell r="D8919">
            <v>7</v>
          </cell>
          <cell r="E8919">
            <v>22</v>
          </cell>
          <cell r="H8919">
            <v>1</v>
          </cell>
          <cell r="I8919">
            <v>3</v>
          </cell>
        </row>
        <row r="8920">
          <cell r="A8920" t="str">
            <v>3561100750237EF-0525+02500</v>
          </cell>
          <cell r="B8920" t="str">
            <v>X28</v>
          </cell>
          <cell r="C8920">
            <v>207562646</v>
          </cell>
          <cell r="D8920" t="str">
            <v>5.67</v>
          </cell>
          <cell r="E8920">
            <v>19</v>
          </cell>
          <cell r="H8920">
            <v>2</v>
          </cell>
          <cell r="I8920">
            <v>3</v>
          </cell>
        </row>
        <row r="8921">
          <cell r="A8921" t="str">
            <v>3561100750237EF-0525+05000</v>
          </cell>
          <cell r="B8921" t="str">
            <v>X28</v>
          </cell>
          <cell r="C8921">
            <v>207562562</v>
          </cell>
          <cell r="D8921" t="str">
            <v>3.25</v>
          </cell>
          <cell r="E8921">
            <v>19</v>
          </cell>
          <cell r="H8921">
            <v>6</v>
          </cell>
          <cell r="I8921">
            <v>4</v>
          </cell>
        </row>
        <row r="8922">
          <cell r="A8922" t="str">
            <v>3561100750237EF-0525+07500</v>
          </cell>
          <cell r="B8922" t="str">
            <v>X28</v>
          </cell>
          <cell r="C8922">
            <v>207562489</v>
          </cell>
          <cell r="D8922" t="str">
            <v>3.75</v>
          </cell>
          <cell r="E8922">
            <v>11</v>
          </cell>
          <cell r="F8922">
            <v>9</v>
          </cell>
          <cell r="H8922">
            <v>5</v>
          </cell>
          <cell r="I8922">
            <v>4</v>
          </cell>
        </row>
        <row r="8923">
          <cell r="A8923" t="str">
            <v>3561100750237EF-0525+10000</v>
          </cell>
          <cell r="B8923" t="str">
            <v>X28</v>
          </cell>
          <cell r="C8923">
            <v>207562406</v>
          </cell>
          <cell r="D8923" t="str">
            <v>4.5</v>
          </cell>
          <cell r="E8923">
            <v>8</v>
          </cell>
          <cell r="F8923">
            <v>5</v>
          </cell>
          <cell r="H8923">
            <v>4</v>
          </cell>
          <cell r="I8923">
            <v>2</v>
          </cell>
        </row>
        <row r="8924">
          <cell r="A8924" t="str">
            <v>3561100750237EF-0525+12500</v>
          </cell>
          <cell r="B8924" t="str">
            <v>X28</v>
          </cell>
          <cell r="C8924">
            <v>207562323</v>
          </cell>
          <cell r="D8924">
            <v>5</v>
          </cell>
          <cell r="E8924">
            <v>11</v>
          </cell>
          <cell r="H8924">
            <v>1</v>
          </cell>
          <cell r="I8924">
            <v>2</v>
          </cell>
        </row>
        <row r="8925">
          <cell r="A8925" t="str">
            <v>3561100750237EF-0525+15000</v>
          </cell>
          <cell r="B8925" t="str">
            <v>X28</v>
          </cell>
          <cell r="C8925">
            <v>207562240</v>
          </cell>
          <cell r="D8925">
            <v>3</v>
          </cell>
          <cell r="E8925">
            <v>4</v>
          </cell>
          <cell r="H8925">
            <v>1</v>
          </cell>
          <cell r="I8925">
            <v>1</v>
          </cell>
        </row>
        <row r="8926">
          <cell r="A8926" t="str">
            <v>3561100750237EF-0525+17500</v>
          </cell>
          <cell r="B8926" t="str">
            <v>X28</v>
          </cell>
          <cell r="C8926">
            <v>207562166</v>
          </cell>
          <cell r="D8926">
            <v>4</v>
          </cell>
          <cell r="E8926">
            <v>4</v>
          </cell>
          <cell r="H8926">
            <v>0</v>
          </cell>
          <cell r="I8926">
            <v>1</v>
          </cell>
        </row>
        <row r="8927">
          <cell r="A8927" t="str">
            <v>3561100750237EF-0525+20000</v>
          </cell>
          <cell r="B8927" t="str">
            <v>X28</v>
          </cell>
          <cell r="C8927">
            <v>207562083</v>
          </cell>
          <cell r="D8927">
            <v>7</v>
          </cell>
          <cell r="E8927">
            <v>3</v>
          </cell>
          <cell r="F8927">
            <v>5</v>
          </cell>
          <cell r="H8927">
            <v>1</v>
          </cell>
          <cell r="I8927">
            <v>1</v>
          </cell>
        </row>
        <row r="8928">
          <cell r="A8928" t="str">
            <v>3561100750237EF-0550+00000</v>
          </cell>
          <cell r="B8928" t="str">
            <v>X28</v>
          </cell>
          <cell r="C8928">
            <v>207562810</v>
          </cell>
          <cell r="D8928" t="str">
            <v>2.5</v>
          </cell>
          <cell r="E8928">
            <v>8</v>
          </cell>
          <cell r="H8928">
            <v>3</v>
          </cell>
          <cell r="I8928">
            <v>2</v>
          </cell>
        </row>
        <row r="8929">
          <cell r="A8929" t="str">
            <v>3561100750237EF-0550+02500</v>
          </cell>
          <cell r="B8929" t="str">
            <v>X28</v>
          </cell>
          <cell r="C8929">
            <v>207562737</v>
          </cell>
          <cell r="D8929" t="str">
            <v>4.67</v>
          </cell>
          <cell r="E8929">
            <v>15</v>
          </cell>
          <cell r="H8929">
            <v>1</v>
          </cell>
          <cell r="I8929">
            <v>3</v>
          </cell>
        </row>
        <row r="8930">
          <cell r="A8930" t="str">
            <v>3561100750237EF-0550+05000</v>
          </cell>
          <cell r="B8930" t="str">
            <v>X28</v>
          </cell>
          <cell r="C8930">
            <v>207562653</v>
          </cell>
          <cell r="D8930">
            <v>11</v>
          </cell>
          <cell r="E8930">
            <v>35</v>
          </cell>
          <cell r="H8930">
            <v>2</v>
          </cell>
          <cell r="I8930">
            <v>3</v>
          </cell>
        </row>
        <row r="8931">
          <cell r="A8931" t="str">
            <v>3561100750237EF-0550+07500</v>
          </cell>
          <cell r="B8931" t="str">
            <v>X28</v>
          </cell>
          <cell r="C8931">
            <v>207562570</v>
          </cell>
          <cell r="D8931" t="str">
            <v>9.67</v>
          </cell>
          <cell r="E8931">
            <v>31</v>
          </cell>
          <cell r="H8931">
            <v>2</v>
          </cell>
          <cell r="I8931">
            <v>3</v>
          </cell>
        </row>
        <row r="8932">
          <cell r="A8932" t="str">
            <v>3561100750237EF-0550+10000</v>
          </cell>
          <cell r="B8932" t="str">
            <v>X28</v>
          </cell>
          <cell r="C8932">
            <v>207562497</v>
          </cell>
          <cell r="D8932" t="str">
            <v>2.33</v>
          </cell>
          <cell r="E8932">
            <v>8</v>
          </cell>
          <cell r="H8932">
            <v>1</v>
          </cell>
          <cell r="I8932">
            <v>3</v>
          </cell>
        </row>
        <row r="8933">
          <cell r="A8933" t="str">
            <v>3561100750237EF-0550+12500</v>
          </cell>
          <cell r="B8933" t="str">
            <v>X28</v>
          </cell>
          <cell r="C8933">
            <v>207562414</v>
          </cell>
          <cell r="D8933">
            <v>4</v>
          </cell>
          <cell r="E8933">
            <v>4</v>
          </cell>
          <cell r="F8933">
            <v>5</v>
          </cell>
          <cell r="H8933">
            <v>1</v>
          </cell>
          <cell r="I8933">
            <v>2</v>
          </cell>
        </row>
        <row r="8934">
          <cell r="A8934" t="str">
            <v>3561100750237EF-0550+15000</v>
          </cell>
          <cell r="B8934" t="str">
            <v>X28</v>
          </cell>
          <cell r="C8934">
            <v>207562331</v>
          </cell>
          <cell r="D8934">
            <v>3</v>
          </cell>
          <cell r="E8934">
            <v>4</v>
          </cell>
          <cell r="H8934">
            <v>1</v>
          </cell>
          <cell r="I8934">
            <v>1</v>
          </cell>
        </row>
        <row r="8935">
          <cell r="A8935" t="str">
            <v>3561100750237EF-0550+17500</v>
          </cell>
          <cell r="B8935" t="str">
            <v>X28</v>
          </cell>
          <cell r="C8935">
            <v>207562257</v>
          </cell>
          <cell r="D8935">
            <v>4</v>
          </cell>
          <cell r="E8935">
            <v>4</v>
          </cell>
          <cell r="H8935">
            <v>0</v>
          </cell>
          <cell r="I8935">
            <v>1</v>
          </cell>
        </row>
        <row r="8936">
          <cell r="A8936" t="str">
            <v>3561100750237EF-0550+20000</v>
          </cell>
          <cell r="B8936" t="str">
            <v>X28</v>
          </cell>
          <cell r="C8936">
            <v>207562174</v>
          </cell>
          <cell r="D8936">
            <v>0</v>
          </cell>
          <cell r="H8936">
            <v>0</v>
          </cell>
          <cell r="I8936">
            <v>1</v>
          </cell>
        </row>
        <row r="8937">
          <cell r="A8937" t="str">
            <v>3561100750237EF-0575+00000</v>
          </cell>
          <cell r="B8937" t="str">
            <v>X28</v>
          </cell>
          <cell r="C8937">
            <v>207562901</v>
          </cell>
          <cell r="D8937">
            <v>9</v>
          </cell>
          <cell r="E8937">
            <v>11</v>
          </cell>
          <cell r="H8937">
            <v>2</v>
          </cell>
          <cell r="I8937">
            <v>1</v>
          </cell>
        </row>
        <row r="8938">
          <cell r="A8938" t="str">
            <v>3561100750237EF-0575+02500</v>
          </cell>
          <cell r="B8938" t="str">
            <v>X28</v>
          </cell>
          <cell r="C8938">
            <v>207562828</v>
          </cell>
          <cell r="D8938" t="str">
            <v>5.5</v>
          </cell>
          <cell r="E8938">
            <v>11</v>
          </cell>
          <cell r="H8938">
            <v>0</v>
          </cell>
          <cell r="I8938">
            <v>2</v>
          </cell>
        </row>
        <row r="8939">
          <cell r="A8939" t="str">
            <v>3561100750237EF-0575+05000</v>
          </cell>
          <cell r="B8939" t="str">
            <v>X28</v>
          </cell>
          <cell r="C8939">
            <v>207562745</v>
          </cell>
          <cell r="D8939">
            <v>16</v>
          </cell>
          <cell r="E8939">
            <v>33</v>
          </cell>
          <cell r="H8939">
            <v>1</v>
          </cell>
          <cell r="I8939">
            <v>2</v>
          </cell>
        </row>
        <row r="8940">
          <cell r="A8940" t="str">
            <v>3561100750237EF-0575+07500</v>
          </cell>
          <cell r="B8940" t="str">
            <v>X28</v>
          </cell>
          <cell r="C8940">
            <v>207562661</v>
          </cell>
          <cell r="D8940" t="str">
            <v>11.33</v>
          </cell>
          <cell r="E8940">
            <v>35</v>
          </cell>
          <cell r="H8940">
            <v>1</v>
          </cell>
          <cell r="I8940">
            <v>3</v>
          </cell>
        </row>
        <row r="8941">
          <cell r="A8941" t="str">
            <v>3561100750237EF-0575+10000</v>
          </cell>
          <cell r="B8941" t="str">
            <v>X28</v>
          </cell>
          <cell r="C8941">
            <v>207562588</v>
          </cell>
          <cell r="D8941">
            <v>14</v>
          </cell>
          <cell r="E8941">
            <v>14</v>
          </cell>
          <cell r="H8941">
            <v>0</v>
          </cell>
          <cell r="I8941">
            <v>1</v>
          </cell>
        </row>
        <row r="8942">
          <cell r="A8942" t="str">
            <v>3561100750237EF-0575+12500</v>
          </cell>
          <cell r="B8942" t="str">
            <v>X28</v>
          </cell>
          <cell r="C8942">
            <v>207562505</v>
          </cell>
          <cell r="D8942">
            <v>11</v>
          </cell>
          <cell r="E8942">
            <v>12</v>
          </cell>
          <cell r="H8942">
            <v>1</v>
          </cell>
          <cell r="I8942">
            <v>1</v>
          </cell>
        </row>
        <row r="8943">
          <cell r="A8943" t="str">
            <v>3561100750237EF-0575+15000</v>
          </cell>
          <cell r="B8943" t="str">
            <v>X28</v>
          </cell>
          <cell r="C8943">
            <v>207562422</v>
          </cell>
          <cell r="D8943">
            <v>5</v>
          </cell>
          <cell r="E8943">
            <v>6</v>
          </cell>
          <cell r="H8943">
            <v>1</v>
          </cell>
          <cell r="I8943">
            <v>1</v>
          </cell>
        </row>
        <row r="8944">
          <cell r="A8944" t="str">
            <v>3561100750237EF-0575+17500</v>
          </cell>
          <cell r="B8944" t="str">
            <v>X28</v>
          </cell>
          <cell r="C8944">
            <v>207562349</v>
          </cell>
          <cell r="D8944">
            <v>6</v>
          </cell>
          <cell r="E8944">
            <v>6</v>
          </cell>
          <cell r="H8944">
            <v>0</v>
          </cell>
          <cell r="I8944">
            <v>1</v>
          </cell>
        </row>
        <row r="8945">
          <cell r="A8945" t="str">
            <v>3561100750237EF-0575+20000</v>
          </cell>
          <cell r="B8945" t="str">
            <v>X28</v>
          </cell>
          <cell r="C8945">
            <v>207562265</v>
          </cell>
          <cell r="D8945">
            <v>3</v>
          </cell>
          <cell r="E8945">
            <v>4</v>
          </cell>
          <cell r="H8945">
            <v>1</v>
          </cell>
          <cell r="I8945">
            <v>1</v>
          </cell>
        </row>
        <row r="8946">
          <cell r="A8946" t="str">
            <v>3561100750237EF-0600+00000</v>
          </cell>
          <cell r="B8946" t="str">
            <v>X28</v>
          </cell>
          <cell r="C8946">
            <v>207562992</v>
          </cell>
          <cell r="D8946" t="str">
            <v>13.5</v>
          </cell>
          <cell r="E8946">
            <v>28</v>
          </cell>
          <cell r="H8946">
            <v>1</v>
          </cell>
          <cell r="I8946">
            <v>2</v>
          </cell>
        </row>
        <row r="8947">
          <cell r="A8947" t="str">
            <v>3561100750237EF-0600+02500</v>
          </cell>
          <cell r="B8947" t="str">
            <v>X28</v>
          </cell>
          <cell r="C8947">
            <v>207562919</v>
          </cell>
          <cell r="D8947">
            <v>8</v>
          </cell>
          <cell r="E8947">
            <v>9</v>
          </cell>
          <cell r="H8947">
            <v>1</v>
          </cell>
          <cell r="I8947">
            <v>1</v>
          </cell>
        </row>
        <row r="8948">
          <cell r="A8948" t="str">
            <v>3561100750237EF-0600+05000</v>
          </cell>
          <cell r="B8948" t="str">
            <v>X28</v>
          </cell>
          <cell r="C8948">
            <v>207562836</v>
          </cell>
          <cell r="D8948" t="str">
            <v>4.33</v>
          </cell>
          <cell r="E8948">
            <v>13</v>
          </cell>
          <cell r="F8948">
            <v>5</v>
          </cell>
          <cell r="H8948">
            <v>5</v>
          </cell>
          <cell r="I8948">
            <v>3</v>
          </cell>
        </row>
        <row r="8949">
          <cell r="A8949" t="str">
            <v>3561100750237EF-0600+07500</v>
          </cell>
          <cell r="B8949" t="str">
            <v>X28</v>
          </cell>
          <cell r="C8949">
            <v>207562752</v>
          </cell>
          <cell r="D8949" t="str">
            <v>5.5</v>
          </cell>
          <cell r="E8949">
            <v>14</v>
          </cell>
          <cell r="H8949">
            <v>3</v>
          </cell>
          <cell r="I8949">
            <v>2</v>
          </cell>
        </row>
        <row r="8950">
          <cell r="A8950" t="str">
            <v>3561100750237EF-0600+10000</v>
          </cell>
          <cell r="B8950" t="str">
            <v>X28</v>
          </cell>
          <cell r="C8950">
            <v>207562679</v>
          </cell>
          <cell r="D8950">
            <v>5</v>
          </cell>
          <cell r="E8950">
            <v>9</v>
          </cell>
          <cell r="F8950">
            <v>5</v>
          </cell>
          <cell r="H8950">
            <v>4</v>
          </cell>
          <cell r="I8950">
            <v>2</v>
          </cell>
        </row>
        <row r="8951">
          <cell r="A8951" t="str">
            <v>3561100750237EF-0600+12500</v>
          </cell>
          <cell r="B8951" t="str">
            <v>X28</v>
          </cell>
          <cell r="C8951">
            <v>207562596</v>
          </cell>
          <cell r="D8951" t="str">
            <v>6.5</v>
          </cell>
          <cell r="E8951">
            <v>14</v>
          </cell>
          <cell r="H8951">
            <v>1</v>
          </cell>
          <cell r="I8951">
            <v>2</v>
          </cell>
        </row>
        <row r="8952">
          <cell r="A8952" t="str">
            <v>3561100750237EF-0600+15000</v>
          </cell>
          <cell r="B8952" t="str">
            <v>X28</v>
          </cell>
          <cell r="C8952">
            <v>207562513</v>
          </cell>
          <cell r="D8952">
            <v>24</v>
          </cell>
          <cell r="E8952">
            <v>24</v>
          </cell>
          <cell r="H8952">
            <v>0</v>
          </cell>
          <cell r="I8952">
            <v>1</v>
          </cell>
        </row>
        <row r="8953">
          <cell r="A8953" t="str">
            <v>3561100750237EF-0600+17500</v>
          </cell>
          <cell r="B8953" t="str">
            <v>X28</v>
          </cell>
          <cell r="C8953">
            <v>207562430</v>
          </cell>
          <cell r="D8953">
            <v>6</v>
          </cell>
          <cell r="E8953">
            <v>3</v>
          </cell>
          <cell r="F8953">
            <v>5</v>
          </cell>
          <cell r="H8953">
            <v>2</v>
          </cell>
          <cell r="I8953">
            <v>1</v>
          </cell>
        </row>
        <row r="8954">
          <cell r="A8954" t="str">
            <v>3561100750237EF-0600+20000</v>
          </cell>
          <cell r="B8954" t="str">
            <v>X28</v>
          </cell>
          <cell r="C8954">
            <v>207562356</v>
          </cell>
          <cell r="D8954">
            <v>4</v>
          </cell>
          <cell r="E8954">
            <v>5</v>
          </cell>
          <cell r="H8954">
            <v>1</v>
          </cell>
          <cell r="I8954">
            <v>1</v>
          </cell>
        </row>
        <row r="8955">
          <cell r="A8955" t="str">
            <v>3561100750237EF-0625+02500</v>
          </cell>
          <cell r="B8955" t="str">
            <v>X28</v>
          </cell>
          <cell r="C8955">
            <v>207563008</v>
          </cell>
          <cell r="D8955" t="str">
            <v>.67</v>
          </cell>
          <cell r="E8955">
            <v>4</v>
          </cell>
          <cell r="H8955">
            <v>2</v>
          </cell>
          <cell r="I8955">
            <v>3</v>
          </cell>
        </row>
        <row r="8956">
          <cell r="A8956" t="str">
            <v>3561100750237EF-0625+05000</v>
          </cell>
          <cell r="B8956" t="str">
            <v>X28</v>
          </cell>
          <cell r="C8956">
            <v>207562927</v>
          </cell>
          <cell r="D8956">
            <v>4</v>
          </cell>
          <cell r="E8956">
            <v>6</v>
          </cell>
          <cell r="H8956">
            <v>2</v>
          </cell>
          <cell r="I8956">
            <v>1</v>
          </cell>
        </row>
        <row r="8957">
          <cell r="A8957" t="str">
            <v>3561100750237EF-0625+07500</v>
          </cell>
          <cell r="B8957" t="str">
            <v>X28</v>
          </cell>
          <cell r="C8957">
            <v>207562844</v>
          </cell>
          <cell r="D8957" t="str">
            <v>2.5</v>
          </cell>
          <cell r="E8957">
            <v>6</v>
          </cell>
          <cell r="H8957">
            <v>1</v>
          </cell>
          <cell r="I8957">
            <v>2</v>
          </cell>
        </row>
        <row r="8958">
          <cell r="A8958" t="str">
            <v>3561100750237EF-0625+10000</v>
          </cell>
          <cell r="B8958" t="str">
            <v>X28</v>
          </cell>
          <cell r="C8958">
            <v>207562760</v>
          </cell>
          <cell r="D8958" t="str">
            <v>4.5</v>
          </cell>
          <cell r="E8958">
            <v>10</v>
          </cell>
          <cell r="H8958">
            <v>1</v>
          </cell>
          <cell r="I8958">
            <v>2</v>
          </cell>
        </row>
        <row r="8959">
          <cell r="A8959" t="str">
            <v>3561100750237EF-0625+12500</v>
          </cell>
          <cell r="B8959" t="str">
            <v>X28</v>
          </cell>
          <cell r="C8959">
            <v>207562687</v>
          </cell>
          <cell r="D8959">
            <v>6</v>
          </cell>
          <cell r="E8959">
            <v>3</v>
          </cell>
          <cell r="F8959">
            <v>5</v>
          </cell>
          <cell r="H8959">
            <v>2</v>
          </cell>
          <cell r="I8959">
            <v>1</v>
          </cell>
        </row>
        <row r="8960">
          <cell r="A8960" t="str">
            <v>3561100750237EF-0625+15000</v>
          </cell>
          <cell r="B8960" t="str">
            <v>X28</v>
          </cell>
          <cell r="C8960">
            <v>207562604</v>
          </cell>
          <cell r="D8960">
            <v>4</v>
          </cell>
          <cell r="E8960">
            <v>4</v>
          </cell>
          <cell r="H8960">
            <v>0</v>
          </cell>
          <cell r="I8960">
            <v>1</v>
          </cell>
        </row>
        <row r="8961">
          <cell r="A8961" t="str">
            <v>3561100750237EF-0625+17500</v>
          </cell>
          <cell r="B8961" t="str">
            <v>X28</v>
          </cell>
          <cell r="C8961">
            <v>207562521</v>
          </cell>
          <cell r="D8961">
            <v>5</v>
          </cell>
          <cell r="E8961">
            <v>5</v>
          </cell>
          <cell r="H8961">
            <v>0</v>
          </cell>
          <cell r="I8961">
            <v>1</v>
          </cell>
        </row>
        <row r="8962">
          <cell r="A8962" t="str">
            <v>3561100750237EF-0625+20000</v>
          </cell>
          <cell r="B8962" t="str">
            <v>X28</v>
          </cell>
          <cell r="C8962">
            <v>207562448</v>
          </cell>
          <cell r="D8962">
            <v>8</v>
          </cell>
          <cell r="E8962">
            <v>8</v>
          </cell>
          <cell r="H8962">
            <v>0</v>
          </cell>
          <cell r="I8962">
            <v>1</v>
          </cell>
        </row>
        <row r="8963">
          <cell r="A8963" t="str">
            <v>3561100750237EF-0650+05000</v>
          </cell>
          <cell r="B8963" t="str">
            <v>X28</v>
          </cell>
          <cell r="C8963">
            <v>207563016</v>
          </cell>
          <cell r="D8963">
            <v>5</v>
          </cell>
          <cell r="E8963">
            <v>10</v>
          </cell>
          <cell r="H8963">
            <v>0</v>
          </cell>
          <cell r="I8963">
            <v>2</v>
          </cell>
        </row>
        <row r="8964">
          <cell r="A8964" t="str">
            <v>3561100750237EF-0650+07500</v>
          </cell>
          <cell r="B8964" t="str">
            <v>X28</v>
          </cell>
          <cell r="C8964">
            <v>207562935</v>
          </cell>
          <cell r="D8964">
            <v>5</v>
          </cell>
          <cell r="E8964">
            <v>6</v>
          </cell>
          <cell r="H8964">
            <v>1</v>
          </cell>
          <cell r="I8964">
            <v>1</v>
          </cell>
        </row>
        <row r="8965">
          <cell r="A8965" t="str">
            <v>3561100750237EF-0650+10000</v>
          </cell>
          <cell r="B8965" t="str">
            <v>X28</v>
          </cell>
          <cell r="C8965">
            <v>207562851</v>
          </cell>
          <cell r="D8965">
            <v>11</v>
          </cell>
          <cell r="E8965">
            <v>2</v>
          </cell>
          <cell r="F8965">
            <v>10</v>
          </cell>
          <cell r="H8965">
            <v>1</v>
          </cell>
          <cell r="I8965">
            <v>1</v>
          </cell>
        </row>
        <row r="8966">
          <cell r="A8966" t="str">
            <v>3561100750237EF-0650+12500</v>
          </cell>
          <cell r="B8966" t="str">
            <v>X28</v>
          </cell>
          <cell r="C8966">
            <v>207562778</v>
          </cell>
          <cell r="D8966">
            <v>1</v>
          </cell>
          <cell r="E8966">
            <v>2</v>
          </cell>
          <cell r="H8966">
            <v>1</v>
          </cell>
          <cell r="I8966">
            <v>1</v>
          </cell>
        </row>
        <row r="8967">
          <cell r="A8967" t="str">
            <v>3561100750237EF-0650+15000</v>
          </cell>
          <cell r="B8967" t="str">
            <v>X28</v>
          </cell>
          <cell r="C8967">
            <v>207562695</v>
          </cell>
          <cell r="D8967">
            <v>10</v>
          </cell>
          <cell r="E8967">
            <v>22</v>
          </cell>
          <cell r="H8967">
            <v>2</v>
          </cell>
          <cell r="I8967">
            <v>2</v>
          </cell>
        </row>
        <row r="8968">
          <cell r="A8968" t="str">
            <v>3561100750237EF-0650+17500</v>
          </cell>
          <cell r="B8968" t="str">
            <v>X28</v>
          </cell>
          <cell r="C8968">
            <v>207562612</v>
          </cell>
          <cell r="D8968">
            <v>7</v>
          </cell>
          <cell r="E8968">
            <v>2</v>
          </cell>
          <cell r="F8968">
            <v>5</v>
          </cell>
          <cell r="H8968">
            <v>0</v>
          </cell>
          <cell r="I8968">
            <v>1</v>
          </cell>
        </row>
        <row r="8969">
          <cell r="A8969" t="str">
            <v>3561100750237EF-0650+20000</v>
          </cell>
          <cell r="B8969" t="str">
            <v>X28</v>
          </cell>
          <cell r="C8969">
            <v>207562539</v>
          </cell>
          <cell r="D8969">
            <v>5</v>
          </cell>
          <cell r="E8969">
            <v>6</v>
          </cell>
          <cell r="H8969">
            <v>1</v>
          </cell>
          <cell r="I8969">
            <v>1</v>
          </cell>
        </row>
        <row r="8970">
          <cell r="A8970" t="str">
            <v>3561100750237EF-0675+07500</v>
          </cell>
          <cell r="B8970" t="str">
            <v>X28</v>
          </cell>
          <cell r="C8970">
            <v>207563024</v>
          </cell>
          <cell r="D8970" t="str">
            <v>7.5</v>
          </cell>
          <cell r="E8970">
            <v>16</v>
          </cell>
          <cell r="H8970">
            <v>1</v>
          </cell>
          <cell r="I8970">
            <v>2</v>
          </cell>
        </row>
        <row r="8971">
          <cell r="A8971" t="str">
            <v>3561100750237EF-0675+10000</v>
          </cell>
          <cell r="B8971" t="str">
            <v>X28</v>
          </cell>
          <cell r="C8971">
            <v>207562943</v>
          </cell>
          <cell r="D8971">
            <v>9</v>
          </cell>
          <cell r="E8971">
            <v>10</v>
          </cell>
          <cell r="H8971">
            <v>1</v>
          </cell>
          <cell r="I8971">
            <v>1</v>
          </cell>
        </row>
        <row r="8972">
          <cell r="A8972" t="str">
            <v>3561100750237EF-0675+12500</v>
          </cell>
          <cell r="B8972" t="str">
            <v>X28</v>
          </cell>
          <cell r="C8972">
            <v>207562869</v>
          </cell>
          <cell r="D8972">
            <v>12</v>
          </cell>
          <cell r="E8972">
            <v>13</v>
          </cell>
          <cell r="H8972">
            <v>1</v>
          </cell>
          <cell r="I8972">
            <v>1</v>
          </cell>
        </row>
        <row r="8973">
          <cell r="A8973" t="str">
            <v>3561100750237EF-0675+15000</v>
          </cell>
          <cell r="B8973" t="str">
            <v>X28</v>
          </cell>
          <cell r="C8973">
            <v>207562786</v>
          </cell>
          <cell r="D8973">
            <v>4</v>
          </cell>
          <cell r="E8973">
            <v>5</v>
          </cell>
          <cell r="H8973">
            <v>1</v>
          </cell>
          <cell r="I8973">
            <v>1</v>
          </cell>
        </row>
        <row r="8974">
          <cell r="A8974" t="str">
            <v>3561100750237EF-0675+17500</v>
          </cell>
          <cell r="B8974" t="str">
            <v>X28</v>
          </cell>
          <cell r="C8974">
            <v>207562703</v>
          </cell>
          <cell r="D8974">
            <v>8</v>
          </cell>
          <cell r="E8974">
            <v>8</v>
          </cell>
          <cell r="H8974">
            <v>0</v>
          </cell>
          <cell r="I8974">
            <v>1</v>
          </cell>
        </row>
        <row r="8975">
          <cell r="A8975" t="str">
            <v>3561100750237EF-0675+20000</v>
          </cell>
          <cell r="B8975" t="str">
            <v>X28</v>
          </cell>
          <cell r="C8975">
            <v>207562620</v>
          </cell>
          <cell r="D8975">
            <v>11</v>
          </cell>
          <cell r="E8975">
            <v>11</v>
          </cell>
          <cell r="H8975">
            <v>0</v>
          </cell>
          <cell r="I8975">
            <v>1</v>
          </cell>
        </row>
        <row r="8976">
          <cell r="A8976" t="str">
            <v>3561100750237EF-0700+10000</v>
          </cell>
          <cell r="B8976" t="str">
            <v>X28</v>
          </cell>
          <cell r="C8976">
            <v>207563032</v>
          </cell>
          <cell r="D8976" t="str">
            <v>2.5</v>
          </cell>
          <cell r="E8976">
            <v>5</v>
          </cell>
          <cell r="H8976">
            <v>0</v>
          </cell>
          <cell r="I8976">
            <v>2</v>
          </cell>
        </row>
        <row r="8977">
          <cell r="A8977" t="str">
            <v>3561100750237EF-0700+12500</v>
          </cell>
          <cell r="B8977" t="str">
            <v>X28</v>
          </cell>
          <cell r="C8977">
            <v>207562950</v>
          </cell>
          <cell r="D8977">
            <v>7</v>
          </cell>
          <cell r="E8977">
            <v>7</v>
          </cell>
          <cell r="H8977">
            <v>0</v>
          </cell>
          <cell r="I8977">
            <v>1</v>
          </cell>
        </row>
        <row r="8978">
          <cell r="A8978" t="str">
            <v>3561100750237EF-0700+15000</v>
          </cell>
          <cell r="B8978" t="str">
            <v>X28</v>
          </cell>
          <cell r="C8978">
            <v>207562877</v>
          </cell>
          <cell r="D8978">
            <v>6</v>
          </cell>
          <cell r="E8978">
            <v>6</v>
          </cell>
          <cell r="H8978">
            <v>0</v>
          </cell>
          <cell r="I8978">
            <v>1</v>
          </cell>
        </row>
        <row r="8979">
          <cell r="A8979" t="str">
            <v>3561100750237EF-0700+17500</v>
          </cell>
          <cell r="B8979" t="str">
            <v>X28</v>
          </cell>
          <cell r="C8979">
            <v>207562794</v>
          </cell>
          <cell r="D8979">
            <v>5</v>
          </cell>
          <cell r="E8979">
            <v>5</v>
          </cell>
          <cell r="H8979">
            <v>0</v>
          </cell>
          <cell r="I8979">
            <v>1</v>
          </cell>
        </row>
        <row r="8980">
          <cell r="A8980" t="str">
            <v>3561100750237EF-0700+20000</v>
          </cell>
          <cell r="B8980" t="str">
            <v>X28</v>
          </cell>
          <cell r="C8980">
            <v>207562711</v>
          </cell>
          <cell r="D8980">
            <v>3</v>
          </cell>
          <cell r="E8980">
            <v>10</v>
          </cell>
          <cell r="H8980">
            <v>1</v>
          </cell>
          <cell r="I8980">
            <v>3</v>
          </cell>
        </row>
        <row r="8981">
          <cell r="A8981" t="str">
            <v>3561100750237EF-0725+12500</v>
          </cell>
          <cell r="B8981" t="str">
            <v>X28</v>
          </cell>
          <cell r="C8981">
            <v>207563040</v>
          </cell>
          <cell r="D8981" t="str">
            <v>1.75</v>
          </cell>
          <cell r="E8981">
            <v>5</v>
          </cell>
          <cell r="F8981">
            <v>4</v>
          </cell>
          <cell r="H8981">
            <v>2</v>
          </cell>
          <cell r="I8981">
            <v>4</v>
          </cell>
        </row>
        <row r="8982">
          <cell r="A8982" t="str">
            <v>3561100750237EF-0725+15000</v>
          </cell>
          <cell r="B8982" t="str">
            <v>X28</v>
          </cell>
          <cell r="C8982">
            <v>207562968</v>
          </cell>
          <cell r="D8982">
            <v>3</v>
          </cell>
          <cell r="E8982">
            <v>3</v>
          </cell>
          <cell r="H8982">
            <v>0</v>
          </cell>
          <cell r="I8982">
            <v>1</v>
          </cell>
        </row>
        <row r="8983">
          <cell r="A8983" t="str">
            <v>3561100750237EF-0725+17500</v>
          </cell>
          <cell r="B8983" t="str">
            <v>X28</v>
          </cell>
          <cell r="C8983">
            <v>207562885</v>
          </cell>
          <cell r="D8983">
            <v>3</v>
          </cell>
          <cell r="E8983">
            <v>3</v>
          </cell>
          <cell r="H8983">
            <v>0</v>
          </cell>
          <cell r="I8983">
            <v>1</v>
          </cell>
        </row>
        <row r="8984">
          <cell r="A8984" t="str">
            <v>3561100750237EF-0725+20000</v>
          </cell>
          <cell r="B8984" t="str">
            <v>X28</v>
          </cell>
          <cell r="C8984">
            <v>207562802</v>
          </cell>
          <cell r="D8984">
            <v>4</v>
          </cell>
          <cell r="E8984">
            <v>4</v>
          </cell>
          <cell r="H8984">
            <v>0</v>
          </cell>
          <cell r="I8984">
            <v>1</v>
          </cell>
        </row>
        <row r="8985">
          <cell r="A8985" t="str">
            <v>3561100750237EF-0750+15000</v>
          </cell>
          <cell r="B8985" t="str">
            <v>X28</v>
          </cell>
          <cell r="C8985">
            <v>207563057</v>
          </cell>
          <cell r="D8985">
            <v>5</v>
          </cell>
          <cell r="E8985">
            <v>5</v>
          </cell>
          <cell r="H8985">
            <v>0</v>
          </cell>
          <cell r="I8985">
            <v>1</v>
          </cell>
        </row>
        <row r="8986">
          <cell r="A8986" t="str">
            <v>3561100750237EF-0750+17500</v>
          </cell>
          <cell r="B8986" t="str">
            <v>X28</v>
          </cell>
          <cell r="C8986">
            <v>207562976</v>
          </cell>
          <cell r="D8986">
            <v>12</v>
          </cell>
          <cell r="E8986">
            <v>12</v>
          </cell>
          <cell r="H8986">
            <v>0</v>
          </cell>
          <cell r="I8986">
            <v>1</v>
          </cell>
        </row>
        <row r="8987">
          <cell r="A8987" t="str">
            <v>3561100750237EF-0750+20000</v>
          </cell>
          <cell r="B8987" t="str">
            <v>X28</v>
          </cell>
          <cell r="C8987">
            <v>207562893</v>
          </cell>
          <cell r="D8987">
            <v>10</v>
          </cell>
          <cell r="E8987">
            <v>11</v>
          </cell>
          <cell r="H8987">
            <v>1</v>
          </cell>
          <cell r="I8987">
            <v>1</v>
          </cell>
        </row>
        <row r="8988">
          <cell r="A8988" t="str">
            <v>3561100750237EF-0775+17500</v>
          </cell>
          <cell r="B8988" t="str">
            <v>X28</v>
          </cell>
          <cell r="C8988">
            <v>207563065</v>
          </cell>
          <cell r="D8988">
            <v>4</v>
          </cell>
          <cell r="E8988">
            <v>4</v>
          </cell>
          <cell r="H8988">
            <v>0</v>
          </cell>
          <cell r="I8988">
            <v>1</v>
          </cell>
        </row>
        <row r="8989">
          <cell r="A8989" t="str">
            <v>3561100750237EF-0775+20000</v>
          </cell>
          <cell r="B8989" t="str">
            <v>X28</v>
          </cell>
          <cell r="C8989">
            <v>207562984</v>
          </cell>
          <cell r="D8989">
            <v>2</v>
          </cell>
          <cell r="E8989">
            <v>2</v>
          </cell>
          <cell r="H8989">
            <v>0</v>
          </cell>
          <cell r="I8989">
            <v>1</v>
          </cell>
        </row>
        <row r="8990">
          <cell r="A8990" t="str">
            <v>3561100750237EF-0800+20000</v>
          </cell>
          <cell r="B8990" t="str">
            <v>X28</v>
          </cell>
          <cell r="C8990">
            <v>207563073</v>
          </cell>
          <cell r="D8990">
            <v>6</v>
          </cell>
          <cell r="E8990">
            <v>6</v>
          </cell>
          <cell r="H8990">
            <v>0</v>
          </cell>
          <cell r="I8990">
            <v>1</v>
          </cell>
        </row>
        <row r="8991">
          <cell r="A8991" t="str">
            <v>3561100750640EF+0000+00000</v>
          </cell>
          <cell r="B8991" t="str">
            <v>X28</v>
          </cell>
          <cell r="C8991">
            <v>263239873</v>
          </cell>
          <cell r="D8991" t="str">
            <v>3.3</v>
          </cell>
          <cell r="E8991">
            <v>10</v>
          </cell>
          <cell r="F8991">
            <v>29</v>
          </cell>
          <cell r="H8991">
            <v>6</v>
          </cell>
          <cell r="I8991">
            <v>10</v>
          </cell>
        </row>
        <row r="8992">
          <cell r="A8992" t="str">
            <v>3561100750640EF-0025+00000</v>
          </cell>
          <cell r="B8992" t="str">
            <v>X28</v>
          </cell>
          <cell r="C8992">
            <v>263239964</v>
          </cell>
          <cell r="D8992">
            <v>1</v>
          </cell>
          <cell r="E8992">
            <v>6</v>
          </cell>
          <cell r="H8992">
            <v>0</v>
          </cell>
          <cell r="I8992">
            <v>6</v>
          </cell>
        </row>
        <row r="8993">
          <cell r="A8993" t="str">
            <v>3561100750640EF-0025+02500</v>
          </cell>
          <cell r="B8993" t="str">
            <v>X28</v>
          </cell>
          <cell r="C8993">
            <v>263239881</v>
          </cell>
          <cell r="D8993" t="str">
            <v>1.17</v>
          </cell>
          <cell r="E8993">
            <v>7</v>
          </cell>
          <cell r="H8993">
            <v>0</v>
          </cell>
          <cell r="I8993">
            <v>6</v>
          </cell>
        </row>
        <row r="8994">
          <cell r="A8994" t="str">
            <v>3561100750640EF-0050+00000</v>
          </cell>
          <cell r="B8994" t="str">
            <v>X28</v>
          </cell>
          <cell r="C8994">
            <v>263240053</v>
          </cell>
          <cell r="D8994" t="str">
            <v>1.83</v>
          </cell>
          <cell r="E8994">
            <v>6</v>
          </cell>
          <cell r="F8994">
            <v>5</v>
          </cell>
          <cell r="H8994">
            <v>0</v>
          </cell>
          <cell r="I8994">
            <v>6</v>
          </cell>
        </row>
        <row r="8995">
          <cell r="A8995" t="str">
            <v>3561100750640EF-0050+02500</v>
          </cell>
          <cell r="B8995" t="str">
            <v>X28</v>
          </cell>
          <cell r="C8995">
            <v>263239972</v>
          </cell>
          <cell r="D8995" t="str">
            <v>1.33</v>
          </cell>
          <cell r="E8995">
            <v>8</v>
          </cell>
          <cell r="H8995">
            <v>0</v>
          </cell>
          <cell r="I8995">
            <v>6</v>
          </cell>
        </row>
        <row r="8996">
          <cell r="A8996" t="str">
            <v>3561100750640EF-0050+05000</v>
          </cell>
          <cell r="B8996" t="str">
            <v>X28</v>
          </cell>
          <cell r="C8996">
            <v>263239899</v>
          </cell>
          <cell r="D8996" t="str">
            <v>1.33</v>
          </cell>
          <cell r="E8996">
            <v>3</v>
          </cell>
          <cell r="F8996">
            <v>5</v>
          </cell>
          <cell r="H8996">
            <v>0</v>
          </cell>
          <cell r="I8996">
            <v>6</v>
          </cell>
        </row>
        <row r="8997">
          <cell r="A8997" t="str">
            <v>3561100750640EF-0075+00000</v>
          </cell>
          <cell r="B8997" t="str">
            <v>X28</v>
          </cell>
          <cell r="C8997">
            <v>263240145</v>
          </cell>
          <cell r="D8997" t="str">
            <v>1.83</v>
          </cell>
          <cell r="E8997">
            <v>12</v>
          </cell>
          <cell r="H8997">
            <v>1</v>
          </cell>
          <cell r="I8997">
            <v>6</v>
          </cell>
        </row>
        <row r="8998">
          <cell r="A8998" t="str">
            <v>3561100750640EF-0075+02500</v>
          </cell>
          <cell r="B8998" t="str">
            <v>X28</v>
          </cell>
          <cell r="C8998">
            <v>263240061</v>
          </cell>
          <cell r="D8998" t="str">
            <v>1.83</v>
          </cell>
          <cell r="E8998">
            <v>11</v>
          </cell>
          <cell r="H8998">
            <v>0</v>
          </cell>
          <cell r="I8998">
            <v>6</v>
          </cell>
        </row>
        <row r="8999">
          <cell r="A8999" t="str">
            <v>3561100750640EF-0075+05000</v>
          </cell>
          <cell r="B8999" t="str">
            <v>X28</v>
          </cell>
          <cell r="C8999">
            <v>263239980</v>
          </cell>
          <cell r="D8999" t="str">
            <v>3.33</v>
          </cell>
          <cell r="E8999">
            <v>6</v>
          </cell>
          <cell r="F8999">
            <v>15</v>
          </cell>
          <cell r="H8999">
            <v>1</v>
          </cell>
          <cell r="I8999">
            <v>6</v>
          </cell>
        </row>
        <row r="9000">
          <cell r="A9000" t="str">
            <v>3561100750640EF-0075+07500</v>
          </cell>
          <cell r="B9000" t="str">
            <v>X28</v>
          </cell>
          <cell r="C9000">
            <v>263239907</v>
          </cell>
          <cell r="D9000" t="str">
            <v>1.83</v>
          </cell>
          <cell r="E9000">
            <v>11</v>
          </cell>
          <cell r="H9000">
            <v>0</v>
          </cell>
          <cell r="I9000">
            <v>6</v>
          </cell>
        </row>
        <row r="9001">
          <cell r="A9001" t="str">
            <v>3561100750640EF-0100+00000</v>
          </cell>
          <cell r="B9001" t="str">
            <v>X28</v>
          </cell>
          <cell r="C9001">
            <v>263240236</v>
          </cell>
          <cell r="D9001" t="str">
            <v>1.5</v>
          </cell>
          <cell r="E9001">
            <v>9</v>
          </cell>
          <cell r="H9001">
            <v>0</v>
          </cell>
          <cell r="I9001">
            <v>6</v>
          </cell>
        </row>
        <row r="9002">
          <cell r="A9002" t="str">
            <v>3561100750640EF-0100+02500</v>
          </cell>
          <cell r="B9002" t="str">
            <v>X28</v>
          </cell>
          <cell r="C9002">
            <v>263240152</v>
          </cell>
          <cell r="D9002" t="str">
            <v>.83</v>
          </cell>
          <cell r="E9002">
            <v>5</v>
          </cell>
          <cell r="H9002">
            <v>0</v>
          </cell>
          <cell r="I9002">
            <v>6</v>
          </cell>
        </row>
        <row r="9003">
          <cell r="A9003" t="str">
            <v>3561100750640EF-0100+05000</v>
          </cell>
          <cell r="B9003" t="str">
            <v>X28</v>
          </cell>
          <cell r="C9003">
            <v>263240079</v>
          </cell>
          <cell r="D9003" t="str">
            <v>1.17</v>
          </cell>
          <cell r="E9003">
            <v>3</v>
          </cell>
          <cell r="F9003">
            <v>4</v>
          </cell>
          <cell r="H9003">
            <v>0</v>
          </cell>
          <cell r="I9003">
            <v>6</v>
          </cell>
        </row>
        <row r="9004">
          <cell r="A9004" t="str">
            <v>3561100750640EF-0100+07500</v>
          </cell>
          <cell r="B9004" t="str">
            <v>X28</v>
          </cell>
          <cell r="C9004">
            <v>263239998</v>
          </cell>
          <cell r="D9004" t="str">
            <v>1.5</v>
          </cell>
          <cell r="E9004">
            <v>9</v>
          </cell>
          <cell r="H9004">
            <v>0</v>
          </cell>
          <cell r="I9004">
            <v>6</v>
          </cell>
        </row>
        <row r="9005">
          <cell r="A9005" t="str">
            <v>3561100750640EF-0100+10000</v>
          </cell>
          <cell r="B9005" t="str">
            <v>X28</v>
          </cell>
          <cell r="C9005">
            <v>263239915</v>
          </cell>
          <cell r="D9005" t="str">
            <v>3.17</v>
          </cell>
          <cell r="E9005">
            <v>6</v>
          </cell>
          <cell r="F9005">
            <v>14</v>
          </cell>
          <cell r="H9005">
            <v>1</v>
          </cell>
          <cell r="I9005">
            <v>6</v>
          </cell>
        </row>
        <row r="9006">
          <cell r="A9006" t="str">
            <v>3561100750640EF-0125+00000</v>
          </cell>
          <cell r="B9006" t="str">
            <v>X28</v>
          </cell>
          <cell r="C9006">
            <v>263240327</v>
          </cell>
          <cell r="D9006" t="str">
            <v>2.83</v>
          </cell>
          <cell r="E9006">
            <v>3</v>
          </cell>
          <cell r="F9006">
            <v>15</v>
          </cell>
          <cell r="H9006">
            <v>1</v>
          </cell>
          <cell r="I9006">
            <v>6</v>
          </cell>
        </row>
        <row r="9007">
          <cell r="A9007" t="str">
            <v>3561100750640EF-0125+02500</v>
          </cell>
          <cell r="B9007" t="str">
            <v>X28</v>
          </cell>
          <cell r="C9007">
            <v>263240244</v>
          </cell>
          <cell r="D9007" t="str">
            <v>1.17</v>
          </cell>
          <cell r="E9007">
            <v>7</v>
          </cell>
          <cell r="H9007">
            <v>0</v>
          </cell>
          <cell r="I9007">
            <v>6</v>
          </cell>
        </row>
        <row r="9008">
          <cell r="A9008" t="str">
            <v>3561100750640EF-0125+05000</v>
          </cell>
          <cell r="B9008" t="str">
            <v>X28</v>
          </cell>
          <cell r="C9008">
            <v>263240160</v>
          </cell>
          <cell r="D9008">
            <v>1</v>
          </cell>
          <cell r="E9008">
            <v>6</v>
          </cell>
          <cell r="H9008">
            <v>0</v>
          </cell>
          <cell r="I9008">
            <v>6</v>
          </cell>
        </row>
        <row r="9009">
          <cell r="A9009" t="str">
            <v>3561100750640EF-0125+07500</v>
          </cell>
          <cell r="B9009" t="str">
            <v>X28</v>
          </cell>
          <cell r="C9009">
            <v>263240087</v>
          </cell>
          <cell r="D9009" t="str">
            <v>3.5</v>
          </cell>
          <cell r="E9009">
            <v>7</v>
          </cell>
          <cell r="F9009">
            <v>15</v>
          </cell>
          <cell r="H9009">
            <v>1</v>
          </cell>
          <cell r="I9009">
            <v>6</v>
          </cell>
        </row>
        <row r="9010">
          <cell r="A9010" t="str">
            <v>3561100750640EF-0125+10000</v>
          </cell>
          <cell r="B9010" t="str">
            <v>X28</v>
          </cell>
          <cell r="C9010">
            <v>263240004</v>
          </cell>
          <cell r="D9010" t="str">
            <v>2.17</v>
          </cell>
          <cell r="E9010">
            <v>13</v>
          </cell>
          <cell r="H9010">
            <v>0</v>
          </cell>
          <cell r="I9010">
            <v>6</v>
          </cell>
        </row>
        <row r="9011">
          <cell r="A9011" t="str">
            <v>3561100750640EF-0125+12500</v>
          </cell>
          <cell r="B9011" t="str">
            <v>X28</v>
          </cell>
          <cell r="C9011">
            <v>263239923</v>
          </cell>
          <cell r="D9011" t="str">
            <v>1.83</v>
          </cell>
          <cell r="E9011">
            <v>11</v>
          </cell>
          <cell r="H9011">
            <v>0</v>
          </cell>
          <cell r="I9011">
            <v>6</v>
          </cell>
        </row>
        <row r="9012">
          <cell r="A9012" t="str">
            <v>3561100750640EF-0150+00000</v>
          </cell>
          <cell r="B9012" t="str">
            <v>X28</v>
          </cell>
          <cell r="C9012">
            <v>263240418</v>
          </cell>
          <cell r="D9012" t="str">
            <v>1.17</v>
          </cell>
          <cell r="E9012">
            <v>7</v>
          </cell>
          <cell r="H9012">
            <v>0</v>
          </cell>
          <cell r="I9012">
            <v>6</v>
          </cell>
        </row>
        <row r="9013">
          <cell r="A9013" t="str">
            <v>3561100750640EF-0150+02500</v>
          </cell>
          <cell r="B9013" t="str">
            <v>X28</v>
          </cell>
          <cell r="C9013">
            <v>263240335</v>
          </cell>
          <cell r="D9013" t="str">
            <v>2.17</v>
          </cell>
          <cell r="E9013">
            <v>13</v>
          </cell>
          <cell r="H9013">
            <v>0</v>
          </cell>
          <cell r="I9013">
            <v>6</v>
          </cell>
        </row>
        <row r="9014">
          <cell r="A9014" t="str">
            <v>3561100750640EF-0150+05000</v>
          </cell>
          <cell r="B9014" t="str">
            <v>X28</v>
          </cell>
          <cell r="C9014">
            <v>263240251</v>
          </cell>
          <cell r="D9014" t="str">
            <v>1.83</v>
          </cell>
          <cell r="E9014">
            <v>11</v>
          </cell>
          <cell r="H9014">
            <v>0</v>
          </cell>
          <cell r="I9014">
            <v>6</v>
          </cell>
        </row>
        <row r="9015">
          <cell r="A9015" t="str">
            <v>3561100750640EF-0150+07500</v>
          </cell>
          <cell r="B9015" t="str">
            <v>X28</v>
          </cell>
          <cell r="C9015">
            <v>263240178</v>
          </cell>
          <cell r="D9015" t="str">
            <v>1.5</v>
          </cell>
          <cell r="E9015">
            <v>9</v>
          </cell>
          <cell r="H9015">
            <v>0</v>
          </cell>
          <cell r="I9015">
            <v>6</v>
          </cell>
        </row>
        <row r="9016">
          <cell r="A9016" t="str">
            <v>3561100750640EF-0150+10000</v>
          </cell>
          <cell r="B9016" t="str">
            <v>X28</v>
          </cell>
          <cell r="C9016">
            <v>263240095</v>
          </cell>
          <cell r="D9016" t="str">
            <v>1.33</v>
          </cell>
          <cell r="E9016">
            <v>8</v>
          </cell>
          <cell r="H9016">
            <v>0</v>
          </cell>
          <cell r="I9016">
            <v>6</v>
          </cell>
        </row>
        <row r="9017">
          <cell r="A9017" t="str">
            <v>3561100750640EF-0150+12500</v>
          </cell>
          <cell r="B9017" t="str">
            <v>X28</v>
          </cell>
          <cell r="C9017">
            <v>263240012</v>
          </cell>
          <cell r="D9017">
            <v>3</v>
          </cell>
          <cell r="E9017">
            <v>5</v>
          </cell>
          <cell r="F9017">
            <v>14</v>
          </cell>
          <cell r="H9017">
            <v>1</v>
          </cell>
          <cell r="I9017">
            <v>6</v>
          </cell>
        </row>
        <row r="9018">
          <cell r="A9018" t="str">
            <v>3561100750640EF-0150+15000</v>
          </cell>
          <cell r="B9018" t="str">
            <v>X28</v>
          </cell>
          <cell r="C9018">
            <v>263239931</v>
          </cell>
          <cell r="D9018" t="str">
            <v>1.33</v>
          </cell>
          <cell r="E9018">
            <v>8</v>
          </cell>
          <cell r="H9018">
            <v>0</v>
          </cell>
          <cell r="I9018">
            <v>6</v>
          </cell>
        </row>
        <row r="9019">
          <cell r="A9019" t="str">
            <v>3561100750640EF-0175+00000</v>
          </cell>
          <cell r="B9019" t="str">
            <v>X28</v>
          </cell>
          <cell r="C9019">
            <v>263240509</v>
          </cell>
          <cell r="D9019">
            <v>3</v>
          </cell>
          <cell r="E9019">
            <v>19</v>
          </cell>
          <cell r="H9019">
            <v>1</v>
          </cell>
          <cell r="I9019">
            <v>6</v>
          </cell>
        </row>
        <row r="9020">
          <cell r="A9020" t="str">
            <v>3561100750640EF-0175+02500</v>
          </cell>
          <cell r="B9020" t="str">
            <v>X28</v>
          </cell>
          <cell r="C9020">
            <v>263240426</v>
          </cell>
          <cell r="D9020" t="str">
            <v>1.33</v>
          </cell>
          <cell r="E9020">
            <v>8</v>
          </cell>
          <cell r="H9020">
            <v>0</v>
          </cell>
          <cell r="I9020">
            <v>6</v>
          </cell>
        </row>
        <row r="9021">
          <cell r="A9021" t="str">
            <v>3561100750640EF-0175+05000</v>
          </cell>
          <cell r="B9021" t="str">
            <v>X28</v>
          </cell>
          <cell r="C9021">
            <v>263240343</v>
          </cell>
          <cell r="D9021" t="str">
            <v>2.5</v>
          </cell>
          <cell r="E9021">
            <v>7</v>
          </cell>
          <cell r="F9021">
            <v>10</v>
          </cell>
          <cell r="H9021">
            <v>2</v>
          </cell>
          <cell r="I9021">
            <v>6</v>
          </cell>
        </row>
        <row r="9022">
          <cell r="A9022" t="str">
            <v>3561100750640EF-0175+07500</v>
          </cell>
          <cell r="B9022" t="str">
            <v>X28</v>
          </cell>
          <cell r="C9022">
            <v>263240269</v>
          </cell>
          <cell r="D9022">
            <v>1</v>
          </cell>
          <cell r="E9022">
            <v>6</v>
          </cell>
          <cell r="H9022">
            <v>0</v>
          </cell>
          <cell r="I9022">
            <v>6</v>
          </cell>
        </row>
        <row r="9023">
          <cell r="A9023" t="str">
            <v>3561100750640EF-0175+10000</v>
          </cell>
          <cell r="B9023" t="str">
            <v>X28</v>
          </cell>
          <cell r="C9023">
            <v>263240186</v>
          </cell>
          <cell r="D9023" t="str">
            <v>1.33</v>
          </cell>
          <cell r="E9023">
            <v>9</v>
          </cell>
          <cell r="H9023">
            <v>1</v>
          </cell>
          <cell r="I9023">
            <v>6</v>
          </cell>
        </row>
        <row r="9024">
          <cell r="A9024" t="str">
            <v>3561100750640EF-0175+12500</v>
          </cell>
          <cell r="B9024" t="str">
            <v>X28</v>
          </cell>
          <cell r="C9024">
            <v>263240103</v>
          </cell>
          <cell r="D9024" t="str">
            <v>1.33</v>
          </cell>
          <cell r="E9024">
            <v>9</v>
          </cell>
          <cell r="H9024">
            <v>1</v>
          </cell>
          <cell r="I9024">
            <v>6</v>
          </cell>
        </row>
        <row r="9025">
          <cell r="A9025" t="str">
            <v>3561100750640EF-0175+15000</v>
          </cell>
          <cell r="B9025" t="str">
            <v>X28</v>
          </cell>
          <cell r="C9025">
            <v>263240020</v>
          </cell>
          <cell r="D9025" t="str">
            <v>2.83</v>
          </cell>
          <cell r="E9025">
            <v>5</v>
          </cell>
          <cell r="F9025">
            <v>12</v>
          </cell>
          <cell r="H9025">
            <v>0</v>
          </cell>
          <cell r="I9025">
            <v>6</v>
          </cell>
        </row>
        <row r="9026">
          <cell r="A9026" t="str">
            <v>3561100750640EF-0175+17500</v>
          </cell>
          <cell r="B9026" t="str">
            <v>X28</v>
          </cell>
          <cell r="C9026">
            <v>263239949</v>
          </cell>
          <cell r="D9026" t="str">
            <v>.83</v>
          </cell>
          <cell r="E9026">
            <v>5</v>
          </cell>
          <cell r="H9026">
            <v>0</v>
          </cell>
          <cell r="I9026">
            <v>6</v>
          </cell>
        </row>
        <row r="9027">
          <cell r="A9027" t="str">
            <v>3561100750640EF-0200+00000</v>
          </cell>
          <cell r="B9027" t="str">
            <v>X28</v>
          </cell>
          <cell r="C9027">
            <v>263240590</v>
          </cell>
          <cell r="D9027" t="str">
            <v>2.67</v>
          </cell>
          <cell r="E9027">
            <v>17</v>
          </cell>
          <cell r="H9027">
            <v>1</v>
          </cell>
          <cell r="I9027">
            <v>6</v>
          </cell>
        </row>
        <row r="9028">
          <cell r="A9028" t="str">
            <v>3561100750640EF-0200+02500</v>
          </cell>
          <cell r="B9028" t="str">
            <v>X28</v>
          </cell>
          <cell r="C9028">
            <v>263240517</v>
          </cell>
          <cell r="D9028">
            <v>2</v>
          </cell>
          <cell r="E9028">
            <v>12</v>
          </cell>
          <cell r="H9028">
            <v>0</v>
          </cell>
          <cell r="I9028">
            <v>6</v>
          </cell>
        </row>
        <row r="9029">
          <cell r="A9029" t="str">
            <v>3561100750640EF-0200+05000</v>
          </cell>
          <cell r="B9029" t="str">
            <v>X28</v>
          </cell>
          <cell r="C9029">
            <v>263240434</v>
          </cell>
          <cell r="D9029" t="str">
            <v>2.5</v>
          </cell>
          <cell r="E9029">
            <v>15</v>
          </cell>
          <cell r="H9029">
            <v>0</v>
          </cell>
          <cell r="I9029">
            <v>6</v>
          </cell>
        </row>
        <row r="9030">
          <cell r="A9030" t="str">
            <v>3561100750640EF-0200+07500</v>
          </cell>
          <cell r="B9030" t="str">
            <v>X28</v>
          </cell>
          <cell r="C9030">
            <v>263240350</v>
          </cell>
          <cell r="D9030" t="str">
            <v>1.33</v>
          </cell>
          <cell r="E9030">
            <v>8</v>
          </cell>
          <cell r="H9030">
            <v>0</v>
          </cell>
          <cell r="I9030">
            <v>6</v>
          </cell>
        </row>
        <row r="9031">
          <cell r="A9031" t="str">
            <v>3561100750640EF-0200+10000</v>
          </cell>
          <cell r="B9031" t="str">
            <v>X28</v>
          </cell>
          <cell r="C9031">
            <v>263240277</v>
          </cell>
          <cell r="D9031" t="str">
            <v>1.33</v>
          </cell>
          <cell r="E9031">
            <v>8</v>
          </cell>
          <cell r="H9031">
            <v>0</v>
          </cell>
          <cell r="I9031">
            <v>6</v>
          </cell>
        </row>
        <row r="9032">
          <cell r="A9032" t="str">
            <v>3561100750640EF-0200+12500</v>
          </cell>
          <cell r="B9032" t="str">
            <v>X28</v>
          </cell>
          <cell r="C9032">
            <v>263240194</v>
          </cell>
          <cell r="D9032">
            <v>2</v>
          </cell>
          <cell r="E9032">
            <v>12</v>
          </cell>
          <cell r="H9032">
            <v>0</v>
          </cell>
          <cell r="I9032">
            <v>6</v>
          </cell>
        </row>
        <row r="9033">
          <cell r="A9033" t="str">
            <v>3561100750640EF-0200+15000</v>
          </cell>
          <cell r="B9033" t="str">
            <v>X28</v>
          </cell>
          <cell r="C9033">
            <v>263240111</v>
          </cell>
          <cell r="D9033" t="str">
            <v>1.17</v>
          </cell>
          <cell r="E9033">
            <v>7</v>
          </cell>
          <cell r="H9033">
            <v>0</v>
          </cell>
          <cell r="I9033">
            <v>6</v>
          </cell>
        </row>
        <row r="9034">
          <cell r="A9034" t="str">
            <v>3561100750640EF-0200+17500</v>
          </cell>
          <cell r="B9034" t="str">
            <v>X28</v>
          </cell>
          <cell r="C9034">
            <v>263240038</v>
          </cell>
          <cell r="D9034" t="str">
            <v>3.17</v>
          </cell>
          <cell r="E9034">
            <v>5</v>
          </cell>
          <cell r="F9034">
            <v>15</v>
          </cell>
          <cell r="H9034">
            <v>1</v>
          </cell>
          <cell r="I9034">
            <v>6</v>
          </cell>
        </row>
        <row r="9035">
          <cell r="A9035" t="str">
            <v>3561100750640EF-0200+20000</v>
          </cell>
          <cell r="B9035" t="str">
            <v>X28</v>
          </cell>
          <cell r="C9035">
            <v>263239956</v>
          </cell>
          <cell r="D9035" t="str">
            <v>1.17</v>
          </cell>
          <cell r="E9035">
            <v>8</v>
          </cell>
          <cell r="H9035">
            <v>1</v>
          </cell>
          <cell r="I9035">
            <v>6</v>
          </cell>
        </row>
        <row r="9036">
          <cell r="A9036" t="str">
            <v>3561100750640EF-0225+00000</v>
          </cell>
          <cell r="B9036" t="str">
            <v>X28</v>
          </cell>
          <cell r="C9036">
            <v>263240681</v>
          </cell>
          <cell r="D9036" t="str">
            <v>2.83</v>
          </cell>
          <cell r="E9036">
            <v>18</v>
          </cell>
          <cell r="H9036">
            <v>1</v>
          </cell>
          <cell r="I9036">
            <v>6</v>
          </cell>
        </row>
        <row r="9037">
          <cell r="A9037" t="str">
            <v>3561100750640EF-0225+02500</v>
          </cell>
          <cell r="B9037" t="str">
            <v>X28</v>
          </cell>
          <cell r="C9037">
            <v>263240608</v>
          </cell>
          <cell r="D9037" t="str">
            <v>3.67</v>
          </cell>
          <cell r="E9037">
            <v>9</v>
          </cell>
          <cell r="F9037">
            <v>15</v>
          </cell>
          <cell r="H9037">
            <v>2</v>
          </cell>
          <cell r="I9037">
            <v>6</v>
          </cell>
        </row>
        <row r="9038">
          <cell r="A9038" t="str">
            <v>3561100750640EF-0225+05000</v>
          </cell>
          <cell r="B9038" t="str">
            <v>X28</v>
          </cell>
          <cell r="C9038">
            <v>263240525</v>
          </cell>
          <cell r="D9038" t="str">
            <v>3.14</v>
          </cell>
          <cell r="E9038">
            <v>6</v>
          </cell>
          <cell r="F9038">
            <v>18</v>
          </cell>
          <cell r="H9038">
            <v>2</v>
          </cell>
          <cell r="I9038">
            <v>7</v>
          </cell>
        </row>
        <row r="9039">
          <cell r="A9039" t="str">
            <v>3561100750640EF-0225+07500</v>
          </cell>
          <cell r="B9039" t="str">
            <v>X28</v>
          </cell>
          <cell r="C9039">
            <v>263240442</v>
          </cell>
          <cell r="D9039">
            <v>2</v>
          </cell>
          <cell r="E9039">
            <v>13</v>
          </cell>
          <cell r="H9039">
            <v>1</v>
          </cell>
          <cell r="I9039">
            <v>6</v>
          </cell>
        </row>
        <row r="9040">
          <cell r="A9040" t="str">
            <v>3561100750640EF-0225+10000</v>
          </cell>
          <cell r="B9040" t="str">
            <v>X28</v>
          </cell>
          <cell r="C9040">
            <v>263240368</v>
          </cell>
          <cell r="D9040" t="str">
            <v>1.14</v>
          </cell>
          <cell r="E9040">
            <v>8</v>
          </cell>
          <cell r="H9040">
            <v>0</v>
          </cell>
          <cell r="I9040">
            <v>7</v>
          </cell>
        </row>
        <row r="9041">
          <cell r="A9041" t="str">
            <v>3561100750640EF-0225+12500</v>
          </cell>
          <cell r="B9041" t="str">
            <v>X28</v>
          </cell>
          <cell r="C9041">
            <v>263240285</v>
          </cell>
          <cell r="D9041">
            <v>2</v>
          </cell>
          <cell r="E9041">
            <v>12</v>
          </cell>
          <cell r="H9041">
            <v>0</v>
          </cell>
          <cell r="I9041">
            <v>6</v>
          </cell>
        </row>
        <row r="9042">
          <cell r="A9042" t="str">
            <v>3561100750640EF-0225+15000</v>
          </cell>
          <cell r="B9042" t="str">
            <v>X28</v>
          </cell>
          <cell r="C9042">
            <v>263240202</v>
          </cell>
          <cell r="D9042" t="str">
            <v>2.83</v>
          </cell>
          <cell r="E9042">
            <v>8</v>
          </cell>
          <cell r="F9042">
            <v>10</v>
          </cell>
          <cell r="H9042">
            <v>1</v>
          </cell>
          <cell r="I9042">
            <v>6</v>
          </cell>
        </row>
        <row r="9043">
          <cell r="A9043" t="str">
            <v>3561100750640EF-0225+17500</v>
          </cell>
          <cell r="B9043" t="str">
            <v>X28</v>
          </cell>
          <cell r="C9043">
            <v>263240129</v>
          </cell>
          <cell r="D9043">
            <v>1</v>
          </cell>
          <cell r="E9043">
            <v>6</v>
          </cell>
          <cell r="H9043">
            <v>0</v>
          </cell>
          <cell r="I9043">
            <v>6</v>
          </cell>
        </row>
        <row r="9044">
          <cell r="A9044" t="str">
            <v>3561100750640EF-0225+20000</v>
          </cell>
          <cell r="B9044" t="str">
            <v>X28</v>
          </cell>
          <cell r="C9044">
            <v>263240046</v>
          </cell>
          <cell r="D9044" t="str">
            <v>1.17</v>
          </cell>
          <cell r="E9044">
            <v>7</v>
          </cell>
          <cell r="H9044">
            <v>0</v>
          </cell>
          <cell r="I9044">
            <v>6</v>
          </cell>
        </row>
        <row r="9045">
          <cell r="A9045" t="str">
            <v>3561100750640EF-0250+00000</v>
          </cell>
          <cell r="B9045" t="str">
            <v>X28</v>
          </cell>
          <cell r="C9045">
            <v>263240772</v>
          </cell>
          <cell r="D9045">
            <v>2</v>
          </cell>
          <cell r="E9045">
            <v>19</v>
          </cell>
          <cell r="H9045">
            <v>3</v>
          </cell>
          <cell r="I9045">
            <v>8</v>
          </cell>
        </row>
        <row r="9046">
          <cell r="A9046" t="str">
            <v>3561100750640EF-0250+02500</v>
          </cell>
          <cell r="B9046" t="str">
            <v>X28</v>
          </cell>
          <cell r="C9046">
            <v>263240699</v>
          </cell>
          <cell r="D9046" t="str">
            <v>1.57</v>
          </cell>
          <cell r="E9046">
            <v>12</v>
          </cell>
          <cell r="H9046">
            <v>1</v>
          </cell>
          <cell r="I9046">
            <v>7</v>
          </cell>
        </row>
        <row r="9047">
          <cell r="A9047" t="str">
            <v>3561100750640EF-0250+05000</v>
          </cell>
          <cell r="B9047" t="str">
            <v>X28</v>
          </cell>
          <cell r="C9047">
            <v>263240616</v>
          </cell>
          <cell r="D9047">
            <v>2</v>
          </cell>
          <cell r="E9047">
            <v>8</v>
          </cell>
          <cell r="F9047">
            <v>5</v>
          </cell>
          <cell r="H9047">
            <v>1</v>
          </cell>
          <cell r="I9047">
            <v>6</v>
          </cell>
        </row>
        <row r="9048">
          <cell r="A9048" t="str">
            <v>3561100750640EF-0250+07500</v>
          </cell>
          <cell r="B9048" t="str">
            <v>X28</v>
          </cell>
          <cell r="C9048">
            <v>263240533</v>
          </cell>
          <cell r="D9048">
            <v>3</v>
          </cell>
          <cell r="E9048">
            <v>9</v>
          </cell>
          <cell r="F9048">
            <v>15</v>
          </cell>
          <cell r="H9048">
            <v>3</v>
          </cell>
          <cell r="I9048">
            <v>7</v>
          </cell>
        </row>
        <row r="9049">
          <cell r="A9049" t="str">
            <v>3561100750640EF-0250+10000</v>
          </cell>
          <cell r="B9049" t="str">
            <v>X28</v>
          </cell>
          <cell r="C9049">
            <v>263240459</v>
          </cell>
          <cell r="D9049" t="str">
            <v>3.5</v>
          </cell>
          <cell r="E9049">
            <v>8</v>
          </cell>
          <cell r="F9049">
            <v>15</v>
          </cell>
          <cell r="H9049">
            <v>2</v>
          </cell>
          <cell r="I9049">
            <v>6</v>
          </cell>
        </row>
        <row r="9050">
          <cell r="A9050" t="str">
            <v>3561100750640EF-0250+12500</v>
          </cell>
          <cell r="B9050" t="str">
            <v>X28</v>
          </cell>
          <cell r="C9050">
            <v>263240376</v>
          </cell>
          <cell r="D9050" t="str">
            <v>3.17</v>
          </cell>
          <cell r="E9050">
            <v>5</v>
          </cell>
          <cell r="F9050">
            <v>15</v>
          </cell>
          <cell r="H9050">
            <v>1</v>
          </cell>
          <cell r="I9050">
            <v>6</v>
          </cell>
        </row>
        <row r="9051">
          <cell r="A9051" t="str">
            <v>3561100750640EF-0250+15000</v>
          </cell>
          <cell r="B9051" t="str">
            <v>X28</v>
          </cell>
          <cell r="C9051">
            <v>263240293</v>
          </cell>
          <cell r="D9051" t="str">
            <v>2.17</v>
          </cell>
          <cell r="E9051">
            <v>14</v>
          </cell>
          <cell r="H9051">
            <v>1</v>
          </cell>
          <cell r="I9051">
            <v>6</v>
          </cell>
        </row>
        <row r="9052">
          <cell r="A9052" t="str">
            <v>3561100750640EF-0250+17500</v>
          </cell>
          <cell r="B9052" t="str">
            <v>X28</v>
          </cell>
          <cell r="C9052">
            <v>263240210</v>
          </cell>
          <cell r="D9052" t="str">
            <v>1.5</v>
          </cell>
          <cell r="E9052">
            <v>9</v>
          </cell>
          <cell r="H9052">
            <v>0</v>
          </cell>
          <cell r="I9052">
            <v>6</v>
          </cell>
        </row>
        <row r="9053">
          <cell r="A9053" t="str">
            <v>3561100750640EF-0250+20000</v>
          </cell>
          <cell r="B9053" t="str">
            <v>X28</v>
          </cell>
          <cell r="C9053">
            <v>263240137</v>
          </cell>
          <cell r="D9053" t="str">
            <v>1.5</v>
          </cell>
          <cell r="E9053">
            <v>9</v>
          </cell>
          <cell r="H9053">
            <v>0</v>
          </cell>
          <cell r="I9053">
            <v>6</v>
          </cell>
        </row>
        <row r="9054">
          <cell r="A9054" t="str">
            <v>3561100750640EF-0275+00000</v>
          </cell>
          <cell r="B9054" t="str">
            <v>X28</v>
          </cell>
          <cell r="C9054">
            <v>263240863</v>
          </cell>
          <cell r="D9054">
            <v>2</v>
          </cell>
          <cell r="E9054">
            <v>26</v>
          </cell>
          <cell r="H9054">
            <v>4</v>
          </cell>
          <cell r="I9054">
            <v>11</v>
          </cell>
        </row>
        <row r="9055">
          <cell r="A9055" t="str">
            <v>3561100750640EF-0275+02500</v>
          </cell>
          <cell r="B9055" t="str">
            <v>X28</v>
          </cell>
          <cell r="C9055">
            <v>263240780</v>
          </cell>
          <cell r="D9055" t="str">
            <v>2.5</v>
          </cell>
          <cell r="E9055">
            <v>13</v>
          </cell>
          <cell r="F9055">
            <v>10</v>
          </cell>
          <cell r="H9055">
            <v>3</v>
          </cell>
          <cell r="I9055">
            <v>8</v>
          </cell>
        </row>
        <row r="9056">
          <cell r="A9056" t="str">
            <v>3561100750640EF-0275+05000</v>
          </cell>
          <cell r="B9056" t="str">
            <v>X28</v>
          </cell>
          <cell r="C9056">
            <v>263240707</v>
          </cell>
          <cell r="D9056" t="str">
            <v>3.5</v>
          </cell>
          <cell r="E9056">
            <v>30</v>
          </cell>
          <cell r="H9056">
            <v>2</v>
          </cell>
          <cell r="I9056">
            <v>8</v>
          </cell>
        </row>
        <row r="9057">
          <cell r="A9057" t="str">
            <v>3561100750640EF-0275+07500</v>
          </cell>
          <cell r="B9057" t="str">
            <v>X28</v>
          </cell>
          <cell r="C9057">
            <v>263240624</v>
          </cell>
          <cell r="D9057" t="str">
            <v>3.25</v>
          </cell>
          <cell r="E9057">
            <v>29</v>
          </cell>
          <cell r="H9057">
            <v>3</v>
          </cell>
          <cell r="I9057">
            <v>8</v>
          </cell>
        </row>
        <row r="9058">
          <cell r="A9058" t="str">
            <v>3561100750640EF-0275+10000</v>
          </cell>
          <cell r="B9058" t="str">
            <v>X28</v>
          </cell>
          <cell r="C9058">
            <v>263240541</v>
          </cell>
          <cell r="D9058" t="str">
            <v>2.57</v>
          </cell>
          <cell r="E9058">
            <v>19</v>
          </cell>
          <cell r="H9058">
            <v>1</v>
          </cell>
          <cell r="I9058">
            <v>7</v>
          </cell>
        </row>
        <row r="9059">
          <cell r="A9059" t="str">
            <v>3561100750640EF-0275+12500</v>
          </cell>
          <cell r="B9059" t="str">
            <v>X28</v>
          </cell>
          <cell r="C9059">
            <v>263240467</v>
          </cell>
          <cell r="D9059" t="str">
            <v>1.67</v>
          </cell>
          <cell r="E9059">
            <v>11</v>
          </cell>
          <cell r="H9059">
            <v>1</v>
          </cell>
          <cell r="I9059">
            <v>6</v>
          </cell>
        </row>
        <row r="9060">
          <cell r="A9060" t="str">
            <v>3561100750640EF-0275+15000</v>
          </cell>
          <cell r="B9060" t="str">
            <v>X28</v>
          </cell>
          <cell r="C9060">
            <v>263240384</v>
          </cell>
          <cell r="D9060">
            <v>2</v>
          </cell>
          <cell r="E9060">
            <v>12</v>
          </cell>
          <cell r="H9060">
            <v>0</v>
          </cell>
          <cell r="I9060">
            <v>6</v>
          </cell>
        </row>
        <row r="9061">
          <cell r="A9061" t="str">
            <v>3561100750640EF-0275+17500</v>
          </cell>
          <cell r="B9061" t="str">
            <v>X28</v>
          </cell>
          <cell r="C9061">
            <v>263240301</v>
          </cell>
          <cell r="D9061" t="str">
            <v>1.5</v>
          </cell>
          <cell r="E9061">
            <v>10</v>
          </cell>
          <cell r="H9061">
            <v>1</v>
          </cell>
          <cell r="I9061">
            <v>6</v>
          </cell>
        </row>
        <row r="9062">
          <cell r="A9062" t="str">
            <v>3561100750640EF-0275+20000</v>
          </cell>
          <cell r="B9062" t="str">
            <v>X28</v>
          </cell>
          <cell r="C9062">
            <v>263240228</v>
          </cell>
          <cell r="D9062" t="str">
            <v>1.33</v>
          </cell>
          <cell r="E9062">
            <v>9</v>
          </cell>
          <cell r="H9062">
            <v>1</v>
          </cell>
          <cell r="I9062">
            <v>6</v>
          </cell>
        </row>
        <row r="9063">
          <cell r="A9063" t="str">
            <v>3561100750640EF-0300+00000</v>
          </cell>
          <cell r="B9063" t="str">
            <v>X28</v>
          </cell>
          <cell r="C9063">
            <v>263240954</v>
          </cell>
          <cell r="D9063" t="str">
            <v>3.3</v>
          </cell>
          <cell r="E9063">
            <v>37</v>
          </cell>
          <cell r="H9063">
            <v>4</v>
          </cell>
          <cell r="I9063">
            <v>10</v>
          </cell>
        </row>
        <row r="9064">
          <cell r="A9064" t="str">
            <v>3561100750640EF-0300+02500</v>
          </cell>
          <cell r="B9064" t="str">
            <v>X28</v>
          </cell>
          <cell r="C9064">
            <v>263240871</v>
          </cell>
          <cell r="D9064" t="str">
            <v>3.38</v>
          </cell>
          <cell r="E9064">
            <v>30</v>
          </cell>
          <cell r="H9064">
            <v>3</v>
          </cell>
          <cell r="I9064">
            <v>8</v>
          </cell>
        </row>
        <row r="9065">
          <cell r="A9065" t="str">
            <v>3561100750640EF-0300+05000</v>
          </cell>
          <cell r="B9065" t="str">
            <v>X28</v>
          </cell>
          <cell r="C9065">
            <v>263240798</v>
          </cell>
          <cell r="D9065" t="str">
            <v>7.25</v>
          </cell>
          <cell r="E9065">
            <v>66</v>
          </cell>
          <cell r="H9065">
            <v>8</v>
          </cell>
          <cell r="I9065">
            <v>8</v>
          </cell>
        </row>
        <row r="9066">
          <cell r="A9066" t="str">
            <v>3561100750640EF-0300+07500</v>
          </cell>
          <cell r="B9066" t="str">
            <v>X28</v>
          </cell>
          <cell r="C9066">
            <v>263240715</v>
          </cell>
          <cell r="D9066" t="str">
            <v>2.63</v>
          </cell>
          <cell r="E9066">
            <v>20</v>
          </cell>
          <cell r="F9066">
            <v>5</v>
          </cell>
          <cell r="H9066">
            <v>4</v>
          </cell>
          <cell r="I9066">
            <v>8</v>
          </cell>
        </row>
        <row r="9067">
          <cell r="A9067" t="str">
            <v>3561100750640EF-0300+10000</v>
          </cell>
          <cell r="B9067" t="str">
            <v>X28</v>
          </cell>
          <cell r="C9067">
            <v>263240632</v>
          </cell>
          <cell r="D9067" t="str">
            <v>2.67</v>
          </cell>
          <cell r="E9067">
            <v>20</v>
          </cell>
          <cell r="H9067">
            <v>4</v>
          </cell>
          <cell r="I9067">
            <v>6</v>
          </cell>
        </row>
        <row r="9068">
          <cell r="A9068" t="str">
            <v>3561100750640EF-0300+12500</v>
          </cell>
          <cell r="B9068" t="str">
            <v>X28</v>
          </cell>
          <cell r="C9068">
            <v>263240558</v>
          </cell>
          <cell r="D9068" t="str">
            <v>3.17</v>
          </cell>
          <cell r="E9068">
            <v>15</v>
          </cell>
          <cell r="F9068">
            <v>8</v>
          </cell>
          <cell r="H9068">
            <v>4</v>
          </cell>
          <cell r="I9068">
            <v>6</v>
          </cell>
        </row>
        <row r="9069">
          <cell r="A9069" t="str">
            <v>3561100750640EF-0300+15000</v>
          </cell>
          <cell r="B9069" t="str">
            <v>X28</v>
          </cell>
          <cell r="C9069">
            <v>263240475</v>
          </cell>
          <cell r="D9069" t="str">
            <v>1.33</v>
          </cell>
          <cell r="E9069">
            <v>8</v>
          </cell>
          <cell r="H9069">
            <v>0</v>
          </cell>
          <cell r="I9069">
            <v>6</v>
          </cell>
        </row>
        <row r="9070">
          <cell r="A9070" t="str">
            <v>3561100750640EF-0300+17500</v>
          </cell>
          <cell r="B9070" t="str">
            <v>X28</v>
          </cell>
          <cell r="C9070">
            <v>263240392</v>
          </cell>
          <cell r="D9070" t="str">
            <v>1.33</v>
          </cell>
          <cell r="E9070">
            <v>8</v>
          </cell>
          <cell r="H9070">
            <v>0</v>
          </cell>
          <cell r="I9070">
            <v>6</v>
          </cell>
        </row>
        <row r="9071">
          <cell r="A9071" t="str">
            <v>3561100750640EF-0300+20000</v>
          </cell>
          <cell r="B9071" t="str">
            <v>X28</v>
          </cell>
          <cell r="C9071">
            <v>263240319</v>
          </cell>
          <cell r="D9071" t="str">
            <v>2.5</v>
          </cell>
          <cell r="E9071">
            <v>16</v>
          </cell>
          <cell r="H9071">
            <v>1</v>
          </cell>
          <cell r="I9071">
            <v>6</v>
          </cell>
        </row>
        <row r="9072">
          <cell r="A9072" t="str">
            <v>3561100750640EF-0325+00000</v>
          </cell>
          <cell r="B9072" t="str">
            <v>X28</v>
          </cell>
          <cell r="C9072">
            <v>263241044</v>
          </cell>
          <cell r="D9072">
            <v>3</v>
          </cell>
          <cell r="E9072">
            <v>20</v>
          </cell>
          <cell r="F9072">
            <v>14</v>
          </cell>
          <cell r="H9072">
            <v>4</v>
          </cell>
          <cell r="I9072">
            <v>10</v>
          </cell>
        </row>
        <row r="9073">
          <cell r="A9073" t="str">
            <v>3561100750640EF-0325+02500</v>
          </cell>
          <cell r="B9073" t="str">
            <v>X28</v>
          </cell>
          <cell r="C9073">
            <v>263240962</v>
          </cell>
          <cell r="D9073" t="str">
            <v>1.8</v>
          </cell>
          <cell r="E9073">
            <v>22</v>
          </cell>
          <cell r="H9073">
            <v>4</v>
          </cell>
          <cell r="I9073">
            <v>10</v>
          </cell>
        </row>
        <row r="9074">
          <cell r="A9074" t="str">
            <v>3561100750640EF-0325+05000</v>
          </cell>
          <cell r="B9074" t="str">
            <v>X28</v>
          </cell>
          <cell r="C9074">
            <v>263240889</v>
          </cell>
          <cell r="D9074" t="str">
            <v>1.77</v>
          </cell>
          <cell r="E9074">
            <v>27</v>
          </cell>
          <cell r="H9074">
            <v>4</v>
          </cell>
          <cell r="I9074">
            <v>13</v>
          </cell>
        </row>
        <row r="9075">
          <cell r="A9075" t="str">
            <v>3561100750640EF-0325+07500</v>
          </cell>
          <cell r="B9075" t="str">
            <v>X28</v>
          </cell>
          <cell r="C9075">
            <v>263240806</v>
          </cell>
          <cell r="D9075" t="str">
            <v>3.5</v>
          </cell>
          <cell r="E9075">
            <v>8</v>
          </cell>
          <cell r="F9075">
            <v>24</v>
          </cell>
          <cell r="H9075">
            <v>4</v>
          </cell>
          <cell r="I9075">
            <v>8</v>
          </cell>
        </row>
        <row r="9076">
          <cell r="A9076" t="str">
            <v>3561100750640EF-0325+10000</v>
          </cell>
          <cell r="B9076" t="str">
            <v>X28</v>
          </cell>
          <cell r="C9076">
            <v>263240723</v>
          </cell>
          <cell r="D9076" t="str">
            <v>4.29</v>
          </cell>
          <cell r="E9076">
            <v>33</v>
          </cell>
          <cell r="H9076">
            <v>3</v>
          </cell>
          <cell r="I9076">
            <v>7</v>
          </cell>
        </row>
        <row r="9077">
          <cell r="A9077" t="str">
            <v>3561100750640EF-0325+12500</v>
          </cell>
          <cell r="B9077" t="str">
            <v>X28</v>
          </cell>
          <cell r="C9077">
            <v>263240640</v>
          </cell>
          <cell r="D9077" t="str">
            <v>3.57</v>
          </cell>
          <cell r="E9077">
            <v>27</v>
          </cell>
          <cell r="H9077">
            <v>2</v>
          </cell>
          <cell r="I9077">
            <v>7</v>
          </cell>
        </row>
        <row r="9078">
          <cell r="A9078" t="str">
            <v>3561100750640EF-0325+15000</v>
          </cell>
          <cell r="B9078" t="str">
            <v>X28</v>
          </cell>
          <cell r="C9078">
            <v>263240566</v>
          </cell>
          <cell r="D9078" t="str">
            <v>2.17</v>
          </cell>
          <cell r="E9078">
            <v>14</v>
          </cell>
          <cell r="H9078">
            <v>1</v>
          </cell>
          <cell r="I9078">
            <v>6</v>
          </cell>
        </row>
        <row r="9079">
          <cell r="A9079" t="str">
            <v>3561100750640EF-0325+17500</v>
          </cell>
          <cell r="B9079" t="str">
            <v>X28</v>
          </cell>
          <cell r="C9079">
            <v>263240483</v>
          </cell>
          <cell r="D9079" t="str">
            <v>3.17</v>
          </cell>
          <cell r="E9079">
            <v>20</v>
          </cell>
          <cell r="H9079">
            <v>1</v>
          </cell>
          <cell r="I9079">
            <v>6</v>
          </cell>
        </row>
        <row r="9080">
          <cell r="A9080" t="str">
            <v>3561100750640EF-0325+20000</v>
          </cell>
          <cell r="B9080" t="str">
            <v>X28</v>
          </cell>
          <cell r="C9080">
            <v>263240400</v>
          </cell>
          <cell r="D9080">
            <v>3</v>
          </cell>
          <cell r="E9080">
            <v>18</v>
          </cell>
          <cell r="H9080">
            <v>0</v>
          </cell>
          <cell r="I9080">
            <v>6</v>
          </cell>
        </row>
        <row r="9081">
          <cell r="A9081" t="str">
            <v>3561100750640EF-0350+00000</v>
          </cell>
          <cell r="B9081" t="str">
            <v>X28</v>
          </cell>
          <cell r="C9081">
            <v>263241135</v>
          </cell>
          <cell r="D9081" t="str">
            <v>3.46</v>
          </cell>
          <cell r="E9081">
            <v>55</v>
          </cell>
          <cell r="H9081">
            <v>10</v>
          </cell>
          <cell r="I9081">
            <v>13</v>
          </cell>
        </row>
        <row r="9082">
          <cell r="A9082" t="str">
            <v>3561100750640EF-0350+02500</v>
          </cell>
          <cell r="B9082" t="str">
            <v>X28</v>
          </cell>
          <cell r="C9082">
            <v>263241051</v>
          </cell>
          <cell r="D9082" t="str">
            <v>3.7</v>
          </cell>
          <cell r="E9082">
            <v>43</v>
          </cell>
          <cell r="H9082">
            <v>6</v>
          </cell>
          <cell r="I9082">
            <v>10</v>
          </cell>
        </row>
        <row r="9083">
          <cell r="A9083" t="str">
            <v>3561100750640EF-0350+05000</v>
          </cell>
          <cell r="B9083" t="str">
            <v>X28</v>
          </cell>
          <cell r="C9083">
            <v>263240970</v>
          </cell>
          <cell r="D9083" t="str">
            <v>4.08</v>
          </cell>
          <cell r="E9083">
            <v>43</v>
          </cell>
          <cell r="F9083">
            <v>22</v>
          </cell>
          <cell r="H9083">
            <v>12</v>
          </cell>
          <cell r="I9083">
            <v>13</v>
          </cell>
        </row>
        <row r="9084">
          <cell r="A9084" t="str">
            <v>3561100750640EF-0350+07500</v>
          </cell>
          <cell r="B9084" t="str">
            <v>X28</v>
          </cell>
          <cell r="C9084">
            <v>263240897</v>
          </cell>
          <cell r="D9084" t="str">
            <v>2.4</v>
          </cell>
          <cell r="E9084">
            <v>13</v>
          </cell>
          <cell r="F9084">
            <v>15</v>
          </cell>
          <cell r="H9084">
            <v>4</v>
          </cell>
          <cell r="I9084">
            <v>10</v>
          </cell>
        </row>
        <row r="9085">
          <cell r="A9085" t="str">
            <v>3561100750640EF-0350+10000</v>
          </cell>
          <cell r="B9085" t="str">
            <v>X28</v>
          </cell>
          <cell r="C9085">
            <v>263240814</v>
          </cell>
          <cell r="D9085" t="str">
            <v>3.14</v>
          </cell>
          <cell r="E9085">
            <v>10</v>
          </cell>
          <cell r="F9085">
            <v>15</v>
          </cell>
          <cell r="H9085">
            <v>3</v>
          </cell>
          <cell r="I9085">
            <v>7</v>
          </cell>
        </row>
        <row r="9086">
          <cell r="A9086" t="str">
            <v>3561100750640EF-0350+12500</v>
          </cell>
          <cell r="B9086" t="str">
            <v>X28</v>
          </cell>
          <cell r="C9086">
            <v>263240731</v>
          </cell>
          <cell r="D9086" t="str">
            <v>2.29</v>
          </cell>
          <cell r="E9086">
            <v>17</v>
          </cell>
          <cell r="H9086">
            <v>1</v>
          </cell>
          <cell r="I9086">
            <v>7</v>
          </cell>
        </row>
        <row r="9087">
          <cell r="A9087" t="str">
            <v>3561100750640EF-0350+15000</v>
          </cell>
          <cell r="B9087" t="str">
            <v>X28</v>
          </cell>
          <cell r="C9087">
            <v>263240657</v>
          </cell>
          <cell r="D9087" t="str">
            <v>2.5</v>
          </cell>
          <cell r="E9087">
            <v>16</v>
          </cell>
          <cell r="H9087">
            <v>1</v>
          </cell>
          <cell r="I9087">
            <v>6</v>
          </cell>
        </row>
        <row r="9088">
          <cell r="A9088" t="str">
            <v>3561100750640EF-0350+17500</v>
          </cell>
          <cell r="B9088" t="str">
            <v>X28</v>
          </cell>
          <cell r="C9088">
            <v>263240574</v>
          </cell>
          <cell r="D9088" t="str">
            <v>1.17</v>
          </cell>
          <cell r="E9088">
            <v>8</v>
          </cell>
          <cell r="H9088">
            <v>1</v>
          </cell>
          <cell r="I9088">
            <v>6</v>
          </cell>
        </row>
        <row r="9089">
          <cell r="A9089" t="str">
            <v>3561100750640EF-0350+20000</v>
          </cell>
          <cell r="B9089" t="str">
            <v>X28</v>
          </cell>
          <cell r="C9089">
            <v>263240491</v>
          </cell>
          <cell r="D9089" t="str">
            <v>1.33</v>
          </cell>
          <cell r="E9089">
            <v>8</v>
          </cell>
          <cell r="H9089">
            <v>0</v>
          </cell>
          <cell r="I9089">
            <v>6</v>
          </cell>
        </row>
        <row r="9090">
          <cell r="A9090" t="str">
            <v>3561100750640EF-0375+00000</v>
          </cell>
          <cell r="B9090" t="str">
            <v>X28</v>
          </cell>
          <cell r="C9090">
            <v>263241226</v>
          </cell>
          <cell r="D9090" t="str">
            <v>5.1</v>
          </cell>
          <cell r="E9090">
            <v>60</v>
          </cell>
          <cell r="H9090">
            <v>9</v>
          </cell>
          <cell r="I9090">
            <v>10</v>
          </cell>
        </row>
        <row r="9091">
          <cell r="A9091" t="str">
            <v>3561100750640EF-0375+02500</v>
          </cell>
          <cell r="B9091" t="str">
            <v>X28</v>
          </cell>
          <cell r="C9091">
            <v>263241143</v>
          </cell>
          <cell r="D9091" t="str">
            <v>3.9</v>
          </cell>
          <cell r="E9091">
            <v>47</v>
          </cell>
          <cell r="H9091">
            <v>8</v>
          </cell>
          <cell r="I9091">
            <v>10</v>
          </cell>
        </row>
        <row r="9092">
          <cell r="A9092" t="str">
            <v>3561100750640EF-0375+05000</v>
          </cell>
          <cell r="B9092" t="str">
            <v>X28</v>
          </cell>
          <cell r="C9092">
            <v>263241069</v>
          </cell>
          <cell r="D9092" t="str">
            <v>2.15</v>
          </cell>
          <cell r="E9092">
            <v>26</v>
          </cell>
          <cell r="F9092">
            <v>13</v>
          </cell>
          <cell r="H9092">
            <v>11</v>
          </cell>
          <cell r="I9092">
            <v>13</v>
          </cell>
        </row>
        <row r="9093">
          <cell r="A9093" t="str">
            <v>3561100750640EF-0375+07500</v>
          </cell>
          <cell r="B9093" t="str">
            <v>X28</v>
          </cell>
          <cell r="C9093">
            <v>263240988</v>
          </cell>
          <cell r="D9093" t="str">
            <v>3.27</v>
          </cell>
          <cell r="E9093">
            <v>23</v>
          </cell>
          <cell r="F9093">
            <v>21</v>
          </cell>
          <cell r="H9093">
            <v>8</v>
          </cell>
          <cell r="I9093">
            <v>11</v>
          </cell>
        </row>
        <row r="9094">
          <cell r="A9094" t="str">
            <v>3561100750640EF-0375+10000</v>
          </cell>
          <cell r="B9094" t="str">
            <v>X28</v>
          </cell>
          <cell r="C9094">
            <v>263240905</v>
          </cell>
          <cell r="D9094" t="str">
            <v>2.38</v>
          </cell>
          <cell r="E9094">
            <v>18</v>
          </cell>
          <cell r="F9094">
            <v>5</v>
          </cell>
          <cell r="H9094">
            <v>4</v>
          </cell>
          <cell r="I9094">
            <v>8</v>
          </cell>
        </row>
        <row r="9095">
          <cell r="A9095" t="str">
            <v>3561100750640EF-0375+12500</v>
          </cell>
          <cell r="B9095" t="str">
            <v>X28</v>
          </cell>
          <cell r="C9095">
            <v>263240822</v>
          </cell>
          <cell r="D9095" t="str">
            <v>1.86</v>
          </cell>
          <cell r="E9095">
            <v>17</v>
          </cell>
          <cell r="H9095">
            <v>4</v>
          </cell>
          <cell r="I9095">
            <v>7</v>
          </cell>
        </row>
        <row r="9096">
          <cell r="A9096" t="str">
            <v>3561100750640EF-0375+15000</v>
          </cell>
          <cell r="B9096" t="str">
            <v>X28</v>
          </cell>
          <cell r="C9096">
            <v>263240749</v>
          </cell>
          <cell r="D9096">
            <v>6</v>
          </cell>
          <cell r="E9096">
            <v>5</v>
          </cell>
          <cell r="F9096">
            <v>35</v>
          </cell>
          <cell r="H9096">
            <v>4</v>
          </cell>
          <cell r="I9096">
            <v>6</v>
          </cell>
        </row>
        <row r="9097">
          <cell r="A9097" t="str">
            <v>3561100750640EF-0375+17500</v>
          </cell>
          <cell r="B9097" t="str">
            <v>X28</v>
          </cell>
          <cell r="C9097">
            <v>263240665</v>
          </cell>
          <cell r="D9097" t="str">
            <v>1.67</v>
          </cell>
          <cell r="E9097">
            <v>11</v>
          </cell>
          <cell r="H9097">
            <v>1</v>
          </cell>
          <cell r="I9097">
            <v>6</v>
          </cell>
        </row>
        <row r="9098">
          <cell r="A9098" t="str">
            <v>3561100750640EF-0375+20000</v>
          </cell>
          <cell r="B9098" t="str">
            <v>X28</v>
          </cell>
          <cell r="C9098">
            <v>263240582</v>
          </cell>
          <cell r="D9098" t="str">
            <v>2.5</v>
          </cell>
          <cell r="E9098">
            <v>7</v>
          </cell>
          <cell r="F9098">
            <v>10</v>
          </cell>
          <cell r="H9098">
            <v>2</v>
          </cell>
          <cell r="I9098">
            <v>6</v>
          </cell>
        </row>
        <row r="9099">
          <cell r="A9099" t="str">
            <v>3561100750640EF-0400+00000</v>
          </cell>
          <cell r="B9099" t="str">
            <v>X28</v>
          </cell>
          <cell r="C9099">
            <v>263241317</v>
          </cell>
          <cell r="D9099" t="str">
            <v>2.6</v>
          </cell>
          <cell r="E9099">
            <v>50</v>
          </cell>
          <cell r="H9099">
            <v>11</v>
          </cell>
          <cell r="I9099">
            <v>15</v>
          </cell>
        </row>
        <row r="9100">
          <cell r="A9100" t="str">
            <v>3561100750640EF-0400+02500</v>
          </cell>
          <cell r="B9100" t="str">
            <v>X28</v>
          </cell>
          <cell r="C9100">
            <v>263241234</v>
          </cell>
          <cell r="D9100" t="str">
            <v>3.4</v>
          </cell>
          <cell r="E9100">
            <v>42</v>
          </cell>
          <cell r="H9100">
            <v>8</v>
          </cell>
          <cell r="I9100">
            <v>10</v>
          </cell>
        </row>
        <row r="9101">
          <cell r="A9101" t="str">
            <v>3561100750640EF-0400+05000</v>
          </cell>
          <cell r="B9101" t="str">
            <v>X28</v>
          </cell>
          <cell r="C9101">
            <v>263241150</v>
          </cell>
          <cell r="D9101" t="str">
            <v>3.31</v>
          </cell>
          <cell r="E9101">
            <v>44</v>
          </cell>
          <cell r="F9101">
            <v>10</v>
          </cell>
          <cell r="H9101">
            <v>11</v>
          </cell>
          <cell r="I9101">
            <v>13</v>
          </cell>
        </row>
        <row r="9102">
          <cell r="A9102" t="str">
            <v>3561100750640EF-0400+07500</v>
          </cell>
          <cell r="B9102" t="str">
            <v>X28</v>
          </cell>
          <cell r="C9102">
            <v>263241077</v>
          </cell>
          <cell r="D9102" t="str">
            <v>3.31</v>
          </cell>
          <cell r="E9102">
            <v>41</v>
          </cell>
          <cell r="F9102">
            <v>10</v>
          </cell>
          <cell r="H9102">
            <v>8</v>
          </cell>
          <cell r="I9102">
            <v>13</v>
          </cell>
        </row>
        <row r="9103">
          <cell r="A9103" t="str">
            <v>3561100750640EF-0400+10000</v>
          </cell>
          <cell r="B9103" t="str">
            <v>X28</v>
          </cell>
          <cell r="C9103">
            <v>263240996</v>
          </cell>
          <cell r="D9103" t="str">
            <v>3.7</v>
          </cell>
          <cell r="E9103">
            <v>15</v>
          </cell>
          <cell r="F9103">
            <v>32</v>
          </cell>
          <cell r="H9103">
            <v>10</v>
          </cell>
          <cell r="I9103">
            <v>10</v>
          </cell>
        </row>
        <row r="9104">
          <cell r="A9104" t="str">
            <v>3561100750640EF-0400+12500</v>
          </cell>
          <cell r="B9104" t="str">
            <v>X28</v>
          </cell>
          <cell r="C9104">
            <v>263240913</v>
          </cell>
          <cell r="D9104">
            <v>2</v>
          </cell>
          <cell r="E9104">
            <v>19</v>
          </cell>
          <cell r="H9104">
            <v>3</v>
          </cell>
          <cell r="I9104">
            <v>8</v>
          </cell>
        </row>
        <row r="9105">
          <cell r="A9105" t="str">
            <v>3561100750640EF-0400+15000</v>
          </cell>
          <cell r="B9105" t="str">
            <v>X28</v>
          </cell>
          <cell r="C9105">
            <v>263240830</v>
          </cell>
          <cell r="D9105">
            <v>2</v>
          </cell>
          <cell r="E9105">
            <v>17</v>
          </cell>
          <cell r="H9105">
            <v>3</v>
          </cell>
          <cell r="I9105">
            <v>7</v>
          </cell>
        </row>
        <row r="9106">
          <cell r="A9106" t="str">
            <v>3561100750640EF-0400+17500</v>
          </cell>
          <cell r="B9106" t="str">
            <v>X28</v>
          </cell>
          <cell r="C9106">
            <v>263240756</v>
          </cell>
          <cell r="D9106" t="str">
            <v>1.63</v>
          </cell>
          <cell r="E9106">
            <v>13</v>
          </cell>
          <cell r="H9106">
            <v>0</v>
          </cell>
          <cell r="I9106">
            <v>8</v>
          </cell>
        </row>
        <row r="9107">
          <cell r="A9107" t="str">
            <v>3561100750640EF-0400+20000</v>
          </cell>
          <cell r="B9107" t="str">
            <v>X28</v>
          </cell>
          <cell r="C9107">
            <v>263240673</v>
          </cell>
          <cell r="D9107">
            <v>1</v>
          </cell>
          <cell r="E9107">
            <v>7</v>
          </cell>
          <cell r="H9107">
            <v>1</v>
          </cell>
          <cell r="I9107">
            <v>6</v>
          </cell>
        </row>
        <row r="9108">
          <cell r="A9108" t="str">
            <v>3561100750640EF-0425+00000</v>
          </cell>
          <cell r="B9108" t="str">
            <v>X28</v>
          </cell>
          <cell r="C9108">
            <v>263241408</v>
          </cell>
          <cell r="D9108" t="str">
            <v>3.62</v>
          </cell>
          <cell r="E9108">
            <v>44</v>
          </cell>
          <cell r="F9108">
            <v>18</v>
          </cell>
          <cell r="H9108">
            <v>15</v>
          </cell>
          <cell r="I9108">
            <v>13</v>
          </cell>
        </row>
        <row r="9109">
          <cell r="A9109" t="str">
            <v>3561100750640EF-0425+02500</v>
          </cell>
          <cell r="B9109" t="str">
            <v>X28</v>
          </cell>
          <cell r="C9109">
            <v>263241325</v>
          </cell>
          <cell r="D9109" t="str">
            <v>2.31</v>
          </cell>
          <cell r="E9109">
            <v>8</v>
          </cell>
          <cell r="F9109">
            <v>30</v>
          </cell>
          <cell r="H9109">
            <v>8</v>
          </cell>
          <cell r="I9109">
            <v>13</v>
          </cell>
        </row>
        <row r="9110">
          <cell r="A9110" t="str">
            <v>3561100750640EF-0425+05000</v>
          </cell>
          <cell r="B9110" t="str">
            <v>X28</v>
          </cell>
          <cell r="C9110">
            <v>263241242</v>
          </cell>
          <cell r="D9110" t="str">
            <v>3.94</v>
          </cell>
          <cell r="E9110">
            <v>78</v>
          </cell>
          <cell r="H9110">
            <v>11</v>
          </cell>
          <cell r="I9110">
            <v>17</v>
          </cell>
        </row>
        <row r="9111">
          <cell r="A9111" t="str">
            <v>3561100750640EF-0425+07500</v>
          </cell>
          <cell r="B9111" t="str">
            <v>X28</v>
          </cell>
          <cell r="C9111">
            <v>263241168</v>
          </cell>
          <cell r="D9111" t="str">
            <v>2.8</v>
          </cell>
          <cell r="E9111">
            <v>51</v>
          </cell>
          <cell r="H9111">
            <v>9</v>
          </cell>
          <cell r="I9111">
            <v>15</v>
          </cell>
        </row>
        <row r="9112">
          <cell r="A9112" t="str">
            <v>3561100750640EF-0425+10000</v>
          </cell>
          <cell r="B9112" t="str">
            <v>X28</v>
          </cell>
          <cell r="C9112">
            <v>263241085</v>
          </cell>
          <cell r="D9112" t="str">
            <v>8.13</v>
          </cell>
          <cell r="E9112">
            <v>71</v>
          </cell>
          <cell r="H9112">
            <v>6</v>
          </cell>
          <cell r="I9112">
            <v>8</v>
          </cell>
        </row>
        <row r="9113">
          <cell r="A9113" t="str">
            <v>3561100750640EF-0425+12500</v>
          </cell>
          <cell r="B9113" t="str">
            <v>X28</v>
          </cell>
          <cell r="C9113">
            <v>263241002</v>
          </cell>
          <cell r="D9113" t="str">
            <v>3.13</v>
          </cell>
          <cell r="E9113">
            <v>16</v>
          </cell>
          <cell r="F9113">
            <v>13</v>
          </cell>
          <cell r="H9113">
            <v>4</v>
          </cell>
          <cell r="I9113">
            <v>8</v>
          </cell>
        </row>
        <row r="9114">
          <cell r="A9114" t="str">
            <v>3561100750640EF-0425+15000</v>
          </cell>
          <cell r="B9114" t="str">
            <v>X28</v>
          </cell>
          <cell r="C9114">
            <v>263240921</v>
          </cell>
          <cell r="D9114" t="str">
            <v>2.38</v>
          </cell>
          <cell r="E9114">
            <v>13</v>
          </cell>
          <cell r="F9114">
            <v>9</v>
          </cell>
          <cell r="H9114">
            <v>3</v>
          </cell>
          <cell r="I9114">
            <v>8</v>
          </cell>
        </row>
        <row r="9115">
          <cell r="A9115" t="str">
            <v>3561100750640EF-0425+17500</v>
          </cell>
          <cell r="B9115" t="str">
            <v>X28</v>
          </cell>
          <cell r="C9115">
            <v>263240848</v>
          </cell>
          <cell r="D9115" t="str">
            <v>1.86</v>
          </cell>
          <cell r="E9115">
            <v>14</v>
          </cell>
          <cell r="H9115">
            <v>1</v>
          </cell>
          <cell r="I9115">
            <v>7</v>
          </cell>
        </row>
        <row r="9116">
          <cell r="A9116" t="str">
            <v>3561100750640EF-0425+20000</v>
          </cell>
          <cell r="B9116" t="str">
            <v>X28</v>
          </cell>
          <cell r="C9116">
            <v>263240764</v>
          </cell>
          <cell r="D9116" t="str">
            <v>4.33</v>
          </cell>
          <cell r="E9116">
            <v>4</v>
          </cell>
          <cell r="F9116">
            <v>24</v>
          </cell>
          <cell r="H9116">
            <v>2</v>
          </cell>
          <cell r="I9116">
            <v>6</v>
          </cell>
        </row>
        <row r="9117">
          <cell r="A9117" t="str">
            <v>3561100750640EF-0450+00000</v>
          </cell>
          <cell r="B9117" t="str">
            <v>X28</v>
          </cell>
          <cell r="C9117">
            <v>263241499</v>
          </cell>
          <cell r="D9117" t="str">
            <v>1.69</v>
          </cell>
          <cell r="E9117">
            <v>28</v>
          </cell>
          <cell r="F9117">
            <v>10</v>
          </cell>
          <cell r="H9117">
            <v>11</v>
          </cell>
          <cell r="I9117">
            <v>16</v>
          </cell>
        </row>
        <row r="9118">
          <cell r="A9118" t="str">
            <v>3561100750640EF-0450+02500</v>
          </cell>
          <cell r="B9118" t="str">
            <v>X28</v>
          </cell>
          <cell r="C9118">
            <v>263241416</v>
          </cell>
          <cell r="D9118" t="str">
            <v>3.4</v>
          </cell>
          <cell r="E9118">
            <v>33</v>
          </cell>
          <cell r="F9118">
            <v>15</v>
          </cell>
          <cell r="H9118">
            <v>14</v>
          </cell>
          <cell r="I9118">
            <v>10</v>
          </cell>
        </row>
        <row r="9119">
          <cell r="A9119" t="str">
            <v>3561100750640EF-0450+05000</v>
          </cell>
          <cell r="B9119" t="str">
            <v>X28</v>
          </cell>
          <cell r="C9119">
            <v>263241333</v>
          </cell>
          <cell r="D9119" t="str">
            <v>2.06</v>
          </cell>
          <cell r="E9119">
            <v>44</v>
          </cell>
          <cell r="F9119">
            <v>4</v>
          </cell>
          <cell r="H9119">
            <v>15</v>
          </cell>
          <cell r="I9119">
            <v>16</v>
          </cell>
        </row>
        <row r="9120">
          <cell r="A9120" t="str">
            <v>3561100750640EF-0450+07500</v>
          </cell>
          <cell r="B9120" t="str">
            <v>X28</v>
          </cell>
          <cell r="C9120">
            <v>263241259</v>
          </cell>
          <cell r="D9120" t="str">
            <v>3.08</v>
          </cell>
          <cell r="E9120">
            <v>53</v>
          </cell>
          <cell r="H9120">
            <v>13</v>
          </cell>
          <cell r="I9120">
            <v>13</v>
          </cell>
        </row>
        <row r="9121">
          <cell r="A9121" t="str">
            <v>3561100750640EF-0450+10000</v>
          </cell>
          <cell r="B9121" t="str">
            <v>X28</v>
          </cell>
          <cell r="C9121">
            <v>263241176</v>
          </cell>
          <cell r="D9121" t="str">
            <v>2.73</v>
          </cell>
          <cell r="E9121">
            <v>38</v>
          </cell>
          <cell r="H9121">
            <v>8</v>
          </cell>
          <cell r="I9121">
            <v>11</v>
          </cell>
        </row>
        <row r="9122">
          <cell r="A9122" t="str">
            <v>3561100750640EF-0450+12500</v>
          </cell>
          <cell r="B9122" t="str">
            <v>X28</v>
          </cell>
          <cell r="C9122">
            <v>263241093</v>
          </cell>
          <cell r="D9122" t="str">
            <v>1.2</v>
          </cell>
          <cell r="E9122">
            <v>16</v>
          </cell>
          <cell r="H9122">
            <v>4</v>
          </cell>
          <cell r="I9122">
            <v>10</v>
          </cell>
        </row>
        <row r="9123">
          <cell r="A9123" t="str">
            <v>3561100750640EF-0450+15000</v>
          </cell>
          <cell r="B9123" t="str">
            <v>X28</v>
          </cell>
          <cell r="C9123">
            <v>263241010</v>
          </cell>
          <cell r="D9123" t="str">
            <v>3.75</v>
          </cell>
          <cell r="E9123">
            <v>34</v>
          </cell>
          <cell r="H9123">
            <v>4</v>
          </cell>
          <cell r="I9123">
            <v>8</v>
          </cell>
        </row>
        <row r="9124">
          <cell r="A9124" t="str">
            <v>3561100750640EF-0450+17500</v>
          </cell>
          <cell r="B9124" t="str">
            <v>X28</v>
          </cell>
          <cell r="C9124">
            <v>263240939</v>
          </cell>
          <cell r="D9124" t="str">
            <v>1.17</v>
          </cell>
          <cell r="E9124">
            <v>9</v>
          </cell>
          <cell r="H9124">
            <v>2</v>
          </cell>
          <cell r="I9124">
            <v>6</v>
          </cell>
        </row>
        <row r="9125">
          <cell r="A9125" t="str">
            <v>3561100750640EF-0450+20000</v>
          </cell>
          <cell r="B9125" t="str">
            <v>X28</v>
          </cell>
          <cell r="C9125">
            <v>263240855</v>
          </cell>
          <cell r="D9125" t="str">
            <v>1.29</v>
          </cell>
          <cell r="E9125">
            <v>10</v>
          </cell>
          <cell r="H9125">
            <v>1</v>
          </cell>
          <cell r="I9125">
            <v>7</v>
          </cell>
        </row>
        <row r="9126">
          <cell r="A9126" t="str">
            <v>3561100750640EF-0475+00000</v>
          </cell>
          <cell r="B9126" t="str">
            <v>X28</v>
          </cell>
          <cell r="C9126">
            <v>263241580</v>
          </cell>
          <cell r="D9126" t="str">
            <v>3.6</v>
          </cell>
          <cell r="E9126">
            <v>30</v>
          </cell>
          <cell r="F9126">
            <v>15</v>
          </cell>
          <cell r="H9126">
            <v>9</v>
          </cell>
          <cell r="I9126">
            <v>10</v>
          </cell>
        </row>
        <row r="9127">
          <cell r="A9127" t="str">
            <v>3561100750640EF-0475+02500</v>
          </cell>
          <cell r="B9127" t="str">
            <v>X28</v>
          </cell>
          <cell r="C9127">
            <v>263241507</v>
          </cell>
          <cell r="D9127" t="str">
            <v>1.54</v>
          </cell>
          <cell r="E9127">
            <v>18</v>
          </cell>
          <cell r="F9127">
            <v>10</v>
          </cell>
          <cell r="H9127">
            <v>8</v>
          </cell>
          <cell r="I9127">
            <v>13</v>
          </cell>
        </row>
        <row r="9128">
          <cell r="A9128" t="str">
            <v>3561100750640EF-0475+05000</v>
          </cell>
          <cell r="B9128" t="str">
            <v>X28</v>
          </cell>
          <cell r="C9128">
            <v>263241424</v>
          </cell>
          <cell r="D9128" t="str">
            <v>3.05</v>
          </cell>
          <cell r="E9128">
            <v>64</v>
          </cell>
          <cell r="F9128">
            <v>10</v>
          </cell>
          <cell r="H9128">
            <v>16</v>
          </cell>
          <cell r="I9128">
            <v>19</v>
          </cell>
        </row>
        <row r="9129">
          <cell r="A9129" t="str">
            <v>3561100750640EF-0475+07500</v>
          </cell>
          <cell r="B9129" t="str">
            <v>X28</v>
          </cell>
          <cell r="C9129">
            <v>263241341</v>
          </cell>
          <cell r="D9129" t="str">
            <v>1.31</v>
          </cell>
          <cell r="E9129">
            <v>18</v>
          </cell>
          <cell r="F9129">
            <v>10</v>
          </cell>
          <cell r="H9129">
            <v>11</v>
          </cell>
          <cell r="I9129">
            <v>13</v>
          </cell>
        </row>
        <row r="9130">
          <cell r="A9130" t="str">
            <v>3561100750640EF-0475+10000</v>
          </cell>
          <cell r="B9130" t="str">
            <v>X28</v>
          </cell>
          <cell r="C9130">
            <v>263241267</v>
          </cell>
          <cell r="D9130" t="str">
            <v>2.5</v>
          </cell>
          <cell r="E9130">
            <v>29</v>
          </cell>
          <cell r="H9130">
            <v>4</v>
          </cell>
          <cell r="I9130">
            <v>10</v>
          </cell>
        </row>
        <row r="9131">
          <cell r="A9131" t="str">
            <v>3561100750640EF-0475+12500</v>
          </cell>
          <cell r="B9131" t="str">
            <v>X28</v>
          </cell>
          <cell r="C9131">
            <v>263241184</v>
          </cell>
          <cell r="D9131" t="str">
            <v>1.9</v>
          </cell>
          <cell r="E9131">
            <v>22</v>
          </cell>
          <cell r="H9131">
            <v>3</v>
          </cell>
          <cell r="I9131">
            <v>10</v>
          </cell>
        </row>
        <row r="9132">
          <cell r="A9132" t="str">
            <v>3561100750640EF-0475+15000</v>
          </cell>
          <cell r="B9132" t="str">
            <v>X28</v>
          </cell>
          <cell r="C9132">
            <v>263241101</v>
          </cell>
          <cell r="D9132" t="str">
            <v>1.57</v>
          </cell>
          <cell r="E9132">
            <v>5</v>
          </cell>
          <cell r="F9132">
            <v>9</v>
          </cell>
          <cell r="H9132">
            <v>3</v>
          </cell>
          <cell r="I9132">
            <v>7</v>
          </cell>
        </row>
        <row r="9133">
          <cell r="A9133" t="str">
            <v>3561100750640EF-0475+17500</v>
          </cell>
          <cell r="B9133" t="str">
            <v>X28</v>
          </cell>
          <cell r="C9133">
            <v>263241028</v>
          </cell>
          <cell r="D9133" t="str">
            <v>4.14</v>
          </cell>
          <cell r="E9133">
            <v>13</v>
          </cell>
          <cell r="F9133">
            <v>19</v>
          </cell>
          <cell r="H9133">
            <v>3</v>
          </cell>
          <cell r="I9133">
            <v>7</v>
          </cell>
        </row>
        <row r="9134">
          <cell r="A9134" t="str">
            <v>3561100750640EF-0475+20000</v>
          </cell>
          <cell r="B9134" t="str">
            <v>X28</v>
          </cell>
          <cell r="C9134">
            <v>263240947</v>
          </cell>
          <cell r="D9134" t="str">
            <v>1.67</v>
          </cell>
          <cell r="E9134">
            <v>11</v>
          </cell>
          <cell r="H9134">
            <v>1</v>
          </cell>
          <cell r="I9134">
            <v>6</v>
          </cell>
        </row>
        <row r="9135">
          <cell r="A9135" t="str">
            <v>3561100750640EF-0500+00000</v>
          </cell>
          <cell r="B9135" t="str">
            <v>X28</v>
          </cell>
          <cell r="C9135">
            <v>263241671</v>
          </cell>
          <cell r="D9135" t="str">
            <v>3.46</v>
          </cell>
          <cell r="E9135">
            <v>47</v>
          </cell>
          <cell r="F9135">
            <v>10</v>
          </cell>
          <cell r="H9135">
            <v>12</v>
          </cell>
          <cell r="I9135">
            <v>13</v>
          </cell>
        </row>
        <row r="9136">
          <cell r="A9136" t="str">
            <v>3561100750640EF-0500+02500</v>
          </cell>
          <cell r="B9136" t="str">
            <v>X28</v>
          </cell>
          <cell r="C9136">
            <v>263241598</v>
          </cell>
          <cell r="D9136" t="str">
            <v>8.3</v>
          </cell>
          <cell r="E9136">
            <v>89</v>
          </cell>
          <cell r="H9136">
            <v>6</v>
          </cell>
          <cell r="I9136">
            <v>10</v>
          </cell>
        </row>
        <row r="9137">
          <cell r="A9137" t="str">
            <v>3561100750640EF-0500+05000</v>
          </cell>
          <cell r="B9137" t="str">
            <v>X28</v>
          </cell>
          <cell r="C9137">
            <v>263241515</v>
          </cell>
          <cell r="D9137" t="str">
            <v>1.42</v>
          </cell>
          <cell r="E9137">
            <v>16</v>
          </cell>
          <cell r="F9137">
            <v>30</v>
          </cell>
          <cell r="H9137">
            <v>12</v>
          </cell>
          <cell r="I9137">
            <v>24</v>
          </cell>
        </row>
        <row r="9138">
          <cell r="A9138" t="str">
            <v>3561100750640EF-0500+07500</v>
          </cell>
          <cell r="B9138" t="str">
            <v>X28</v>
          </cell>
          <cell r="C9138">
            <v>263241432</v>
          </cell>
          <cell r="D9138" t="str">
            <v>3.15</v>
          </cell>
          <cell r="E9138">
            <v>49</v>
          </cell>
          <cell r="H9138">
            <v>8</v>
          </cell>
          <cell r="I9138">
            <v>13</v>
          </cell>
        </row>
        <row r="9139">
          <cell r="A9139" t="str">
            <v>3561100750640EF-0500+10000</v>
          </cell>
          <cell r="B9139" t="str">
            <v>X28</v>
          </cell>
          <cell r="C9139">
            <v>263241358</v>
          </cell>
          <cell r="D9139" t="str">
            <v>1.27</v>
          </cell>
          <cell r="E9139">
            <v>18</v>
          </cell>
          <cell r="H9139">
            <v>4</v>
          </cell>
          <cell r="I9139">
            <v>11</v>
          </cell>
        </row>
        <row r="9140">
          <cell r="A9140" t="str">
            <v>3561100750640EF-0500+12500</v>
          </cell>
          <cell r="B9140" t="str">
            <v>X28</v>
          </cell>
          <cell r="C9140">
            <v>263241275</v>
          </cell>
          <cell r="D9140" t="str">
            <v>1.3</v>
          </cell>
          <cell r="E9140">
            <v>15</v>
          </cell>
          <cell r="H9140">
            <v>2</v>
          </cell>
          <cell r="I9140">
            <v>10</v>
          </cell>
        </row>
        <row r="9141">
          <cell r="A9141" t="str">
            <v>3561100750640EF-0500+15000</v>
          </cell>
          <cell r="B9141" t="str">
            <v>X28</v>
          </cell>
          <cell r="C9141">
            <v>263241192</v>
          </cell>
          <cell r="D9141" t="str">
            <v>1.4</v>
          </cell>
          <cell r="E9141">
            <v>17</v>
          </cell>
          <cell r="H9141">
            <v>3</v>
          </cell>
          <cell r="I9141">
            <v>10</v>
          </cell>
        </row>
        <row r="9142">
          <cell r="A9142" t="str">
            <v>3561100750640EF-0500+17500</v>
          </cell>
          <cell r="B9142" t="str">
            <v>X28</v>
          </cell>
          <cell r="C9142">
            <v>263241119</v>
          </cell>
          <cell r="D9142">
            <v>2</v>
          </cell>
          <cell r="E9142">
            <v>12</v>
          </cell>
          <cell r="F9142">
            <v>5</v>
          </cell>
          <cell r="H9142">
            <v>3</v>
          </cell>
          <cell r="I9142">
            <v>7</v>
          </cell>
        </row>
        <row r="9143">
          <cell r="A9143" t="str">
            <v>3561100750640EF-0500+20000</v>
          </cell>
          <cell r="B9143" t="str">
            <v>X28</v>
          </cell>
          <cell r="C9143">
            <v>263241036</v>
          </cell>
          <cell r="D9143" t="str">
            <v>2.5</v>
          </cell>
          <cell r="E9143">
            <v>16</v>
          </cell>
          <cell r="H9143">
            <v>1</v>
          </cell>
          <cell r="I9143">
            <v>6</v>
          </cell>
        </row>
        <row r="9144">
          <cell r="A9144" t="str">
            <v>3561100750640EF-0525+00000</v>
          </cell>
          <cell r="B9144" t="str">
            <v>X28</v>
          </cell>
          <cell r="C9144">
            <v>263241762</v>
          </cell>
          <cell r="D9144" t="str">
            <v>2.55</v>
          </cell>
          <cell r="E9144">
            <v>21</v>
          </cell>
          <cell r="F9144">
            <v>10</v>
          </cell>
          <cell r="H9144">
            <v>3</v>
          </cell>
          <cell r="I9144">
            <v>11</v>
          </cell>
        </row>
        <row r="9145">
          <cell r="A9145" t="str">
            <v>3561100750640EF-0525+02500</v>
          </cell>
          <cell r="B9145" t="str">
            <v>X28</v>
          </cell>
          <cell r="C9145">
            <v>263241689</v>
          </cell>
          <cell r="D9145" t="str">
            <v>4.55</v>
          </cell>
          <cell r="E9145">
            <v>54</v>
          </cell>
          <cell r="H9145">
            <v>4</v>
          </cell>
          <cell r="I9145">
            <v>11</v>
          </cell>
        </row>
        <row r="9146">
          <cell r="A9146" t="str">
            <v>3561100750640EF-0525+05000</v>
          </cell>
          <cell r="B9146" t="str">
            <v>X28</v>
          </cell>
          <cell r="C9146">
            <v>263241606</v>
          </cell>
          <cell r="D9146" t="str">
            <v>3.23</v>
          </cell>
          <cell r="E9146">
            <v>51</v>
          </cell>
          <cell r="H9146">
            <v>9</v>
          </cell>
          <cell r="I9146">
            <v>13</v>
          </cell>
        </row>
        <row r="9147">
          <cell r="A9147" t="str">
            <v>3561100750640EF-0525+07500</v>
          </cell>
          <cell r="B9147" t="str">
            <v>X28</v>
          </cell>
          <cell r="C9147">
            <v>263241523</v>
          </cell>
          <cell r="D9147" t="str">
            <v>4.36</v>
          </cell>
          <cell r="E9147">
            <v>52</v>
          </cell>
          <cell r="F9147">
            <v>4</v>
          </cell>
          <cell r="H9147">
            <v>8</v>
          </cell>
          <cell r="I9147">
            <v>11</v>
          </cell>
        </row>
        <row r="9148">
          <cell r="A9148" t="str">
            <v>3561100750640EF-0525+10000</v>
          </cell>
          <cell r="B9148" t="str">
            <v>X28</v>
          </cell>
          <cell r="C9148">
            <v>263241440</v>
          </cell>
          <cell r="D9148" t="str">
            <v>2.88</v>
          </cell>
          <cell r="E9148">
            <v>15</v>
          </cell>
          <cell r="F9148">
            <v>13</v>
          </cell>
          <cell r="H9148">
            <v>5</v>
          </cell>
          <cell r="I9148">
            <v>8</v>
          </cell>
        </row>
        <row r="9149">
          <cell r="A9149" t="str">
            <v>3561100750640EF-0525+12500</v>
          </cell>
          <cell r="B9149" t="str">
            <v>X28</v>
          </cell>
          <cell r="C9149">
            <v>263241366</v>
          </cell>
          <cell r="D9149">
            <v>2</v>
          </cell>
          <cell r="E9149">
            <v>10</v>
          </cell>
          <cell r="F9149">
            <v>14</v>
          </cell>
          <cell r="H9149">
            <v>4</v>
          </cell>
          <cell r="I9149">
            <v>10</v>
          </cell>
        </row>
        <row r="9150">
          <cell r="A9150" t="str">
            <v>3561100750640EF-0525+15000</v>
          </cell>
          <cell r="B9150" t="str">
            <v>X28</v>
          </cell>
          <cell r="C9150">
            <v>263241283</v>
          </cell>
          <cell r="D9150" t="str">
            <v>1.6</v>
          </cell>
          <cell r="E9150">
            <v>20</v>
          </cell>
          <cell r="H9150">
            <v>4</v>
          </cell>
          <cell r="I9150">
            <v>10</v>
          </cell>
        </row>
        <row r="9151">
          <cell r="A9151" t="str">
            <v>3561100750640EF-0525+17500</v>
          </cell>
          <cell r="B9151" t="str">
            <v>X28</v>
          </cell>
          <cell r="C9151">
            <v>263241200</v>
          </cell>
          <cell r="D9151" t="str">
            <v>1.86</v>
          </cell>
          <cell r="E9151">
            <v>2</v>
          </cell>
          <cell r="F9151">
            <v>14</v>
          </cell>
          <cell r="H9151">
            <v>3</v>
          </cell>
          <cell r="I9151">
            <v>7</v>
          </cell>
        </row>
        <row r="9152">
          <cell r="A9152" t="str">
            <v>3561100750640EF-0525+20000</v>
          </cell>
          <cell r="B9152" t="str">
            <v>X28</v>
          </cell>
          <cell r="C9152">
            <v>263241127</v>
          </cell>
          <cell r="D9152" t="str">
            <v>2.67</v>
          </cell>
          <cell r="E9152">
            <v>3</v>
          </cell>
          <cell r="F9152">
            <v>15</v>
          </cell>
          <cell r="H9152">
            <v>2</v>
          </cell>
          <cell r="I9152">
            <v>6</v>
          </cell>
        </row>
        <row r="9153">
          <cell r="A9153" t="str">
            <v>3561100750640EF-0550+00000</v>
          </cell>
          <cell r="B9153" t="str">
            <v>X28</v>
          </cell>
          <cell r="C9153">
            <v>263241853</v>
          </cell>
          <cell r="D9153" t="str">
            <v>1.95</v>
          </cell>
          <cell r="E9153">
            <v>38</v>
          </cell>
          <cell r="F9153">
            <v>15</v>
          </cell>
          <cell r="H9153">
            <v>10</v>
          </cell>
          <cell r="I9153">
            <v>22</v>
          </cell>
        </row>
        <row r="9154">
          <cell r="A9154" t="str">
            <v>3561100750640EF-0550+02500</v>
          </cell>
          <cell r="B9154" t="str">
            <v>X28</v>
          </cell>
          <cell r="C9154">
            <v>263241770</v>
          </cell>
          <cell r="D9154" t="str">
            <v>3.2</v>
          </cell>
          <cell r="E9154">
            <v>36</v>
          </cell>
          <cell r="H9154">
            <v>4</v>
          </cell>
          <cell r="I9154">
            <v>10</v>
          </cell>
        </row>
        <row r="9155">
          <cell r="A9155" t="str">
            <v>3561100750640EF-0550+05000</v>
          </cell>
          <cell r="B9155" t="str">
            <v>X28</v>
          </cell>
          <cell r="C9155">
            <v>263241697</v>
          </cell>
          <cell r="D9155" t="str">
            <v>2.92</v>
          </cell>
          <cell r="E9155">
            <v>49</v>
          </cell>
          <cell r="H9155">
            <v>11</v>
          </cell>
          <cell r="I9155">
            <v>13</v>
          </cell>
        </row>
        <row r="9156">
          <cell r="A9156" t="str">
            <v>3561100750640EF-0550+07500</v>
          </cell>
          <cell r="B9156" t="str">
            <v>X28</v>
          </cell>
          <cell r="C9156">
            <v>263241614</v>
          </cell>
          <cell r="D9156" t="str">
            <v>4.3</v>
          </cell>
          <cell r="E9156">
            <v>48</v>
          </cell>
          <cell r="H9156">
            <v>5</v>
          </cell>
          <cell r="I9156">
            <v>10</v>
          </cell>
        </row>
        <row r="9157">
          <cell r="A9157" t="str">
            <v>3561100750640EF-0550+10000</v>
          </cell>
          <cell r="B9157" t="str">
            <v>X28</v>
          </cell>
          <cell r="C9157">
            <v>263241531</v>
          </cell>
          <cell r="D9157" t="str">
            <v>1.9</v>
          </cell>
          <cell r="E9157">
            <v>24</v>
          </cell>
          <cell r="H9157">
            <v>5</v>
          </cell>
          <cell r="I9157">
            <v>10</v>
          </cell>
        </row>
        <row r="9158">
          <cell r="A9158" t="str">
            <v>3561100750640EF-0550+12500</v>
          </cell>
          <cell r="B9158" t="str">
            <v>X28</v>
          </cell>
          <cell r="C9158">
            <v>263241457</v>
          </cell>
          <cell r="D9158" t="str">
            <v>2.9</v>
          </cell>
          <cell r="E9158">
            <v>35</v>
          </cell>
          <cell r="H9158">
            <v>6</v>
          </cell>
          <cell r="I9158">
            <v>10</v>
          </cell>
        </row>
        <row r="9159">
          <cell r="A9159" t="str">
            <v>3561100750640EF-0550+15000</v>
          </cell>
          <cell r="B9159" t="str">
            <v>X28</v>
          </cell>
          <cell r="C9159">
            <v>263241374</v>
          </cell>
          <cell r="D9159" t="str">
            <v>2.43</v>
          </cell>
          <cell r="E9159">
            <v>11</v>
          </cell>
          <cell r="F9159">
            <v>10</v>
          </cell>
          <cell r="H9159">
            <v>4</v>
          </cell>
          <cell r="I9159">
            <v>7</v>
          </cell>
        </row>
        <row r="9160">
          <cell r="A9160" t="str">
            <v>3561100750640EF-0550+17500</v>
          </cell>
          <cell r="B9160" t="str">
            <v>X28</v>
          </cell>
          <cell r="C9160">
            <v>263241291</v>
          </cell>
          <cell r="D9160" t="str">
            <v>3.29</v>
          </cell>
          <cell r="E9160">
            <v>12</v>
          </cell>
          <cell r="F9160">
            <v>14</v>
          </cell>
          <cell r="H9160">
            <v>3</v>
          </cell>
          <cell r="I9160">
            <v>7</v>
          </cell>
        </row>
        <row r="9161">
          <cell r="A9161" t="str">
            <v>3561100750640EF-0550+20000</v>
          </cell>
          <cell r="B9161" t="str">
            <v>X28</v>
          </cell>
          <cell r="C9161">
            <v>263241218</v>
          </cell>
          <cell r="D9161" t="str">
            <v>1.43</v>
          </cell>
          <cell r="E9161">
            <v>11</v>
          </cell>
          <cell r="H9161">
            <v>1</v>
          </cell>
          <cell r="I9161">
            <v>7</v>
          </cell>
        </row>
        <row r="9162">
          <cell r="A9162" t="str">
            <v>3561100750640EF-0575+00000</v>
          </cell>
          <cell r="B9162" t="str">
            <v>X28</v>
          </cell>
          <cell r="C9162">
            <v>263241945</v>
          </cell>
          <cell r="D9162" t="str">
            <v>2.38</v>
          </cell>
          <cell r="E9162">
            <v>8</v>
          </cell>
          <cell r="F9162">
            <v>15</v>
          </cell>
          <cell r="H9162">
            <v>4</v>
          </cell>
          <cell r="I9162">
            <v>8</v>
          </cell>
        </row>
        <row r="9163">
          <cell r="A9163" t="str">
            <v>3561100750640EF-0575+02500</v>
          </cell>
          <cell r="B9163" t="str">
            <v>X28</v>
          </cell>
          <cell r="C9163">
            <v>263241861</v>
          </cell>
          <cell r="D9163" t="str">
            <v>2.43</v>
          </cell>
          <cell r="E9163">
            <v>15</v>
          </cell>
          <cell r="F9163">
            <v>5</v>
          </cell>
          <cell r="H9163">
            <v>3</v>
          </cell>
          <cell r="I9163">
            <v>7</v>
          </cell>
        </row>
        <row r="9164">
          <cell r="A9164" t="str">
            <v>3561100750640EF-0575+05000</v>
          </cell>
          <cell r="B9164" t="str">
            <v>X28</v>
          </cell>
          <cell r="C9164">
            <v>263241788</v>
          </cell>
          <cell r="D9164">
            <v>2</v>
          </cell>
          <cell r="E9164">
            <v>24</v>
          </cell>
          <cell r="F9164">
            <v>9</v>
          </cell>
          <cell r="H9164">
            <v>7</v>
          </cell>
          <cell r="I9164">
            <v>13</v>
          </cell>
        </row>
        <row r="9165">
          <cell r="A9165" t="str">
            <v>3561100750640EF-0575+07500</v>
          </cell>
          <cell r="B9165" t="str">
            <v>X28</v>
          </cell>
          <cell r="C9165">
            <v>263241705</v>
          </cell>
          <cell r="D9165">
            <v>4</v>
          </cell>
          <cell r="E9165">
            <v>57</v>
          </cell>
          <cell r="H9165">
            <v>5</v>
          </cell>
          <cell r="I9165">
            <v>13</v>
          </cell>
        </row>
        <row r="9166">
          <cell r="A9166" t="str">
            <v>3561100750640EF-0575+10000</v>
          </cell>
          <cell r="B9166" t="str">
            <v>X28</v>
          </cell>
          <cell r="C9166">
            <v>263241622</v>
          </cell>
          <cell r="D9166" t="str">
            <v>2.55</v>
          </cell>
          <cell r="E9166">
            <v>12</v>
          </cell>
          <cell r="F9166">
            <v>20</v>
          </cell>
          <cell r="H9166">
            <v>4</v>
          </cell>
          <cell r="I9166">
            <v>11</v>
          </cell>
        </row>
        <row r="9167">
          <cell r="A9167" t="str">
            <v>3561100750640EF-0575+12500</v>
          </cell>
          <cell r="B9167" t="str">
            <v>X28</v>
          </cell>
          <cell r="C9167">
            <v>263241549</v>
          </cell>
          <cell r="D9167" t="str">
            <v>2.91</v>
          </cell>
          <cell r="E9167">
            <v>35</v>
          </cell>
          <cell r="H9167">
            <v>3</v>
          </cell>
          <cell r="I9167">
            <v>11</v>
          </cell>
        </row>
        <row r="9168">
          <cell r="A9168" t="str">
            <v>3561100750640EF-0575+15000</v>
          </cell>
          <cell r="B9168" t="str">
            <v>X28</v>
          </cell>
          <cell r="C9168">
            <v>263241465</v>
          </cell>
          <cell r="D9168" t="str">
            <v>3.57</v>
          </cell>
          <cell r="E9168">
            <v>5</v>
          </cell>
          <cell r="F9168">
            <v>24</v>
          </cell>
          <cell r="H9168">
            <v>4</v>
          </cell>
          <cell r="I9168">
            <v>7</v>
          </cell>
        </row>
        <row r="9169">
          <cell r="A9169" t="str">
            <v>3561100750640EF-0575+17500</v>
          </cell>
          <cell r="B9169" t="str">
            <v>X28</v>
          </cell>
          <cell r="C9169">
            <v>263241382</v>
          </cell>
          <cell r="D9169" t="str">
            <v>2.86</v>
          </cell>
          <cell r="E9169">
            <v>21</v>
          </cell>
          <cell r="H9169">
            <v>1</v>
          </cell>
          <cell r="I9169">
            <v>7</v>
          </cell>
        </row>
        <row r="9170">
          <cell r="A9170" t="str">
            <v>3561100750640EF-0575+20000</v>
          </cell>
          <cell r="B9170" t="str">
            <v>X28</v>
          </cell>
          <cell r="C9170">
            <v>263241309</v>
          </cell>
          <cell r="D9170" t="str">
            <v>3.5</v>
          </cell>
          <cell r="E9170">
            <v>7</v>
          </cell>
          <cell r="F9170">
            <v>15</v>
          </cell>
          <cell r="H9170">
            <v>1</v>
          </cell>
          <cell r="I9170">
            <v>6</v>
          </cell>
        </row>
        <row r="9171">
          <cell r="A9171" t="str">
            <v>3561100750640EF-0600+00000</v>
          </cell>
          <cell r="B9171" t="str">
            <v>X28</v>
          </cell>
          <cell r="C9171">
            <v>263242034</v>
          </cell>
          <cell r="D9171" t="str">
            <v>2.23</v>
          </cell>
          <cell r="E9171">
            <v>33</v>
          </cell>
          <cell r="H9171">
            <v>4</v>
          </cell>
          <cell r="I9171">
            <v>13</v>
          </cell>
        </row>
        <row r="9172">
          <cell r="A9172" t="str">
            <v>3561100750640EF-0600+02500</v>
          </cell>
          <cell r="B9172" t="str">
            <v>X28</v>
          </cell>
          <cell r="C9172">
            <v>263241952</v>
          </cell>
          <cell r="D9172" t="str">
            <v>2.8</v>
          </cell>
          <cell r="E9172">
            <v>31</v>
          </cell>
          <cell r="H9172">
            <v>3</v>
          </cell>
          <cell r="I9172">
            <v>10</v>
          </cell>
        </row>
        <row r="9173">
          <cell r="A9173" t="str">
            <v>3561100750640EF-0600+05000</v>
          </cell>
          <cell r="B9173" t="str">
            <v>X28</v>
          </cell>
          <cell r="C9173">
            <v>263241879</v>
          </cell>
          <cell r="D9173" t="str">
            <v>2.4</v>
          </cell>
          <cell r="E9173">
            <v>29</v>
          </cell>
          <cell r="F9173">
            <v>5</v>
          </cell>
          <cell r="H9173">
            <v>10</v>
          </cell>
          <cell r="I9173">
            <v>10</v>
          </cell>
        </row>
        <row r="9174">
          <cell r="A9174" t="str">
            <v>3561100750640EF-0600+07500</v>
          </cell>
          <cell r="B9174" t="str">
            <v>X28</v>
          </cell>
          <cell r="C9174">
            <v>263241796</v>
          </cell>
          <cell r="D9174" t="str">
            <v>2.88</v>
          </cell>
          <cell r="E9174">
            <v>27</v>
          </cell>
          <cell r="H9174">
            <v>4</v>
          </cell>
          <cell r="I9174">
            <v>8</v>
          </cell>
        </row>
        <row r="9175">
          <cell r="A9175" t="str">
            <v>3561100750640EF-0600+10000</v>
          </cell>
          <cell r="B9175" t="str">
            <v>X28</v>
          </cell>
          <cell r="C9175">
            <v>263241713</v>
          </cell>
          <cell r="D9175" t="str">
            <v>2.27</v>
          </cell>
          <cell r="E9175">
            <v>32</v>
          </cell>
          <cell r="H9175">
            <v>7</v>
          </cell>
          <cell r="I9175">
            <v>11</v>
          </cell>
        </row>
        <row r="9176">
          <cell r="A9176" t="str">
            <v>3561100750640EF-0600+12500</v>
          </cell>
          <cell r="B9176" t="str">
            <v>X28</v>
          </cell>
          <cell r="C9176">
            <v>263241630</v>
          </cell>
          <cell r="D9176" t="str">
            <v>4.38</v>
          </cell>
          <cell r="E9176">
            <v>19</v>
          </cell>
          <cell r="F9176">
            <v>20</v>
          </cell>
          <cell r="H9176">
            <v>4</v>
          </cell>
          <cell r="I9176">
            <v>8</v>
          </cell>
        </row>
        <row r="9177">
          <cell r="A9177" t="str">
            <v>3561100750640EF-0600+15000</v>
          </cell>
          <cell r="B9177" t="str">
            <v>X28</v>
          </cell>
          <cell r="C9177">
            <v>263241556</v>
          </cell>
          <cell r="D9177" t="str">
            <v>2.2</v>
          </cell>
          <cell r="E9177">
            <v>10</v>
          </cell>
          <cell r="F9177">
            <v>15</v>
          </cell>
          <cell r="H9177">
            <v>3</v>
          </cell>
          <cell r="I9177">
            <v>10</v>
          </cell>
        </row>
        <row r="9178">
          <cell r="A9178" t="str">
            <v>3561100750640EF-0600+17500</v>
          </cell>
          <cell r="B9178" t="str">
            <v>X28</v>
          </cell>
          <cell r="C9178">
            <v>263241473</v>
          </cell>
          <cell r="D9178" t="str">
            <v>1.17</v>
          </cell>
          <cell r="E9178">
            <v>7</v>
          </cell>
          <cell r="H9178">
            <v>0</v>
          </cell>
          <cell r="I9178">
            <v>6</v>
          </cell>
        </row>
        <row r="9179">
          <cell r="A9179" t="str">
            <v>3561100750640EF-0600+20000</v>
          </cell>
          <cell r="B9179" t="str">
            <v>X28</v>
          </cell>
          <cell r="C9179">
            <v>263241390</v>
          </cell>
          <cell r="D9179">
            <v>1</v>
          </cell>
          <cell r="E9179">
            <v>9</v>
          </cell>
          <cell r="H9179">
            <v>2</v>
          </cell>
          <cell r="I9179">
            <v>7</v>
          </cell>
        </row>
        <row r="9180">
          <cell r="A9180" t="str">
            <v>3561100750640EF-0625+02500</v>
          </cell>
          <cell r="B9180" t="str">
            <v>X28</v>
          </cell>
          <cell r="C9180">
            <v>263242042</v>
          </cell>
          <cell r="D9180" t="str">
            <v>1.63</v>
          </cell>
          <cell r="E9180">
            <v>13</v>
          </cell>
          <cell r="F9180">
            <v>3</v>
          </cell>
          <cell r="H9180">
            <v>3</v>
          </cell>
          <cell r="I9180">
            <v>8</v>
          </cell>
        </row>
        <row r="9181">
          <cell r="A9181" t="str">
            <v>3561100750640EF-0625+05000</v>
          </cell>
          <cell r="B9181" t="str">
            <v>X28</v>
          </cell>
          <cell r="C9181">
            <v>263241960</v>
          </cell>
          <cell r="D9181" t="str">
            <v>1.9</v>
          </cell>
          <cell r="E9181">
            <v>23</v>
          </cell>
          <cell r="H9181">
            <v>4</v>
          </cell>
          <cell r="I9181">
            <v>10</v>
          </cell>
        </row>
        <row r="9182">
          <cell r="A9182" t="str">
            <v>3561100750640EF-0625+07500</v>
          </cell>
          <cell r="B9182" t="str">
            <v>X28</v>
          </cell>
          <cell r="C9182">
            <v>263241887</v>
          </cell>
          <cell r="D9182" t="str">
            <v>1.8</v>
          </cell>
          <cell r="E9182">
            <v>22</v>
          </cell>
          <cell r="H9182">
            <v>4</v>
          </cell>
          <cell r="I9182">
            <v>10</v>
          </cell>
        </row>
        <row r="9183">
          <cell r="A9183" t="str">
            <v>3561100750640EF-0625+10000</v>
          </cell>
          <cell r="B9183" t="str">
            <v>X28</v>
          </cell>
          <cell r="C9183">
            <v>263241804</v>
          </cell>
          <cell r="D9183" t="str">
            <v>2.6</v>
          </cell>
          <cell r="E9183">
            <v>20</v>
          </cell>
          <cell r="F9183">
            <v>10</v>
          </cell>
          <cell r="H9183">
            <v>4</v>
          </cell>
          <cell r="I9183">
            <v>10</v>
          </cell>
        </row>
        <row r="9184">
          <cell r="A9184" t="str">
            <v>3561100750640EF-0625+12500</v>
          </cell>
          <cell r="B9184" t="str">
            <v>X28</v>
          </cell>
          <cell r="C9184">
            <v>263241721</v>
          </cell>
          <cell r="D9184" t="str">
            <v>2.88</v>
          </cell>
          <cell r="E9184">
            <v>24</v>
          </cell>
          <cell r="H9184">
            <v>1</v>
          </cell>
          <cell r="I9184">
            <v>8</v>
          </cell>
        </row>
        <row r="9185">
          <cell r="A9185" t="str">
            <v>3561100750640EF-0625+15000</v>
          </cell>
          <cell r="B9185" t="str">
            <v>X28</v>
          </cell>
          <cell r="C9185">
            <v>263241648</v>
          </cell>
          <cell r="D9185" t="str">
            <v>1.38</v>
          </cell>
          <cell r="E9185">
            <v>13</v>
          </cell>
          <cell r="H9185">
            <v>2</v>
          </cell>
          <cell r="I9185">
            <v>8</v>
          </cell>
        </row>
        <row r="9186">
          <cell r="A9186" t="str">
            <v>3561100750640EF-0625+17500</v>
          </cell>
          <cell r="B9186" t="str">
            <v>X28</v>
          </cell>
          <cell r="C9186">
            <v>263241564</v>
          </cell>
          <cell r="D9186">
            <v>1</v>
          </cell>
          <cell r="E9186">
            <v>8</v>
          </cell>
          <cell r="H9186">
            <v>1</v>
          </cell>
          <cell r="I9186">
            <v>7</v>
          </cell>
        </row>
        <row r="9187">
          <cell r="A9187" t="str">
            <v>3561100750640EF-0625+20000</v>
          </cell>
          <cell r="B9187" t="str">
            <v>X28</v>
          </cell>
          <cell r="C9187">
            <v>263241481</v>
          </cell>
          <cell r="D9187" t="str">
            <v>1.5</v>
          </cell>
          <cell r="E9187">
            <v>5</v>
          </cell>
          <cell r="F9187">
            <v>5</v>
          </cell>
          <cell r="H9187">
            <v>1</v>
          </cell>
          <cell r="I9187">
            <v>6</v>
          </cell>
        </row>
        <row r="9188">
          <cell r="A9188" t="str">
            <v>3561100750640EF-0650+05000</v>
          </cell>
          <cell r="B9188" t="str">
            <v>X28</v>
          </cell>
          <cell r="C9188">
            <v>263242059</v>
          </cell>
          <cell r="D9188" t="str">
            <v>1.6</v>
          </cell>
          <cell r="E9188">
            <v>20</v>
          </cell>
          <cell r="H9188">
            <v>4</v>
          </cell>
          <cell r="I9188">
            <v>10</v>
          </cell>
        </row>
        <row r="9189">
          <cell r="A9189" t="str">
            <v>3561100750640EF-0650+07500</v>
          </cell>
          <cell r="B9189" t="str">
            <v>X28</v>
          </cell>
          <cell r="C9189">
            <v>263241978</v>
          </cell>
          <cell r="D9189" t="str">
            <v>3.13</v>
          </cell>
          <cell r="E9189">
            <v>28</v>
          </cell>
          <cell r="H9189">
            <v>3</v>
          </cell>
          <cell r="I9189">
            <v>8</v>
          </cell>
        </row>
        <row r="9190">
          <cell r="A9190" t="str">
            <v>3561100750640EF-0650+10000</v>
          </cell>
          <cell r="B9190" t="str">
            <v>X28</v>
          </cell>
          <cell r="C9190">
            <v>263241895</v>
          </cell>
          <cell r="D9190" t="str">
            <v>1.7</v>
          </cell>
          <cell r="E9190">
            <v>21</v>
          </cell>
          <cell r="H9190">
            <v>4</v>
          </cell>
          <cell r="I9190">
            <v>10</v>
          </cell>
        </row>
        <row r="9191">
          <cell r="A9191" t="str">
            <v>3561100750640EF-0650+12500</v>
          </cell>
          <cell r="B9191" t="str">
            <v>X28</v>
          </cell>
          <cell r="C9191">
            <v>263241812</v>
          </cell>
          <cell r="D9191" t="str">
            <v>2.29</v>
          </cell>
          <cell r="E9191">
            <v>17</v>
          </cell>
          <cell r="H9191">
            <v>1</v>
          </cell>
          <cell r="I9191">
            <v>7</v>
          </cell>
        </row>
        <row r="9192">
          <cell r="A9192" t="str">
            <v>3561100750640EF-0650+15000</v>
          </cell>
          <cell r="B9192" t="str">
            <v>X28</v>
          </cell>
          <cell r="C9192">
            <v>263241739</v>
          </cell>
          <cell r="D9192" t="str">
            <v>2.88</v>
          </cell>
          <cell r="E9192">
            <v>25</v>
          </cell>
          <cell r="H9192">
            <v>2</v>
          </cell>
          <cell r="I9192">
            <v>8</v>
          </cell>
        </row>
        <row r="9193">
          <cell r="A9193" t="str">
            <v>3561100750640EF-0650+17500</v>
          </cell>
          <cell r="B9193" t="str">
            <v>X28</v>
          </cell>
          <cell r="C9193">
            <v>263241655</v>
          </cell>
          <cell r="D9193" t="str">
            <v>7.33</v>
          </cell>
          <cell r="E9193">
            <v>4</v>
          </cell>
          <cell r="F9193">
            <v>44</v>
          </cell>
          <cell r="H9193">
            <v>4</v>
          </cell>
          <cell r="I9193">
            <v>6</v>
          </cell>
        </row>
        <row r="9194">
          <cell r="A9194" t="str">
            <v>3561100750640EF-0650+20000</v>
          </cell>
          <cell r="B9194" t="str">
            <v>X28</v>
          </cell>
          <cell r="C9194">
            <v>263241572</v>
          </cell>
          <cell r="D9194" t="str">
            <v>2.17</v>
          </cell>
          <cell r="E9194">
            <v>5</v>
          </cell>
          <cell r="F9194">
            <v>9</v>
          </cell>
          <cell r="H9194">
            <v>1</v>
          </cell>
          <cell r="I9194">
            <v>6</v>
          </cell>
        </row>
        <row r="9195">
          <cell r="A9195" t="str">
            <v>3561100750640EF-0675+07500</v>
          </cell>
          <cell r="B9195" t="str">
            <v>X28</v>
          </cell>
          <cell r="C9195">
            <v>263242067</v>
          </cell>
          <cell r="D9195" t="str">
            <v>2.57</v>
          </cell>
          <cell r="E9195">
            <v>10</v>
          </cell>
          <cell r="F9195">
            <v>10</v>
          </cell>
          <cell r="H9195">
            <v>2</v>
          </cell>
          <cell r="I9195">
            <v>7</v>
          </cell>
        </row>
        <row r="9196">
          <cell r="A9196" t="str">
            <v>3561100750640EF-0675+10000</v>
          </cell>
          <cell r="B9196" t="str">
            <v>X28</v>
          </cell>
          <cell r="C9196">
            <v>263241986</v>
          </cell>
          <cell r="D9196" t="str">
            <v>1.57</v>
          </cell>
          <cell r="E9196">
            <v>11</v>
          </cell>
          <cell r="H9196">
            <v>0</v>
          </cell>
          <cell r="I9196">
            <v>7</v>
          </cell>
        </row>
        <row r="9197">
          <cell r="A9197" t="str">
            <v>3561100750640EF-0675+12500</v>
          </cell>
          <cell r="B9197" t="str">
            <v>X28</v>
          </cell>
          <cell r="C9197">
            <v>263241903</v>
          </cell>
          <cell r="D9197" t="str">
            <v>3.43</v>
          </cell>
          <cell r="E9197">
            <v>7</v>
          </cell>
          <cell r="F9197">
            <v>19</v>
          </cell>
          <cell r="H9197">
            <v>2</v>
          </cell>
          <cell r="I9197">
            <v>7</v>
          </cell>
        </row>
        <row r="9198">
          <cell r="A9198" t="str">
            <v>3561100750640EF-0675+15000</v>
          </cell>
          <cell r="B9198" t="str">
            <v>X28</v>
          </cell>
          <cell r="C9198">
            <v>263241820</v>
          </cell>
          <cell r="D9198" t="str">
            <v>1.83</v>
          </cell>
          <cell r="E9198">
            <v>7</v>
          </cell>
          <cell r="F9198">
            <v>4</v>
          </cell>
          <cell r="H9198">
            <v>0</v>
          </cell>
          <cell r="I9198">
            <v>6</v>
          </cell>
        </row>
        <row r="9199">
          <cell r="A9199" t="str">
            <v>3561100750640EF-0675+17500</v>
          </cell>
          <cell r="B9199" t="str">
            <v>X28</v>
          </cell>
          <cell r="C9199">
            <v>263241747</v>
          </cell>
          <cell r="D9199">
            <v>3</v>
          </cell>
          <cell r="E9199">
            <v>6</v>
          </cell>
          <cell r="F9199">
            <v>14</v>
          </cell>
          <cell r="H9199">
            <v>2</v>
          </cell>
          <cell r="I9199">
            <v>6</v>
          </cell>
        </row>
        <row r="9200">
          <cell r="A9200" t="str">
            <v>3561100750640EF-0675+20000</v>
          </cell>
          <cell r="B9200" t="str">
            <v>X28</v>
          </cell>
          <cell r="C9200">
            <v>263241663</v>
          </cell>
          <cell r="D9200" t="str">
            <v>1.33</v>
          </cell>
          <cell r="E9200">
            <v>8</v>
          </cell>
          <cell r="H9200">
            <v>0</v>
          </cell>
          <cell r="I9200">
            <v>6</v>
          </cell>
        </row>
        <row r="9201">
          <cell r="A9201" t="str">
            <v>3561100750640EF-0700+10000</v>
          </cell>
          <cell r="B9201" t="str">
            <v>X28</v>
          </cell>
          <cell r="C9201">
            <v>263242075</v>
          </cell>
          <cell r="D9201" t="str">
            <v>4.29</v>
          </cell>
          <cell r="E9201">
            <v>18</v>
          </cell>
          <cell r="F9201">
            <v>15</v>
          </cell>
          <cell r="H9201">
            <v>3</v>
          </cell>
          <cell r="I9201">
            <v>7</v>
          </cell>
        </row>
        <row r="9202">
          <cell r="A9202" t="str">
            <v>3561100750640EF-0700+12500</v>
          </cell>
          <cell r="B9202" t="str">
            <v>X28</v>
          </cell>
          <cell r="C9202">
            <v>263241994</v>
          </cell>
          <cell r="D9202" t="str">
            <v>2.17</v>
          </cell>
          <cell r="E9202">
            <v>3</v>
          </cell>
          <cell r="F9202">
            <v>10</v>
          </cell>
          <cell r="H9202">
            <v>0</v>
          </cell>
          <cell r="I9202">
            <v>6</v>
          </cell>
        </row>
        <row r="9203">
          <cell r="A9203" t="str">
            <v>3561100750640EF-0700+15000</v>
          </cell>
          <cell r="B9203" t="str">
            <v>X28</v>
          </cell>
          <cell r="C9203">
            <v>263241911</v>
          </cell>
          <cell r="D9203" t="str">
            <v>2.33</v>
          </cell>
          <cell r="E9203">
            <v>6</v>
          </cell>
          <cell r="F9203">
            <v>9</v>
          </cell>
          <cell r="H9203">
            <v>1</v>
          </cell>
          <cell r="I9203">
            <v>6</v>
          </cell>
        </row>
        <row r="9204">
          <cell r="A9204" t="str">
            <v>3561100750640EF-0700+17500</v>
          </cell>
          <cell r="B9204" t="str">
            <v>X28</v>
          </cell>
          <cell r="C9204">
            <v>263241838</v>
          </cell>
          <cell r="D9204" t="str">
            <v>2.5</v>
          </cell>
          <cell r="E9204">
            <v>4</v>
          </cell>
          <cell r="F9204">
            <v>13</v>
          </cell>
          <cell r="H9204">
            <v>2</v>
          </cell>
          <cell r="I9204">
            <v>6</v>
          </cell>
        </row>
        <row r="9205">
          <cell r="A9205" t="str">
            <v>3561100750640EF-0700+20000</v>
          </cell>
          <cell r="B9205" t="str">
            <v>X28</v>
          </cell>
          <cell r="C9205">
            <v>263241754</v>
          </cell>
          <cell r="D9205" t="str">
            <v>2.67</v>
          </cell>
          <cell r="E9205">
            <v>6</v>
          </cell>
          <cell r="F9205">
            <v>12</v>
          </cell>
          <cell r="H9205">
            <v>2</v>
          </cell>
          <cell r="I9205">
            <v>6</v>
          </cell>
        </row>
        <row r="9206">
          <cell r="A9206" t="str">
            <v>3561100750640EF-0725+12500</v>
          </cell>
          <cell r="B9206" t="str">
            <v>X28</v>
          </cell>
          <cell r="C9206">
            <v>263242083</v>
          </cell>
          <cell r="D9206" t="str">
            <v>3.71</v>
          </cell>
          <cell r="E9206">
            <v>2</v>
          </cell>
          <cell r="F9206">
            <v>25</v>
          </cell>
          <cell r="H9206">
            <v>1</v>
          </cell>
          <cell r="I9206">
            <v>7</v>
          </cell>
        </row>
        <row r="9207">
          <cell r="A9207" t="str">
            <v>3561100750640EF-0725+15000</v>
          </cell>
          <cell r="B9207" t="str">
            <v>X28</v>
          </cell>
          <cell r="C9207">
            <v>263242000</v>
          </cell>
          <cell r="D9207" t="str">
            <v>1.33</v>
          </cell>
          <cell r="E9207">
            <v>9</v>
          </cell>
          <cell r="H9207">
            <v>1</v>
          </cell>
          <cell r="I9207">
            <v>6</v>
          </cell>
        </row>
        <row r="9208">
          <cell r="A9208" t="str">
            <v>3561100750640EF-0725+17500</v>
          </cell>
          <cell r="B9208" t="str">
            <v>X28</v>
          </cell>
          <cell r="C9208">
            <v>263241929</v>
          </cell>
          <cell r="D9208" t="str">
            <v>3.17</v>
          </cell>
          <cell r="E9208">
            <v>5</v>
          </cell>
          <cell r="F9208">
            <v>15</v>
          </cell>
          <cell r="H9208">
            <v>1</v>
          </cell>
          <cell r="I9208">
            <v>6</v>
          </cell>
        </row>
        <row r="9209">
          <cell r="A9209" t="str">
            <v>3561100750640EF-0725+20000</v>
          </cell>
          <cell r="B9209" t="str">
            <v>X28</v>
          </cell>
          <cell r="C9209">
            <v>263241846</v>
          </cell>
          <cell r="D9209">
            <v>3</v>
          </cell>
          <cell r="E9209">
            <v>4</v>
          </cell>
          <cell r="F9209">
            <v>17</v>
          </cell>
          <cell r="H9209">
            <v>3</v>
          </cell>
          <cell r="I9209">
            <v>6</v>
          </cell>
        </row>
        <row r="9210">
          <cell r="A9210" t="str">
            <v>3561100750640EF-0750+15000</v>
          </cell>
          <cell r="B9210" t="str">
            <v>X28</v>
          </cell>
          <cell r="C9210">
            <v>263242091</v>
          </cell>
          <cell r="D9210">
            <v>1</v>
          </cell>
          <cell r="E9210">
            <v>6</v>
          </cell>
          <cell r="H9210">
            <v>0</v>
          </cell>
          <cell r="I9210">
            <v>6</v>
          </cell>
        </row>
        <row r="9211">
          <cell r="A9211" t="str">
            <v>3561100750640EF-0750+17500</v>
          </cell>
          <cell r="B9211" t="str">
            <v>X28</v>
          </cell>
          <cell r="C9211">
            <v>263242018</v>
          </cell>
          <cell r="D9211" t="str">
            <v>2.17</v>
          </cell>
          <cell r="E9211">
            <v>13</v>
          </cell>
          <cell r="H9211">
            <v>0</v>
          </cell>
          <cell r="I9211">
            <v>6</v>
          </cell>
        </row>
        <row r="9212">
          <cell r="A9212" t="str">
            <v>3561100750640EF-0750+20000</v>
          </cell>
          <cell r="B9212" t="str">
            <v>X28</v>
          </cell>
          <cell r="C9212">
            <v>263241937</v>
          </cell>
          <cell r="D9212">
            <v>2</v>
          </cell>
          <cell r="E9212">
            <v>12</v>
          </cell>
          <cell r="H9212">
            <v>0</v>
          </cell>
          <cell r="I9212">
            <v>6</v>
          </cell>
        </row>
        <row r="9213">
          <cell r="A9213" t="str">
            <v>3561100750640EF-0775+17500</v>
          </cell>
          <cell r="B9213" t="str">
            <v>X28</v>
          </cell>
          <cell r="C9213">
            <v>263242109</v>
          </cell>
          <cell r="D9213" t="str">
            <v>1.83</v>
          </cell>
          <cell r="E9213">
            <v>11</v>
          </cell>
          <cell r="H9213">
            <v>0</v>
          </cell>
          <cell r="I9213">
            <v>6</v>
          </cell>
        </row>
        <row r="9214">
          <cell r="A9214" t="str">
            <v>3561100750640EF-0775+20000</v>
          </cell>
          <cell r="B9214" t="str">
            <v>X28</v>
          </cell>
          <cell r="C9214">
            <v>263242026</v>
          </cell>
          <cell r="D9214" t="str">
            <v>1.67</v>
          </cell>
          <cell r="E9214">
            <v>10</v>
          </cell>
          <cell r="H9214">
            <v>0</v>
          </cell>
          <cell r="I9214">
            <v>6</v>
          </cell>
        </row>
        <row r="9215">
          <cell r="A9215" t="str">
            <v>3561100750640EF-0800+20000</v>
          </cell>
          <cell r="B9215" t="str">
            <v>X28</v>
          </cell>
          <cell r="C9215">
            <v>263242117</v>
          </cell>
          <cell r="D9215">
            <v>1</v>
          </cell>
          <cell r="E9215">
            <v>6</v>
          </cell>
          <cell r="H9215">
            <v>0</v>
          </cell>
          <cell r="I9215">
            <v>6</v>
          </cell>
        </row>
        <row r="9216">
          <cell r="A9216" t="str">
            <v>3561100750675EF+0000+00000</v>
          </cell>
          <cell r="B9216" t="str">
            <v>X28</v>
          </cell>
          <cell r="C9216">
            <v>214627747</v>
          </cell>
          <cell r="D9216">
            <v>9</v>
          </cell>
          <cell r="H9216">
            <v>0</v>
          </cell>
          <cell r="I9216">
            <v>0</v>
          </cell>
        </row>
        <row r="9217">
          <cell r="A9217" t="str">
            <v>3561100750675EF-0025+00000</v>
          </cell>
          <cell r="B9217" t="str">
            <v>X28</v>
          </cell>
          <cell r="C9217">
            <v>214627838</v>
          </cell>
          <cell r="D9217">
            <v>9</v>
          </cell>
          <cell r="H9217">
            <v>0</v>
          </cell>
          <cell r="I9217">
            <v>0</v>
          </cell>
        </row>
        <row r="9218">
          <cell r="A9218" t="str">
            <v>3561100750675EF-0025+02500</v>
          </cell>
          <cell r="B9218" t="str">
            <v>X28</v>
          </cell>
          <cell r="C9218">
            <v>214627754</v>
          </cell>
          <cell r="D9218">
            <v>9</v>
          </cell>
          <cell r="H9218">
            <v>0</v>
          </cell>
          <cell r="I9218">
            <v>0</v>
          </cell>
        </row>
        <row r="9219">
          <cell r="A9219" t="str">
            <v>3561100750675EF-0050+00000</v>
          </cell>
          <cell r="B9219" t="str">
            <v>X28</v>
          </cell>
          <cell r="C9219">
            <v>214627929</v>
          </cell>
          <cell r="D9219">
            <v>9</v>
          </cell>
          <cell r="H9219">
            <v>0</v>
          </cell>
          <cell r="I9219">
            <v>0</v>
          </cell>
        </row>
        <row r="9220">
          <cell r="A9220" t="str">
            <v>3561100750675EF-0050+02500</v>
          </cell>
          <cell r="B9220" t="str">
            <v>X28</v>
          </cell>
          <cell r="C9220">
            <v>214627846</v>
          </cell>
          <cell r="D9220">
            <v>9</v>
          </cell>
          <cell r="H9220">
            <v>0</v>
          </cell>
          <cell r="I9220">
            <v>0</v>
          </cell>
        </row>
        <row r="9221">
          <cell r="A9221" t="str">
            <v>3561100750675EF-0050+05000</v>
          </cell>
          <cell r="B9221" t="str">
            <v>X28</v>
          </cell>
          <cell r="C9221">
            <v>214627762</v>
          </cell>
          <cell r="D9221">
            <v>9</v>
          </cell>
          <cell r="H9221">
            <v>0</v>
          </cell>
          <cell r="I9221">
            <v>0</v>
          </cell>
        </row>
        <row r="9222">
          <cell r="A9222" t="str">
            <v>3561100750675EF-0075+00000</v>
          </cell>
          <cell r="B9222" t="str">
            <v>X28</v>
          </cell>
          <cell r="C9222">
            <v>214628018</v>
          </cell>
          <cell r="D9222">
            <v>9</v>
          </cell>
          <cell r="H9222">
            <v>0</v>
          </cell>
          <cell r="I9222">
            <v>0</v>
          </cell>
        </row>
        <row r="9223">
          <cell r="A9223" t="str">
            <v>3561100750675EF-0075+02500</v>
          </cell>
          <cell r="B9223" t="str">
            <v>X28</v>
          </cell>
          <cell r="C9223">
            <v>214627937</v>
          </cell>
          <cell r="D9223">
            <v>9</v>
          </cell>
          <cell r="H9223">
            <v>0</v>
          </cell>
          <cell r="I9223">
            <v>0</v>
          </cell>
        </row>
        <row r="9224">
          <cell r="A9224" t="str">
            <v>3561100750675EF-0075+05000</v>
          </cell>
          <cell r="B9224" t="str">
            <v>X28</v>
          </cell>
          <cell r="C9224">
            <v>214627853</v>
          </cell>
          <cell r="D9224">
            <v>9</v>
          </cell>
          <cell r="H9224">
            <v>0</v>
          </cell>
          <cell r="I9224">
            <v>0</v>
          </cell>
        </row>
        <row r="9225">
          <cell r="A9225" t="str">
            <v>3561100750675EF-0075+07500</v>
          </cell>
          <cell r="B9225" t="str">
            <v>X28</v>
          </cell>
          <cell r="C9225">
            <v>214627770</v>
          </cell>
          <cell r="D9225">
            <v>9</v>
          </cell>
          <cell r="H9225">
            <v>0</v>
          </cell>
          <cell r="I9225">
            <v>0</v>
          </cell>
        </row>
        <row r="9226">
          <cell r="A9226" t="str">
            <v>3561100750675EF-0100+00000</v>
          </cell>
          <cell r="B9226" t="str">
            <v>X28</v>
          </cell>
          <cell r="C9226">
            <v>214628109</v>
          </cell>
          <cell r="D9226">
            <v>9</v>
          </cell>
          <cell r="H9226">
            <v>0</v>
          </cell>
          <cell r="I9226">
            <v>0</v>
          </cell>
        </row>
        <row r="9227">
          <cell r="A9227" t="str">
            <v>3561100750675EF-0100+02500</v>
          </cell>
          <cell r="B9227" t="str">
            <v>X28</v>
          </cell>
          <cell r="C9227">
            <v>214628026</v>
          </cell>
          <cell r="D9227">
            <v>9</v>
          </cell>
          <cell r="H9227">
            <v>0</v>
          </cell>
          <cell r="I9227">
            <v>0</v>
          </cell>
        </row>
        <row r="9228">
          <cell r="A9228" t="str">
            <v>3561100750675EF-0100+05000</v>
          </cell>
          <cell r="B9228" t="str">
            <v>X28</v>
          </cell>
          <cell r="C9228">
            <v>214627945</v>
          </cell>
          <cell r="D9228">
            <v>9</v>
          </cell>
          <cell r="H9228">
            <v>0</v>
          </cell>
          <cell r="I9228">
            <v>0</v>
          </cell>
        </row>
        <row r="9229">
          <cell r="A9229" t="str">
            <v>3561100750675EF-0100+07500</v>
          </cell>
          <cell r="B9229" t="str">
            <v>X28</v>
          </cell>
          <cell r="C9229">
            <v>214627861</v>
          </cell>
          <cell r="D9229">
            <v>9</v>
          </cell>
          <cell r="H9229">
            <v>0</v>
          </cell>
          <cell r="I9229">
            <v>0</v>
          </cell>
        </row>
        <row r="9230">
          <cell r="A9230" t="str">
            <v>3561100750675EF-0100+10000</v>
          </cell>
          <cell r="B9230" t="str">
            <v>X28</v>
          </cell>
          <cell r="C9230">
            <v>214627788</v>
          </cell>
          <cell r="D9230">
            <v>9</v>
          </cell>
          <cell r="H9230">
            <v>0</v>
          </cell>
          <cell r="I9230">
            <v>0</v>
          </cell>
        </row>
        <row r="9231">
          <cell r="A9231" t="str">
            <v>3561100750675EF-0125+00000</v>
          </cell>
          <cell r="B9231" t="str">
            <v>X28</v>
          </cell>
          <cell r="C9231">
            <v>214628190</v>
          </cell>
          <cell r="D9231">
            <v>9</v>
          </cell>
          <cell r="H9231">
            <v>0</v>
          </cell>
          <cell r="I9231">
            <v>0</v>
          </cell>
        </row>
        <row r="9232">
          <cell r="A9232" t="str">
            <v>3561100750675EF-0125+02500</v>
          </cell>
          <cell r="B9232" t="str">
            <v>X28</v>
          </cell>
          <cell r="C9232">
            <v>214628117</v>
          </cell>
          <cell r="D9232">
            <v>9</v>
          </cell>
          <cell r="H9232">
            <v>0</v>
          </cell>
          <cell r="I9232">
            <v>0</v>
          </cell>
        </row>
        <row r="9233">
          <cell r="A9233" t="str">
            <v>3561100750675EF-0125+05000</v>
          </cell>
          <cell r="B9233" t="str">
            <v>X28</v>
          </cell>
          <cell r="C9233">
            <v>214628034</v>
          </cell>
          <cell r="D9233">
            <v>9</v>
          </cell>
          <cell r="H9233">
            <v>0</v>
          </cell>
          <cell r="I9233">
            <v>0</v>
          </cell>
        </row>
        <row r="9234">
          <cell r="A9234" t="str">
            <v>3561100750675EF-0125+07500</v>
          </cell>
          <cell r="B9234" t="str">
            <v>X28</v>
          </cell>
          <cell r="C9234">
            <v>214627952</v>
          </cell>
          <cell r="D9234">
            <v>9</v>
          </cell>
          <cell r="H9234">
            <v>0</v>
          </cell>
          <cell r="I9234">
            <v>0</v>
          </cell>
        </row>
        <row r="9235">
          <cell r="A9235" t="str">
            <v>3561100750675EF-0125+10000</v>
          </cell>
          <cell r="B9235" t="str">
            <v>X28</v>
          </cell>
          <cell r="C9235">
            <v>214627879</v>
          </cell>
          <cell r="D9235">
            <v>9</v>
          </cell>
          <cell r="H9235">
            <v>0</v>
          </cell>
          <cell r="I9235">
            <v>0</v>
          </cell>
        </row>
        <row r="9236">
          <cell r="A9236" t="str">
            <v>3561100750675EF-0125+12500</v>
          </cell>
          <cell r="B9236" t="str">
            <v>X28</v>
          </cell>
          <cell r="C9236">
            <v>214627796</v>
          </cell>
          <cell r="D9236">
            <v>9</v>
          </cell>
          <cell r="H9236">
            <v>0</v>
          </cell>
          <cell r="I9236">
            <v>0</v>
          </cell>
        </row>
        <row r="9237">
          <cell r="A9237" t="str">
            <v>3561100750675EF-0150+00000</v>
          </cell>
          <cell r="B9237" t="str">
            <v>X28</v>
          </cell>
          <cell r="C9237">
            <v>214628281</v>
          </cell>
          <cell r="D9237">
            <v>9</v>
          </cell>
          <cell r="H9237">
            <v>0</v>
          </cell>
          <cell r="I9237">
            <v>0</v>
          </cell>
        </row>
        <row r="9238">
          <cell r="A9238" t="str">
            <v>3561100750675EF-0150+02500</v>
          </cell>
          <cell r="B9238" t="str">
            <v>X28</v>
          </cell>
          <cell r="C9238">
            <v>214628208</v>
          </cell>
          <cell r="D9238">
            <v>9</v>
          </cell>
          <cell r="H9238">
            <v>0</v>
          </cell>
          <cell r="I9238">
            <v>0</v>
          </cell>
        </row>
        <row r="9239">
          <cell r="A9239" t="str">
            <v>3561100750675EF-0150+05000</v>
          </cell>
          <cell r="B9239" t="str">
            <v>X28</v>
          </cell>
          <cell r="C9239">
            <v>214628125</v>
          </cell>
          <cell r="D9239">
            <v>9</v>
          </cell>
          <cell r="H9239">
            <v>0</v>
          </cell>
          <cell r="I9239">
            <v>0</v>
          </cell>
        </row>
        <row r="9240">
          <cell r="A9240" t="str">
            <v>3561100750675EF-0150+07500</v>
          </cell>
          <cell r="B9240" t="str">
            <v>X28</v>
          </cell>
          <cell r="C9240">
            <v>214628042</v>
          </cell>
          <cell r="D9240">
            <v>9</v>
          </cell>
          <cell r="H9240">
            <v>0</v>
          </cell>
          <cell r="I9240">
            <v>0</v>
          </cell>
        </row>
        <row r="9241">
          <cell r="A9241" t="str">
            <v>3561100750675EF-0150+10000</v>
          </cell>
          <cell r="B9241" t="str">
            <v>X28</v>
          </cell>
          <cell r="C9241">
            <v>214627960</v>
          </cell>
          <cell r="D9241">
            <v>9</v>
          </cell>
          <cell r="H9241">
            <v>0</v>
          </cell>
          <cell r="I9241">
            <v>0</v>
          </cell>
        </row>
        <row r="9242">
          <cell r="A9242" t="str">
            <v>3561100750675EF-0150+12500</v>
          </cell>
          <cell r="B9242" t="str">
            <v>X28</v>
          </cell>
          <cell r="C9242">
            <v>214627887</v>
          </cell>
          <cell r="D9242">
            <v>9</v>
          </cell>
          <cell r="H9242">
            <v>0</v>
          </cell>
          <cell r="I9242">
            <v>0</v>
          </cell>
        </row>
        <row r="9243">
          <cell r="A9243" t="str">
            <v>3561100750675EF-0150+15000</v>
          </cell>
          <cell r="B9243" t="str">
            <v>X28</v>
          </cell>
          <cell r="C9243">
            <v>214627804</v>
          </cell>
          <cell r="D9243">
            <v>9</v>
          </cell>
          <cell r="H9243">
            <v>0</v>
          </cell>
          <cell r="I9243">
            <v>0</v>
          </cell>
        </row>
        <row r="9244">
          <cell r="A9244" t="str">
            <v>3561100750675EF-0175+00000</v>
          </cell>
          <cell r="B9244" t="str">
            <v>X28</v>
          </cell>
          <cell r="C9244">
            <v>214628372</v>
          </cell>
          <cell r="D9244">
            <v>9</v>
          </cell>
          <cell r="H9244">
            <v>0</v>
          </cell>
          <cell r="I9244">
            <v>0</v>
          </cell>
        </row>
        <row r="9245">
          <cell r="A9245" t="str">
            <v>3561100750675EF-0175+02500</v>
          </cell>
          <cell r="B9245" t="str">
            <v>X28</v>
          </cell>
          <cell r="C9245">
            <v>214628299</v>
          </cell>
          <cell r="D9245">
            <v>9</v>
          </cell>
          <cell r="H9245">
            <v>0</v>
          </cell>
          <cell r="I9245">
            <v>0</v>
          </cell>
        </row>
        <row r="9246">
          <cell r="A9246" t="str">
            <v>3561100750675EF-0175+05000</v>
          </cell>
          <cell r="B9246" t="str">
            <v>X28</v>
          </cell>
          <cell r="C9246">
            <v>214628216</v>
          </cell>
          <cell r="D9246">
            <v>9</v>
          </cell>
          <cell r="H9246">
            <v>0</v>
          </cell>
          <cell r="I9246">
            <v>0</v>
          </cell>
        </row>
        <row r="9247">
          <cell r="A9247" t="str">
            <v>3561100750675EF-0175+07500</v>
          </cell>
          <cell r="B9247" t="str">
            <v>X28</v>
          </cell>
          <cell r="C9247">
            <v>214628133</v>
          </cell>
          <cell r="D9247">
            <v>9</v>
          </cell>
          <cell r="H9247">
            <v>0</v>
          </cell>
          <cell r="I9247">
            <v>0</v>
          </cell>
        </row>
        <row r="9248">
          <cell r="A9248" t="str">
            <v>3561100750675EF-0175+10000</v>
          </cell>
          <cell r="B9248" t="str">
            <v>X28</v>
          </cell>
          <cell r="C9248">
            <v>214628059</v>
          </cell>
          <cell r="D9248">
            <v>9</v>
          </cell>
          <cell r="H9248">
            <v>0</v>
          </cell>
          <cell r="I9248">
            <v>0</v>
          </cell>
        </row>
        <row r="9249">
          <cell r="A9249" t="str">
            <v>3561100750675EF-0175+12500</v>
          </cell>
          <cell r="B9249" t="str">
            <v>X28</v>
          </cell>
          <cell r="C9249">
            <v>214627978</v>
          </cell>
          <cell r="D9249">
            <v>9</v>
          </cell>
          <cell r="H9249">
            <v>0</v>
          </cell>
          <cell r="I9249">
            <v>0</v>
          </cell>
        </row>
        <row r="9250">
          <cell r="A9250" t="str">
            <v>3561100750675EF-0175+15000</v>
          </cell>
          <cell r="B9250" t="str">
            <v>X28</v>
          </cell>
          <cell r="C9250">
            <v>214627895</v>
          </cell>
          <cell r="D9250">
            <v>9</v>
          </cell>
          <cell r="H9250">
            <v>0</v>
          </cell>
          <cell r="I9250">
            <v>0</v>
          </cell>
        </row>
        <row r="9251">
          <cell r="A9251" t="str">
            <v>3561100750675EF-0175+17500</v>
          </cell>
          <cell r="B9251" t="str">
            <v>X28</v>
          </cell>
          <cell r="C9251">
            <v>214627812</v>
          </cell>
          <cell r="D9251">
            <v>9</v>
          </cell>
          <cell r="H9251">
            <v>0</v>
          </cell>
          <cell r="I9251">
            <v>0</v>
          </cell>
        </row>
        <row r="9252">
          <cell r="A9252" t="str">
            <v>3561100750675EF-0200+00000</v>
          </cell>
          <cell r="B9252" t="str">
            <v>X28</v>
          </cell>
          <cell r="C9252">
            <v>214628463</v>
          </cell>
          <cell r="D9252">
            <v>9</v>
          </cell>
          <cell r="H9252">
            <v>0</v>
          </cell>
          <cell r="I9252">
            <v>0</v>
          </cell>
        </row>
        <row r="9253">
          <cell r="A9253" t="str">
            <v>3561100750675EF-0200+02500</v>
          </cell>
          <cell r="B9253" t="str">
            <v>X28</v>
          </cell>
          <cell r="C9253">
            <v>214628380</v>
          </cell>
          <cell r="D9253">
            <v>9</v>
          </cell>
          <cell r="H9253">
            <v>0</v>
          </cell>
          <cell r="I9253">
            <v>0</v>
          </cell>
        </row>
        <row r="9254">
          <cell r="A9254" t="str">
            <v>3561100750675EF-0200+05000</v>
          </cell>
          <cell r="B9254" t="str">
            <v>X28</v>
          </cell>
          <cell r="C9254">
            <v>214628307</v>
          </cell>
          <cell r="D9254">
            <v>9</v>
          </cell>
          <cell r="H9254">
            <v>0</v>
          </cell>
          <cell r="I9254">
            <v>0</v>
          </cell>
        </row>
        <row r="9255">
          <cell r="A9255" t="str">
            <v>3561100750675EF-0200+07500</v>
          </cell>
          <cell r="B9255" t="str">
            <v>X28</v>
          </cell>
          <cell r="C9255">
            <v>214628224</v>
          </cell>
          <cell r="D9255">
            <v>9</v>
          </cell>
          <cell r="H9255">
            <v>0</v>
          </cell>
          <cell r="I9255">
            <v>0</v>
          </cell>
        </row>
        <row r="9256">
          <cell r="A9256" t="str">
            <v>3561100750675EF-0200+10000</v>
          </cell>
          <cell r="B9256" t="str">
            <v>X28</v>
          </cell>
          <cell r="C9256">
            <v>214628141</v>
          </cell>
          <cell r="D9256">
            <v>9</v>
          </cell>
          <cell r="H9256">
            <v>0</v>
          </cell>
          <cell r="I9256">
            <v>0</v>
          </cell>
        </row>
        <row r="9257">
          <cell r="A9257" t="str">
            <v>3561100750675EF-0200+12500</v>
          </cell>
          <cell r="B9257" t="str">
            <v>X28</v>
          </cell>
          <cell r="C9257">
            <v>214628067</v>
          </cell>
          <cell r="D9257">
            <v>9</v>
          </cell>
          <cell r="H9257">
            <v>0</v>
          </cell>
          <cell r="I9257">
            <v>0</v>
          </cell>
        </row>
        <row r="9258">
          <cell r="A9258" t="str">
            <v>3561100750675EF-0200+15000</v>
          </cell>
          <cell r="B9258" t="str">
            <v>X28</v>
          </cell>
          <cell r="C9258">
            <v>214627986</v>
          </cell>
          <cell r="D9258">
            <v>9</v>
          </cell>
          <cell r="H9258">
            <v>0</v>
          </cell>
          <cell r="I9258">
            <v>0</v>
          </cell>
        </row>
        <row r="9259">
          <cell r="A9259" t="str">
            <v>3561100750675EF-0200+17500</v>
          </cell>
          <cell r="B9259" t="str">
            <v>X28</v>
          </cell>
          <cell r="C9259">
            <v>214627903</v>
          </cell>
          <cell r="D9259">
            <v>9</v>
          </cell>
          <cell r="H9259">
            <v>0</v>
          </cell>
          <cell r="I9259">
            <v>0</v>
          </cell>
        </row>
        <row r="9260">
          <cell r="A9260" t="str">
            <v>3561100750675EF-0200+20000</v>
          </cell>
          <cell r="B9260" t="str">
            <v>X28</v>
          </cell>
          <cell r="C9260">
            <v>214627820</v>
          </cell>
          <cell r="D9260">
            <v>9</v>
          </cell>
          <cell r="H9260">
            <v>0</v>
          </cell>
          <cell r="I9260">
            <v>0</v>
          </cell>
        </row>
        <row r="9261">
          <cell r="A9261" t="str">
            <v>3561100750675EF-0225+00000</v>
          </cell>
          <cell r="B9261" t="str">
            <v>X28</v>
          </cell>
          <cell r="C9261">
            <v>214628554</v>
          </cell>
          <cell r="D9261">
            <v>9</v>
          </cell>
          <cell r="H9261">
            <v>0</v>
          </cell>
          <cell r="I9261">
            <v>0</v>
          </cell>
        </row>
        <row r="9262">
          <cell r="A9262" t="str">
            <v>3561100750675EF-0225+02500</v>
          </cell>
          <cell r="B9262" t="str">
            <v>X28</v>
          </cell>
          <cell r="C9262">
            <v>214628471</v>
          </cell>
          <cell r="D9262">
            <v>9</v>
          </cell>
          <cell r="H9262">
            <v>0</v>
          </cell>
          <cell r="I9262">
            <v>0</v>
          </cell>
        </row>
        <row r="9263">
          <cell r="A9263" t="str">
            <v>3561100750675EF-0225+05000</v>
          </cell>
          <cell r="B9263" t="str">
            <v>X28</v>
          </cell>
          <cell r="C9263">
            <v>214628398</v>
          </cell>
          <cell r="D9263">
            <v>9</v>
          </cell>
          <cell r="H9263">
            <v>0</v>
          </cell>
          <cell r="I9263">
            <v>0</v>
          </cell>
        </row>
        <row r="9264">
          <cell r="A9264" t="str">
            <v>3561100750675EF-0225+07500</v>
          </cell>
          <cell r="B9264" t="str">
            <v>X28</v>
          </cell>
          <cell r="C9264">
            <v>214628315</v>
          </cell>
          <cell r="D9264">
            <v>9</v>
          </cell>
          <cell r="H9264">
            <v>0</v>
          </cell>
          <cell r="I9264">
            <v>0</v>
          </cell>
        </row>
        <row r="9265">
          <cell r="A9265" t="str">
            <v>3561100750675EF-0225+10000</v>
          </cell>
          <cell r="B9265" t="str">
            <v>X28</v>
          </cell>
          <cell r="C9265">
            <v>214628232</v>
          </cell>
          <cell r="D9265">
            <v>9</v>
          </cell>
          <cell r="H9265">
            <v>0</v>
          </cell>
          <cell r="I9265">
            <v>0</v>
          </cell>
        </row>
        <row r="9266">
          <cell r="A9266" t="str">
            <v>3561100750675EF-0225+12500</v>
          </cell>
          <cell r="B9266" t="str">
            <v>X28</v>
          </cell>
          <cell r="C9266">
            <v>214628158</v>
          </cell>
          <cell r="D9266">
            <v>9</v>
          </cell>
          <cell r="H9266">
            <v>0</v>
          </cell>
          <cell r="I9266">
            <v>0</v>
          </cell>
        </row>
        <row r="9267">
          <cell r="A9267" t="str">
            <v>3561100750675EF-0225+15000</v>
          </cell>
          <cell r="B9267" t="str">
            <v>X28</v>
          </cell>
          <cell r="C9267">
            <v>214628075</v>
          </cell>
          <cell r="D9267">
            <v>9</v>
          </cell>
          <cell r="H9267">
            <v>0</v>
          </cell>
          <cell r="I9267">
            <v>0</v>
          </cell>
        </row>
        <row r="9268">
          <cell r="A9268" t="str">
            <v>3561100750675EF-0225+17500</v>
          </cell>
          <cell r="B9268" t="str">
            <v>X28</v>
          </cell>
          <cell r="C9268">
            <v>214627994</v>
          </cell>
          <cell r="D9268">
            <v>9</v>
          </cell>
          <cell r="H9268">
            <v>0</v>
          </cell>
          <cell r="I9268">
            <v>0</v>
          </cell>
        </row>
        <row r="9269">
          <cell r="A9269" t="str">
            <v>3561100750675EF-0225+20000</v>
          </cell>
          <cell r="B9269" t="str">
            <v>X28</v>
          </cell>
          <cell r="C9269">
            <v>214627911</v>
          </cell>
          <cell r="D9269">
            <v>9</v>
          </cell>
          <cell r="H9269">
            <v>0</v>
          </cell>
          <cell r="I9269">
            <v>0</v>
          </cell>
        </row>
        <row r="9270">
          <cell r="A9270" t="str">
            <v>3561100750675EF-0250+00000</v>
          </cell>
          <cell r="B9270" t="str">
            <v>X28</v>
          </cell>
          <cell r="C9270">
            <v>214628646</v>
          </cell>
          <cell r="D9270">
            <v>9</v>
          </cell>
          <cell r="H9270">
            <v>0</v>
          </cell>
          <cell r="I9270">
            <v>0</v>
          </cell>
        </row>
        <row r="9271">
          <cell r="A9271" t="str">
            <v>3561100750675EF-0250+02500</v>
          </cell>
          <cell r="B9271" t="str">
            <v>X28</v>
          </cell>
          <cell r="C9271">
            <v>214628562</v>
          </cell>
          <cell r="D9271">
            <v>9</v>
          </cell>
          <cell r="H9271">
            <v>0</v>
          </cell>
          <cell r="I9271">
            <v>0</v>
          </cell>
        </row>
        <row r="9272">
          <cell r="A9272" t="str">
            <v>3561100750675EF-0250+05000</v>
          </cell>
          <cell r="B9272" t="str">
            <v>X28</v>
          </cell>
          <cell r="C9272">
            <v>214628489</v>
          </cell>
          <cell r="D9272">
            <v>9</v>
          </cell>
          <cell r="H9272">
            <v>0</v>
          </cell>
          <cell r="I9272">
            <v>0</v>
          </cell>
        </row>
        <row r="9273">
          <cell r="A9273" t="str">
            <v>3561100750675EF-0250+07500</v>
          </cell>
          <cell r="B9273" t="str">
            <v>X28</v>
          </cell>
          <cell r="C9273">
            <v>214628406</v>
          </cell>
          <cell r="D9273">
            <v>9</v>
          </cell>
          <cell r="H9273">
            <v>0</v>
          </cell>
          <cell r="I9273">
            <v>0</v>
          </cell>
        </row>
        <row r="9274">
          <cell r="A9274" t="str">
            <v>3561100750675EF-0250+10000</v>
          </cell>
          <cell r="B9274" t="str">
            <v>X28</v>
          </cell>
          <cell r="C9274">
            <v>214628323</v>
          </cell>
          <cell r="D9274">
            <v>9</v>
          </cell>
          <cell r="H9274">
            <v>0</v>
          </cell>
          <cell r="I9274">
            <v>0</v>
          </cell>
        </row>
        <row r="9275">
          <cell r="A9275" t="str">
            <v>3561100750675EF-0250+12500</v>
          </cell>
          <cell r="B9275" t="str">
            <v>X28</v>
          </cell>
          <cell r="C9275">
            <v>214628240</v>
          </cell>
          <cell r="D9275">
            <v>9</v>
          </cell>
          <cell r="H9275">
            <v>0</v>
          </cell>
          <cell r="I9275">
            <v>0</v>
          </cell>
        </row>
        <row r="9276">
          <cell r="A9276" t="str">
            <v>3561100750675EF-0250+15000</v>
          </cell>
          <cell r="B9276" t="str">
            <v>X28</v>
          </cell>
          <cell r="C9276">
            <v>214628166</v>
          </cell>
          <cell r="D9276">
            <v>9</v>
          </cell>
          <cell r="H9276">
            <v>0</v>
          </cell>
          <cell r="I9276">
            <v>0</v>
          </cell>
        </row>
        <row r="9277">
          <cell r="A9277" t="str">
            <v>3561100750675EF-0250+17500</v>
          </cell>
          <cell r="B9277" t="str">
            <v>X28</v>
          </cell>
          <cell r="C9277">
            <v>214628083</v>
          </cell>
          <cell r="D9277">
            <v>9</v>
          </cell>
          <cell r="H9277">
            <v>0</v>
          </cell>
          <cell r="I9277">
            <v>0</v>
          </cell>
        </row>
        <row r="9278">
          <cell r="A9278" t="str">
            <v>3561100750675EF-0250+20000</v>
          </cell>
          <cell r="B9278" t="str">
            <v>X28</v>
          </cell>
          <cell r="C9278">
            <v>214628000</v>
          </cell>
          <cell r="D9278">
            <v>9</v>
          </cell>
          <cell r="H9278">
            <v>0</v>
          </cell>
          <cell r="I9278">
            <v>0</v>
          </cell>
        </row>
        <row r="9279">
          <cell r="A9279" t="str">
            <v>3561100750675EF-0275+00000</v>
          </cell>
          <cell r="B9279" t="str">
            <v>X28</v>
          </cell>
          <cell r="C9279">
            <v>214628737</v>
          </cell>
          <cell r="D9279">
            <v>9</v>
          </cell>
          <cell r="H9279">
            <v>0</v>
          </cell>
          <cell r="I9279">
            <v>0</v>
          </cell>
        </row>
        <row r="9280">
          <cell r="A9280" t="str">
            <v>3561100750675EF-0275+02500</v>
          </cell>
          <cell r="B9280" t="str">
            <v>X28</v>
          </cell>
          <cell r="C9280">
            <v>214628653</v>
          </cell>
          <cell r="D9280">
            <v>9</v>
          </cell>
          <cell r="H9280">
            <v>0</v>
          </cell>
          <cell r="I9280">
            <v>0</v>
          </cell>
        </row>
        <row r="9281">
          <cell r="A9281" t="str">
            <v>3561100750675EF-0275+05000</v>
          </cell>
          <cell r="B9281" t="str">
            <v>X28</v>
          </cell>
          <cell r="C9281">
            <v>214628570</v>
          </cell>
          <cell r="D9281">
            <v>9</v>
          </cell>
          <cell r="H9281">
            <v>0</v>
          </cell>
          <cell r="I9281">
            <v>0</v>
          </cell>
        </row>
        <row r="9282">
          <cell r="A9282" t="str">
            <v>3561100750675EF-0275+07500</v>
          </cell>
          <cell r="B9282" t="str">
            <v>X28</v>
          </cell>
          <cell r="C9282">
            <v>214628497</v>
          </cell>
          <cell r="D9282">
            <v>9</v>
          </cell>
          <cell r="H9282">
            <v>0</v>
          </cell>
          <cell r="I9282">
            <v>0</v>
          </cell>
        </row>
        <row r="9283">
          <cell r="A9283" t="str">
            <v>3561100750675EF-0275+10000</v>
          </cell>
          <cell r="B9283" t="str">
            <v>X28</v>
          </cell>
          <cell r="C9283">
            <v>214628414</v>
          </cell>
          <cell r="D9283">
            <v>9</v>
          </cell>
          <cell r="H9283">
            <v>0</v>
          </cell>
          <cell r="I9283">
            <v>0</v>
          </cell>
        </row>
        <row r="9284">
          <cell r="A9284" t="str">
            <v>3561100750675EF-0275+12500</v>
          </cell>
          <cell r="B9284" t="str">
            <v>X28</v>
          </cell>
          <cell r="C9284">
            <v>214628331</v>
          </cell>
          <cell r="D9284">
            <v>9</v>
          </cell>
          <cell r="H9284">
            <v>0</v>
          </cell>
          <cell r="I9284">
            <v>0</v>
          </cell>
        </row>
        <row r="9285">
          <cell r="A9285" t="str">
            <v>3561100750675EF-0275+15000</v>
          </cell>
          <cell r="B9285" t="str">
            <v>X28</v>
          </cell>
          <cell r="C9285">
            <v>214628257</v>
          </cell>
          <cell r="D9285">
            <v>9</v>
          </cell>
          <cell r="H9285">
            <v>0</v>
          </cell>
          <cell r="I9285">
            <v>0</v>
          </cell>
        </row>
        <row r="9286">
          <cell r="A9286" t="str">
            <v>3561100750675EF-0275+17500</v>
          </cell>
          <cell r="B9286" t="str">
            <v>X28</v>
          </cell>
          <cell r="C9286">
            <v>214628174</v>
          </cell>
          <cell r="D9286">
            <v>9</v>
          </cell>
          <cell r="H9286">
            <v>0</v>
          </cell>
          <cell r="I9286">
            <v>0</v>
          </cell>
        </row>
        <row r="9287">
          <cell r="A9287" t="str">
            <v>3561100750675EF-0275+20000</v>
          </cell>
          <cell r="B9287" t="str">
            <v>X28</v>
          </cell>
          <cell r="C9287">
            <v>214628091</v>
          </cell>
          <cell r="D9287">
            <v>9</v>
          </cell>
          <cell r="H9287">
            <v>0</v>
          </cell>
          <cell r="I9287">
            <v>0</v>
          </cell>
        </row>
        <row r="9288">
          <cell r="A9288" t="str">
            <v>3561100750675EF-0300+00000</v>
          </cell>
          <cell r="B9288" t="str">
            <v>X28</v>
          </cell>
          <cell r="C9288">
            <v>214628828</v>
          </cell>
          <cell r="D9288">
            <v>9</v>
          </cell>
          <cell r="H9288">
            <v>0</v>
          </cell>
          <cell r="I9288">
            <v>0</v>
          </cell>
        </row>
        <row r="9289">
          <cell r="A9289" t="str">
            <v>3561100750675EF-0300+02500</v>
          </cell>
          <cell r="B9289" t="str">
            <v>X28</v>
          </cell>
          <cell r="C9289">
            <v>214628745</v>
          </cell>
          <cell r="D9289">
            <v>9</v>
          </cell>
          <cell r="H9289">
            <v>0</v>
          </cell>
          <cell r="I9289">
            <v>0</v>
          </cell>
        </row>
        <row r="9290">
          <cell r="A9290" t="str">
            <v>3561100750675EF-0300+05000</v>
          </cell>
          <cell r="B9290" t="str">
            <v>X28</v>
          </cell>
          <cell r="C9290">
            <v>214628661</v>
          </cell>
          <cell r="D9290">
            <v>9</v>
          </cell>
          <cell r="H9290">
            <v>0</v>
          </cell>
          <cell r="I9290">
            <v>0</v>
          </cell>
        </row>
        <row r="9291">
          <cell r="A9291" t="str">
            <v>3561100750675EF-0300+07500</v>
          </cell>
          <cell r="B9291" t="str">
            <v>X28</v>
          </cell>
          <cell r="C9291">
            <v>214628588</v>
          </cell>
          <cell r="D9291">
            <v>9</v>
          </cell>
          <cell r="H9291">
            <v>0</v>
          </cell>
          <cell r="I9291">
            <v>0</v>
          </cell>
        </row>
        <row r="9292">
          <cell r="A9292" t="str">
            <v>3561100750675EF-0300+10000</v>
          </cell>
          <cell r="B9292" t="str">
            <v>X28</v>
          </cell>
          <cell r="C9292">
            <v>214628505</v>
          </cell>
          <cell r="D9292">
            <v>9</v>
          </cell>
          <cell r="H9292">
            <v>0</v>
          </cell>
          <cell r="I9292">
            <v>0</v>
          </cell>
        </row>
        <row r="9293">
          <cell r="A9293" t="str">
            <v>3561100750675EF-0300+12500</v>
          </cell>
          <cell r="B9293" t="str">
            <v>X28</v>
          </cell>
          <cell r="C9293">
            <v>214628422</v>
          </cell>
          <cell r="D9293">
            <v>9</v>
          </cell>
          <cell r="H9293">
            <v>0</v>
          </cell>
          <cell r="I9293">
            <v>0</v>
          </cell>
        </row>
        <row r="9294">
          <cell r="A9294" t="str">
            <v>3561100750675EF-0300+15000</v>
          </cell>
          <cell r="B9294" t="str">
            <v>X28</v>
          </cell>
          <cell r="C9294">
            <v>214628349</v>
          </cell>
          <cell r="D9294">
            <v>9</v>
          </cell>
          <cell r="H9294">
            <v>0</v>
          </cell>
          <cell r="I9294">
            <v>0</v>
          </cell>
        </row>
        <row r="9295">
          <cell r="A9295" t="str">
            <v>3561100750675EF-0300+17500</v>
          </cell>
          <cell r="B9295" t="str">
            <v>X28</v>
          </cell>
          <cell r="C9295">
            <v>214628265</v>
          </cell>
          <cell r="D9295">
            <v>9</v>
          </cell>
          <cell r="H9295">
            <v>0</v>
          </cell>
          <cell r="I9295">
            <v>0</v>
          </cell>
        </row>
        <row r="9296">
          <cell r="A9296" t="str">
            <v>3561100750675EF-0300+20000</v>
          </cell>
          <cell r="B9296" t="str">
            <v>X28</v>
          </cell>
          <cell r="C9296">
            <v>214628182</v>
          </cell>
          <cell r="D9296">
            <v>9</v>
          </cell>
          <cell r="H9296">
            <v>0</v>
          </cell>
          <cell r="I9296">
            <v>0</v>
          </cell>
        </row>
        <row r="9297">
          <cell r="A9297" t="str">
            <v>3561100750675EF-0325+00000</v>
          </cell>
          <cell r="B9297" t="str">
            <v>X28</v>
          </cell>
          <cell r="C9297">
            <v>214628919</v>
          </cell>
          <cell r="D9297">
            <v>9</v>
          </cell>
          <cell r="H9297">
            <v>0</v>
          </cell>
          <cell r="I9297">
            <v>0</v>
          </cell>
        </row>
        <row r="9298">
          <cell r="A9298" t="str">
            <v>3561100750675EF-0325+02500</v>
          </cell>
          <cell r="B9298" t="str">
            <v>X28</v>
          </cell>
          <cell r="C9298">
            <v>214628836</v>
          </cell>
          <cell r="D9298">
            <v>9</v>
          </cell>
          <cell r="H9298">
            <v>0</v>
          </cell>
          <cell r="I9298">
            <v>0</v>
          </cell>
        </row>
        <row r="9299">
          <cell r="A9299" t="str">
            <v>3561100750675EF-0325+05000</v>
          </cell>
          <cell r="B9299" t="str">
            <v>X28</v>
          </cell>
          <cell r="C9299">
            <v>214628752</v>
          </cell>
          <cell r="D9299">
            <v>9</v>
          </cell>
          <cell r="H9299">
            <v>0</v>
          </cell>
          <cell r="I9299">
            <v>0</v>
          </cell>
        </row>
        <row r="9300">
          <cell r="A9300" t="str">
            <v>3561100750675EF-0325+07500</v>
          </cell>
          <cell r="B9300" t="str">
            <v>X28</v>
          </cell>
          <cell r="C9300">
            <v>214628679</v>
          </cell>
          <cell r="D9300">
            <v>9</v>
          </cell>
          <cell r="H9300">
            <v>0</v>
          </cell>
          <cell r="I9300">
            <v>0</v>
          </cell>
        </row>
        <row r="9301">
          <cell r="A9301" t="str">
            <v>3561100750675EF-0325+10000</v>
          </cell>
          <cell r="B9301" t="str">
            <v>X28</v>
          </cell>
          <cell r="C9301">
            <v>214628596</v>
          </cell>
          <cell r="D9301">
            <v>9</v>
          </cell>
          <cell r="H9301">
            <v>0</v>
          </cell>
          <cell r="I9301">
            <v>0</v>
          </cell>
        </row>
        <row r="9302">
          <cell r="A9302" t="str">
            <v>3561100750675EF-0325+12500</v>
          </cell>
          <cell r="B9302" t="str">
            <v>X28</v>
          </cell>
          <cell r="C9302">
            <v>214628513</v>
          </cell>
          <cell r="D9302">
            <v>9</v>
          </cell>
          <cell r="H9302">
            <v>0</v>
          </cell>
          <cell r="I9302">
            <v>0</v>
          </cell>
        </row>
        <row r="9303">
          <cell r="A9303" t="str">
            <v>3561100750675EF-0325+15000</v>
          </cell>
          <cell r="B9303" t="str">
            <v>X28</v>
          </cell>
          <cell r="C9303">
            <v>214628430</v>
          </cell>
          <cell r="D9303">
            <v>9</v>
          </cell>
          <cell r="H9303">
            <v>0</v>
          </cell>
          <cell r="I9303">
            <v>0</v>
          </cell>
        </row>
        <row r="9304">
          <cell r="A9304" t="str">
            <v>3561100750675EF-0325+17500</v>
          </cell>
          <cell r="B9304" t="str">
            <v>X28</v>
          </cell>
          <cell r="C9304">
            <v>214628356</v>
          </cell>
          <cell r="D9304">
            <v>9</v>
          </cell>
          <cell r="H9304">
            <v>0</v>
          </cell>
          <cell r="I9304">
            <v>0</v>
          </cell>
        </row>
        <row r="9305">
          <cell r="A9305" t="str">
            <v>3561100750675EF-0325+20000</v>
          </cell>
          <cell r="B9305" t="str">
            <v>X28</v>
          </cell>
          <cell r="C9305">
            <v>214628273</v>
          </cell>
          <cell r="D9305">
            <v>9</v>
          </cell>
          <cell r="H9305">
            <v>0</v>
          </cell>
          <cell r="I9305">
            <v>0</v>
          </cell>
        </row>
        <row r="9306">
          <cell r="A9306" t="str">
            <v>3561100750675EF-0350+00000</v>
          </cell>
          <cell r="B9306" t="str">
            <v>X28</v>
          </cell>
          <cell r="C9306">
            <v>214629008</v>
          </cell>
          <cell r="D9306">
            <v>9</v>
          </cell>
          <cell r="H9306">
            <v>0</v>
          </cell>
          <cell r="I9306">
            <v>0</v>
          </cell>
        </row>
        <row r="9307">
          <cell r="A9307" t="str">
            <v>3561100750675EF-0350+02500</v>
          </cell>
          <cell r="B9307" t="str">
            <v>X28</v>
          </cell>
          <cell r="C9307">
            <v>214628927</v>
          </cell>
          <cell r="D9307">
            <v>9</v>
          </cell>
          <cell r="H9307">
            <v>0</v>
          </cell>
          <cell r="I9307">
            <v>0</v>
          </cell>
        </row>
        <row r="9308">
          <cell r="A9308" t="str">
            <v>3561100750675EF-0350+05000</v>
          </cell>
          <cell r="B9308" t="str">
            <v>X28</v>
          </cell>
          <cell r="C9308">
            <v>214628844</v>
          </cell>
          <cell r="D9308">
            <v>9</v>
          </cell>
          <cell r="H9308">
            <v>0</v>
          </cell>
          <cell r="I9308">
            <v>0</v>
          </cell>
        </row>
        <row r="9309">
          <cell r="A9309" t="str">
            <v>3561100750675EF-0350+07500</v>
          </cell>
          <cell r="B9309" t="str">
            <v>X28</v>
          </cell>
          <cell r="C9309">
            <v>214628760</v>
          </cell>
          <cell r="D9309">
            <v>9</v>
          </cell>
          <cell r="H9309">
            <v>0</v>
          </cell>
          <cell r="I9309">
            <v>0</v>
          </cell>
        </row>
        <row r="9310">
          <cell r="A9310" t="str">
            <v>3561100750675EF-0350+10000</v>
          </cell>
          <cell r="B9310" t="str">
            <v>X28</v>
          </cell>
          <cell r="C9310">
            <v>214628687</v>
          </cell>
          <cell r="D9310">
            <v>9</v>
          </cell>
          <cell r="H9310">
            <v>0</v>
          </cell>
          <cell r="I9310">
            <v>0</v>
          </cell>
        </row>
        <row r="9311">
          <cell r="A9311" t="str">
            <v>3561100750675EF-0350+12500</v>
          </cell>
          <cell r="B9311" t="str">
            <v>X28</v>
          </cell>
          <cell r="C9311">
            <v>214628604</v>
          </cell>
          <cell r="D9311">
            <v>9</v>
          </cell>
          <cell r="H9311">
            <v>0</v>
          </cell>
          <cell r="I9311">
            <v>0</v>
          </cell>
        </row>
        <row r="9312">
          <cell r="A9312" t="str">
            <v>3561100750675EF-0350+15000</v>
          </cell>
          <cell r="B9312" t="str">
            <v>X28</v>
          </cell>
          <cell r="C9312">
            <v>214628521</v>
          </cell>
          <cell r="D9312">
            <v>9</v>
          </cell>
          <cell r="H9312">
            <v>0</v>
          </cell>
          <cell r="I9312">
            <v>0</v>
          </cell>
        </row>
        <row r="9313">
          <cell r="A9313" t="str">
            <v>3561100750675EF-0350+17500</v>
          </cell>
          <cell r="B9313" t="str">
            <v>X28</v>
          </cell>
          <cell r="C9313">
            <v>214628448</v>
          </cell>
          <cell r="D9313">
            <v>9</v>
          </cell>
          <cell r="H9313">
            <v>0</v>
          </cell>
          <cell r="I9313">
            <v>0</v>
          </cell>
        </row>
        <row r="9314">
          <cell r="A9314" t="str">
            <v>3561100750675EF-0350+20000</v>
          </cell>
          <cell r="B9314" t="str">
            <v>X28</v>
          </cell>
          <cell r="C9314">
            <v>214628364</v>
          </cell>
          <cell r="D9314">
            <v>9</v>
          </cell>
          <cell r="H9314">
            <v>0</v>
          </cell>
          <cell r="I9314">
            <v>0</v>
          </cell>
        </row>
        <row r="9315">
          <cell r="A9315" t="str">
            <v>3561100750675EF-0375+00000</v>
          </cell>
          <cell r="B9315" t="str">
            <v>X28</v>
          </cell>
          <cell r="C9315">
            <v>214629099</v>
          </cell>
          <cell r="D9315">
            <v>9</v>
          </cell>
          <cell r="H9315">
            <v>0</v>
          </cell>
          <cell r="I9315">
            <v>0</v>
          </cell>
        </row>
        <row r="9316">
          <cell r="A9316" t="str">
            <v>3561100750675EF-0375+02500</v>
          </cell>
          <cell r="B9316" t="str">
            <v>X28</v>
          </cell>
          <cell r="C9316">
            <v>214629016</v>
          </cell>
          <cell r="D9316">
            <v>9</v>
          </cell>
          <cell r="H9316">
            <v>0</v>
          </cell>
          <cell r="I9316">
            <v>0</v>
          </cell>
        </row>
        <row r="9317">
          <cell r="A9317" t="str">
            <v>3561100750675EF-0375+05000</v>
          </cell>
          <cell r="B9317" t="str">
            <v>X28</v>
          </cell>
          <cell r="C9317">
            <v>214628935</v>
          </cell>
          <cell r="D9317">
            <v>9</v>
          </cell>
          <cell r="H9317">
            <v>0</v>
          </cell>
          <cell r="I9317">
            <v>0</v>
          </cell>
        </row>
        <row r="9318">
          <cell r="A9318" t="str">
            <v>3561100750675EF-0375+07500</v>
          </cell>
          <cell r="B9318" t="str">
            <v>X28</v>
          </cell>
          <cell r="C9318">
            <v>214628851</v>
          </cell>
          <cell r="D9318">
            <v>9</v>
          </cell>
          <cell r="H9318">
            <v>0</v>
          </cell>
          <cell r="I9318">
            <v>0</v>
          </cell>
        </row>
        <row r="9319">
          <cell r="A9319" t="str">
            <v>3561100750675EF-0375+10000</v>
          </cell>
          <cell r="B9319" t="str">
            <v>X28</v>
          </cell>
          <cell r="C9319">
            <v>214628778</v>
          </cell>
          <cell r="D9319">
            <v>9</v>
          </cell>
          <cell r="H9319">
            <v>0</v>
          </cell>
          <cell r="I9319">
            <v>0</v>
          </cell>
        </row>
        <row r="9320">
          <cell r="A9320" t="str">
            <v>3561100750675EF-0375+12500</v>
          </cell>
          <cell r="B9320" t="str">
            <v>X28</v>
          </cell>
          <cell r="C9320">
            <v>214628695</v>
          </cell>
          <cell r="D9320">
            <v>9</v>
          </cell>
          <cell r="H9320">
            <v>0</v>
          </cell>
          <cell r="I9320">
            <v>0</v>
          </cell>
        </row>
        <row r="9321">
          <cell r="A9321" t="str">
            <v>3561100750675EF-0375+15000</v>
          </cell>
          <cell r="B9321" t="str">
            <v>X28</v>
          </cell>
          <cell r="C9321">
            <v>214628612</v>
          </cell>
          <cell r="D9321">
            <v>9</v>
          </cell>
          <cell r="H9321">
            <v>0</v>
          </cell>
          <cell r="I9321">
            <v>0</v>
          </cell>
        </row>
        <row r="9322">
          <cell r="A9322" t="str">
            <v>3561100750675EF-0375+17500</v>
          </cell>
          <cell r="B9322" t="str">
            <v>X28</v>
          </cell>
          <cell r="C9322">
            <v>214628539</v>
          </cell>
          <cell r="D9322">
            <v>9</v>
          </cell>
          <cell r="H9322">
            <v>0</v>
          </cell>
          <cell r="I9322">
            <v>0</v>
          </cell>
        </row>
        <row r="9323">
          <cell r="A9323" t="str">
            <v>3561100750675EF-0375+20000</v>
          </cell>
          <cell r="B9323" t="str">
            <v>X28</v>
          </cell>
          <cell r="C9323">
            <v>214628455</v>
          </cell>
          <cell r="D9323">
            <v>9</v>
          </cell>
          <cell r="H9323">
            <v>0</v>
          </cell>
          <cell r="I9323">
            <v>0</v>
          </cell>
        </row>
        <row r="9324">
          <cell r="A9324" t="str">
            <v>3561100750675EF-0400+00000</v>
          </cell>
          <cell r="B9324" t="str">
            <v>X28</v>
          </cell>
          <cell r="C9324">
            <v>214629180</v>
          </cell>
          <cell r="D9324">
            <v>9</v>
          </cell>
          <cell r="H9324">
            <v>0</v>
          </cell>
          <cell r="I9324">
            <v>0</v>
          </cell>
        </row>
        <row r="9325">
          <cell r="A9325" t="str">
            <v>3561100750675EF-0400+02500</v>
          </cell>
          <cell r="B9325" t="str">
            <v>X28</v>
          </cell>
          <cell r="C9325">
            <v>214629107</v>
          </cell>
          <cell r="D9325">
            <v>9</v>
          </cell>
          <cell r="H9325">
            <v>0</v>
          </cell>
          <cell r="I9325">
            <v>0</v>
          </cell>
        </row>
        <row r="9326">
          <cell r="A9326" t="str">
            <v>3561100750675EF-0400+05000</v>
          </cell>
          <cell r="B9326" t="str">
            <v>X28</v>
          </cell>
          <cell r="C9326">
            <v>214629024</v>
          </cell>
          <cell r="D9326">
            <v>9</v>
          </cell>
          <cell r="H9326">
            <v>0</v>
          </cell>
          <cell r="I9326">
            <v>0</v>
          </cell>
        </row>
        <row r="9327">
          <cell r="A9327" t="str">
            <v>3561100750675EF-0400+07500</v>
          </cell>
          <cell r="B9327" t="str">
            <v>X28</v>
          </cell>
          <cell r="C9327">
            <v>214628943</v>
          </cell>
          <cell r="D9327">
            <v>9</v>
          </cell>
          <cell r="H9327">
            <v>0</v>
          </cell>
          <cell r="I9327">
            <v>0</v>
          </cell>
        </row>
        <row r="9328">
          <cell r="A9328" t="str">
            <v>3561100750675EF-0400+10000</v>
          </cell>
          <cell r="B9328" t="str">
            <v>X28</v>
          </cell>
          <cell r="C9328">
            <v>214628869</v>
          </cell>
          <cell r="D9328">
            <v>9</v>
          </cell>
          <cell r="H9328">
            <v>0</v>
          </cell>
          <cell r="I9328">
            <v>0</v>
          </cell>
        </row>
        <row r="9329">
          <cell r="A9329" t="str">
            <v>3561100750675EF-0400+12500</v>
          </cell>
          <cell r="B9329" t="str">
            <v>X28</v>
          </cell>
          <cell r="C9329">
            <v>214628786</v>
          </cell>
          <cell r="D9329">
            <v>9</v>
          </cell>
          <cell r="H9329">
            <v>0</v>
          </cell>
          <cell r="I9329">
            <v>0</v>
          </cell>
        </row>
        <row r="9330">
          <cell r="A9330" t="str">
            <v>3561100750675EF-0400+15000</v>
          </cell>
          <cell r="B9330" t="str">
            <v>X28</v>
          </cell>
          <cell r="C9330">
            <v>214628703</v>
          </cell>
          <cell r="D9330">
            <v>9</v>
          </cell>
          <cell r="H9330">
            <v>0</v>
          </cell>
          <cell r="I9330">
            <v>0</v>
          </cell>
        </row>
        <row r="9331">
          <cell r="A9331" t="str">
            <v>3561100750675EF-0400+17500</v>
          </cell>
          <cell r="B9331" t="str">
            <v>X28</v>
          </cell>
          <cell r="C9331">
            <v>214628620</v>
          </cell>
          <cell r="D9331">
            <v>9</v>
          </cell>
          <cell r="H9331">
            <v>0</v>
          </cell>
          <cell r="I9331">
            <v>0</v>
          </cell>
        </row>
        <row r="9332">
          <cell r="A9332" t="str">
            <v>3561100750675EF-0400+20000</v>
          </cell>
          <cell r="B9332" t="str">
            <v>X28</v>
          </cell>
          <cell r="C9332">
            <v>214628547</v>
          </cell>
          <cell r="D9332">
            <v>9</v>
          </cell>
          <cell r="H9332">
            <v>0</v>
          </cell>
          <cell r="I9332">
            <v>0</v>
          </cell>
        </row>
        <row r="9333">
          <cell r="A9333" t="str">
            <v>3561100750675EF-0425+00000</v>
          </cell>
          <cell r="B9333" t="str">
            <v>X28</v>
          </cell>
          <cell r="C9333">
            <v>214629271</v>
          </cell>
          <cell r="D9333">
            <v>9</v>
          </cell>
          <cell r="H9333">
            <v>0</v>
          </cell>
          <cell r="I9333">
            <v>0</v>
          </cell>
        </row>
        <row r="9334">
          <cell r="A9334" t="str">
            <v>3561100750675EF-0425+02500</v>
          </cell>
          <cell r="B9334" t="str">
            <v>X28</v>
          </cell>
          <cell r="C9334">
            <v>214629198</v>
          </cell>
          <cell r="D9334">
            <v>9</v>
          </cell>
          <cell r="H9334">
            <v>0</v>
          </cell>
          <cell r="I9334">
            <v>0</v>
          </cell>
        </row>
        <row r="9335">
          <cell r="A9335" t="str">
            <v>3561100750675EF-0425+05000</v>
          </cell>
          <cell r="B9335" t="str">
            <v>X28</v>
          </cell>
          <cell r="C9335">
            <v>214629115</v>
          </cell>
          <cell r="D9335">
            <v>9</v>
          </cell>
          <cell r="H9335">
            <v>0</v>
          </cell>
          <cell r="I9335">
            <v>0</v>
          </cell>
        </row>
        <row r="9336">
          <cell r="A9336" t="str">
            <v>3561100750675EF-0425+07500</v>
          </cell>
          <cell r="B9336" t="str">
            <v>X28</v>
          </cell>
          <cell r="C9336">
            <v>214629032</v>
          </cell>
          <cell r="D9336">
            <v>9</v>
          </cell>
          <cell r="H9336">
            <v>0</v>
          </cell>
          <cell r="I9336">
            <v>0</v>
          </cell>
        </row>
        <row r="9337">
          <cell r="A9337" t="str">
            <v>3561100750675EF-0425+10000</v>
          </cell>
          <cell r="B9337" t="str">
            <v>X28</v>
          </cell>
          <cell r="C9337">
            <v>214628950</v>
          </cell>
          <cell r="D9337">
            <v>9</v>
          </cell>
          <cell r="H9337">
            <v>0</v>
          </cell>
          <cell r="I9337">
            <v>0</v>
          </cell>
        </row>
        <row r="9338">
          <cell r="A9338" t="str">
            <v>3561100750675EF-0425+12500</v>
          </cell>
          <cell r="B9338" t="str">
            <v>X28</v>
          </cell>
          <cell r="C9338">
            <v>214628877</v>
          </cell>
          <cell r="D9338">
            <v>9</v>
          </cell>
          <cell r="H9338">
            <v>0</v>
          </cell>
          <cell r="I9338">
            <v>0</v>
          </cell>
        </row>
        <row r="9339">
          <cell r="A9339" t="str">
            <v>3561100750675EF-0425+15000</v>
          </cell>
          <cell r="B9339" t="str">
            <v>X28</v>
          </cell>
          <cell r="C9339">
            <v>214628794</v>
          </cell>
          <cell r="D9339">
            <v>9</v>
          </cell>
          <cell r="H9339">
            <v>0</v>
          </cell>
          <cell r="I9339">
            <v>0</v>
          </cell>
        </row>
        <row r="9340">
          <cell r="A9340" t="str">
            <v>3561100750675EF-0425+17500</v>
          </cell>
          <cell r="B9340" t="str">
            <v>X28</v>
          </cell>
          <cell r="C9340">
            <v>214628711</v>
          </cell>
          <cell r="D9340">
            <v>9</v>
          </cell>
          <cell r="H9340">
            <v>0</v>
          </cell>
          <cell r="I9340">
            <v>0</v>
          </cell>
        </row>
        <row r="9341">
          <cell r="A9341" t="str">
            <v>3561100750675EF-0425+20000</v>
          </cell>
          <cell r="B9341" t="str">
            <v>X28</v>
          </cell>
          <cell r="C9341">
            <v>214628638</v>
          </cell>
          <cell r="D9341">
            <v>9</v>
          </cell>
          <cell r="H9341">
            <v>0</v>
          </cell>
          <cell r="I9341">
            <v>0</v>
          </cell>
        </row>
        <row r="9342">
          <cell r="A9342" t="str">
            <v>3561100750675EF-0450+00000</v>
          </cell>
          <cell r="B9342" t="str">
            <v>X28</v>
          </cell>
          <cell r="C9342">
            <v>214629362</v>
          </cell>
          <cell r="D9342">
            <v>9</v>
          </cell>
          <cell r="H9342">
            <v>0</v>
          </cell>
          <cell r="I9342">
            <v>0</v>
          </cell>
        </row>
        <row r="9343">
          <cell r="A9343" t="str">
            <v>3561100750675EF-0450+02500</v>
          </cell>
          <cell r="B9343" t="str">
            <v>X28</v>
          </cell>
          <cell r="C9343">
            <v>214629289</v>
          </cell>
          <cell r="D9343">
            <v>9</v>
          </cell>
          <cell r="H9343">
            <v>0</v>
          </cell>
          <cell r="I9343">
            <v>0</v>
          </cell>
        </row>
        <row r="9344">
          <cell r="A9344" t="str">
            <v>3561100750675EF-0450+05000</v>
          </cell>
          <cell r="B9344" t="str">
            <v>X28</v>
          </cell>
          <cell r="C9344">
            <v>214629206</v>
          </cell>
          <cell r="D9344">
            <v>9</v>
          </cell>
          <cell r="H9344">
            <v>0</v>
          </cell>
          <cell r="I9344">
            <v>0</v>
          </cell>
        </row>
        <row r="9345">
          <cell r="A9345" t="str">
            <v>3561100750675EF-0450+07500</v>
          </cell>
          <cell r="B9345" t="str">
            <v>X28</v>
          </cell>
          <cell r="C9345">
            <v>214629123</v>
          </cell>
          <cell r="D9345">
            <v>9</v>
          </cell>
          <cell r="H9345">
            <v>0</v>
          </cell>
          <cell r="I9345">
            <v>0</v>
          </cell>
        </row>
        <row r="9346">
          <cell r="A9346" t="str">
            <v>3561100750675EF-0450+10000</v>
          </cell>
          <cell r="B9346" t="str">
            <v>X28</v>
          </cell>
          <cell r="C9346">
            <v>214629040</v>
          </cell>
          <cell r="D9346">
            <v>9</v>
          </cell>
          <cell r="H9346">
            <v>0</v>
          </cell>
          <cell r="I9346">
            <v>0</v>
          </cell>
        </row>
        <row r="9347">
          <cell r="A9347" t="str">
            <v>3561100750675EF-0450+12500</v>
          </cell>
          <cell r="B9347" t="str">
            <v>X28</v>
          </cell>
          <cell r="C9347">
            <v>214628968</v>
          </cell>
          <cell r="D9347">
            <v>9</v>
          </cell>
          <cell r="H9347">
            <v>0</v>
          </cell>
          <cell r="I9347">
            <v>0</v>
          </cell>
        </row>
        <row r="9348">
          <cell r="A9348" t="str">
            <v>3561100750675EF-0450+15000</v>
          </cell>
          <cell r="B9348" t="str">
            <v>X28</v>
          </cell>
          <cell r="C9348">
            <v>214628885</v>
          </cell>
          <cell r="D9348">
            <v>9</v>
          </cell>
          <cell r="H9348">
            <v>0</v>
          </cell>
          <cell r="I9348">
            <v>0</v>
          </cell>
        </row>
        <row r="9349">
          <cell r="A9349" t="str">
            <v>3561100750675EF-0450+17500</v>
          </cell>
          <cell r="B9349" t="str">
            <v>X28</v>
          </cell>
          <cell r="C9349">
            <v>214628802</v>
          </cell>
          <cell r="D9349">
            <v>9</v>
          </cell>
          <cell r="H9349">
            <v>0</v>
          </cell>
          <cell r="I9349">
            <v>0</v>
          </cell>
        </row>
        <row r="9350">
          <cell r="A9350" t="str">
            <v>3561100750675EF-0450+20000</v>
          </cell>
          <cell r="B9350" t="str">
            <v>X28</v>
          </cell>
          <cell r="C9350">
            <v>214628729</v>
          </cell>
          <cell r="D9350">
            <v>9</v>
          </cell>
          <cell r="H9350">
            <v>0</v>
          </cell>
          <cell r="I9350">
            <v>0</v>
          </cell>
        </row>
        <row r="9351">
          <cell r="A9351" t="str">
            <v>3561100750675EF-0475+00000</v>
          </cell>
          <cell r="B9351" t="str">
            <v>X28</v>
          </cell>
          <cell r="C9351">
            <v>214629453</v>
          </cell>
          <cell r="D9351">
            <v>9</v>
          </cell>
          <cell r="H9351">
            <v>0</v>
          </cell>
          <cell r="I9351">
            <v>0</v>
          </cell>
        </row>
        <row r="9352">
          <cell r="A9352" t="str">
            <v>3561100750675EF-0475+02500</v>
          </cell>
          <cell r="B9352" t="str">
            <v>X28</v>
          </cell>
          <cell r="C9352">
            <v>214629370</v>
          </cell>
          <cell r="D9352">
            <v>9</v>
          </cell>
          <cell r="H9352">
            <v>0</v>
          </cell>
          <cell r="I9352">
            <v>0</v>
          </cell>
        </row>
        <row r="9353">
          <cell r="A9353" t="str">
            <v>3561100750675EF-0475+05000</v>
          </cell>
          <cell r="B9353" t="str">
            <v>X28</v>
          </cell>
          <cell r="C9353">
            <v>214629297</v>
          </cell>
          <cell r="D9353">
            <v>9</v>
          </cell>
          <cell r="H9353">
            <v>0</v>
          </cell>
          <cell r="I9353">
            <v>0</v>
          </cell>
        </row>
        <row r="9354">
          <cell r="A9354" t="str">
            <v>3561100750675EF-0475+07500</v>
          </cell>
          <cell r="B9354" t="str">
            <v>X28</v>
          </cell>
          <cell r="C9354">
            <v>214629214</v>
          </cell>
          <cell r="D9354">
            <v>9</v>
          </cell>
          <cell r="H9354">
            <v>0</v>
          </cell>
          <cell r="I9354">
            <v>0</v>
          </cell>
        </row>
        <row r="9355">
          <cell r="A9355" t="str">
            <v>3561100750675EF-0475+10000</v>
          </cell>
          <cell r="B9355" t="str">
            <v>X28</v>
          </cell>
          <cell r="C9355">
            <v>214629131</v>
          </cell>
          <cell r="D9355">
            <v>9</v>
          </cell>
          <cell r="H9355">
            <v>0</v>
          </cell>
          <cell r="I9355">
            <v>0</v>
          </cell>
        </row>
        <row r="9356">
          <cell r="A9356" t="str">
            <v>3561100750675EF-0475+12500</v>
          </cell>
          <cell r="B9356" t="str">
            <v>X28</v>
          </cell>
          <cell r="C9356">
            <v>214629057</v>
          </cell>
          <cell r="D9356">
            <v>9</v>
          </cell>
          <cell r="H9356">
            <v>0</v>
          </cell>
          <cell r="I9356">
            <v>0</v>
          </cell>
        </row>
        <row r="9357">
          <cell r="A9357" t="str">
            <v>3561100750675EF-0475+15000</v>
          </cell>
          <cell r="B9357" t="str">
            <v>X28</v>
          </cell>
          <cell r="C9357">
            <v>214628976</v>
          </cell>
          <cell r="D9357">
            <v>9</v>
          </cell>
          <cell r="H9357">
            <v>0</v>
          </cell>
          <cell r="I9357">
            <v>0</v>
          </cell>
        </row>
        <row r="9358">
          <cell r="A9358" t="str">
            <v>3561100750675EF-0475+17500</v>
          </cell>
          <cell r="B9358" t="str">
            <v>X28</v>
          </cell>
          <cell r="C9358">
            <v>214628893</v>
          </cell>
          <cell r="D9358">
            <v>9</v>
          </cell>
          <cell r="H9358">
            <v>0</v>
          </cell>
          <cell r="I9358">
            <v>0</v>
          </cell>
        </row>
        <row r="9359">
          <cell r="A9359" t="str">
            <v>3561100750675EF-0475+20000</v>
          </cell>
          <cell r="B9359" t="str">
            <v>X28</v>
          </cell>
          <cell r="C9359">
            <v>214628810</v>
          </cell>
          <cell r="D9359">
            <v>9</v>
          </cell>
          <cell r="H9359">
            <v>0</v>
          </cell>
          <cell r="I9359">
            <v>0</v>
          </cell>
        </row>
        <row r="9360">
          <cell r="A9360" t="str">
            <v>3561100750675EF-0500+00000</v>
          </cell>
          <cell r="B9360" t="str">
            <v>X28</v>
          </cell>
          <cell r="C9360">
            <v>214629545</v>
          </cell>
          <cell r="D9360">
            <v>9</v>
          </cell>
          <cell r="H9360">
            <v>0</v>
          </cell>
          <cell r="I9360">
            <v>0</v>
          </cell>
        </row>
        <row r="9361">
          <cell r="A9361" t="str">
            <v>3561100750675EF-0500+02500</v>
          </cell>
          <cell r="B9361" t="str">
            <v>X28</v>
          </cell>
          <cell r="C9361">
            <v>214629461</v>
          </cell>
          <cell r="D9361">
            <v>9</v>
          </cell>
          <cell r="H9361">
            <v>0</v>
          </cell>
          <cell r="I9361">
            <v>0</v>
          </cell>
        </row>
        <row r="9362">
          <cell r="A9362" t="str">
            <v>3561100750675EF-0500+05000</v>
          </cell>
          <cell r="B9362" t="str">
            <v>X28</v>
          </cell>
          <cell r="C9362">
            <v>214629388</v>
          </cell>
          <cell r="D9362">
            <v>9</v>
          </cell>
          <cell r="H9362">
            <v>0</v>
          </cell>
          <cell r="I9362">
            <v>0</v>
          </cell>
        </row>
        <row r="9363">
          <cell r="A9363" t="str">
            <v>3561100750675EF-0500+07500</v>
          </cell>
          <cell r="B9363" t="str">
            <v>X28</v>
          </cell>
          <cell r="C9363">
            <v>214629305</v>
          </cell>
          <cell r="D9363">
            <v>9</v>
          </cell>
          <cell r="H9363">
            <v>0</v>
          </cell>
          <cell r="I9363">
            <v>0</v>
          </cell>
        </row>
        <row r="9364">
          <cell r="A9364" t="str">
            <v>3561100750675EF-0500+10000</v>
          </cell>
          <cell r="B9364" t="str">
            <v>X28</v>
          </cell>
          <cell r="C9364">
            <v>214629222</v>
          </cell>
          <cell r="D9364">
            <v>9</v>
          </cell>
          <cell r="H9364">
            <v>0</v>
          </cell>
          <cell r="I9364">
            <v>0</v>
          </cell>
        </row>
        <row r="9365">
          <cell r="A9365" t="str">
            <v>3561100750675EF-0500+12500</v>
          </cell>
          <cell r="B9365" t="str">
            <v>X28</v>
          </cell>
          <cell r="C9365">
            <v>214629149</v>
          </cell>
          <cell r="D9365">
            <v>9</v>
          </cell>
          <cell r="H9365">
            <v>0</v>
          </cell>
          <cell r="I9365">
            <v>0</v>
          </cell>
        </row>
        <row r="9366">
          <cell r="A9366" t="str">
            <v>3561100750675EF-0500+15000</v>
          </cell>
          <cell r="B9366" t="str">
            <v>X28</v>
          </cell>
          <cell r="C9366">
            <v>214629065</v>
          </cell>
          <cell r="D9366">
            <v>9</v>
          </cell>
          <cell r="H9366">
            <v>0</v>
          </cell>
          <cell r="I9366">
            <v>0</v>
          </cell>
        </row>
        <row r="9367">
          <cell r="A9367" t="str">
            <v>3561100750675EF-0500+17500</v>
          </cell>
          <cell r="B9367" t="str">
            <v>X28</v>
          </cell>
          <cell r="C9367">
            <v>214628984</v>
          </cell>
          <cell r="D9367">
            <v>9</v>
          </cell>
          <cell r="H9367">
            <v>0</v>
          </cell>
          <cell r="I9367">
            <v>0</v>
          </cell>
        </row>
        <row r="9368">
          <cell r="A9368" t="str">
            <v>3561100750675EF-0500+20000</v>
          </cell>
          <cell r="B9368" t="str">
            <v>X28</v>
          </cell>
          <cell r="C9368">
            <v>214628901</v>
          </cell>
          <cell r="D9368">
            <v>9</v>
          </cell>
          <cell r="H9368">
            <v>0</v>
          </cell>
          <cell r="I9368">
            <v>0</v>
          </cell>
        </row>
        <row r="9369">
          <cell r="A9369" t="str">
            <v>3561100750675EF-0525+00000</v>
          </cell>
          <cell r="B9369" t="str">
            <v>X28</v>
          </cell>
          <cell r="C9369">
            <v>214629636</v>
          </cell>
          <cell r="D9369">
            <v>9</v>
          </cell>
          <cell r="H9369">
            <v>0</v>
          </cell>
          <cell r="I9369">
            <v>0</v>
          </cell>
        </row>
        <row r="9370">
          <cell r="A9370" t="str">
            <v>3561100750675EF-0525+02500</v>
          </cell>
          <cell r="B9370" t="str">
            <v>X28</v>
          </cell>
          <cell r="C9370">
            <v>214629552</v>
          </cell>
          <cell r="D9370">
            <v>9</v>
          </cell>
          <cell r="H9370">
            <v>0</v>
          </cell>
          <cell r="I9370">
            <v>0</v>
          </cell>
        </row>
        <row r="9371">
          <cell r="A9371" t="str">
            <v>3561100750675EF-0525+05000</v>
          </cell>
          <cell r="B9371" t="str">
            <v>X28</v>
          </cell>
          <cell r="C9371">
            <v>214629479</v>
          </cell>
          <cell r="D9371">
            <v>9</v>
          </cell>
          <cell r="H9371">
            <v>0</v>
          </cell>
          <cell r="I9371">
            <v>0</v>
          </cell>
        </row>
        <row r="9372">
          <cell r="A9372" t="str">
            <v>3561100750675EF-0525+07500</v>
          </cell>
          <cell r="B9372" t="str">
            <v>X28</v>
          </cell>
          <cell r="C9372">
            <v>214629396</v>
          </cell>
          <cell r="D9372">
            <v>9</v>
          </cell>
          <cell r="H9372">
            <v>0</v>
          </cell>
          <cell r="I9372">
            <v>0</v>
          </cell>
        </row>
        <row r="9373">
          <cell r="A9373" t="str">
            <v>3561100750675EF-0525+10000</v>
          </cell>
          <cell r="B9373" t="str">
            <v>X28</v>
          </cell>
          <cell r="C9373">
            <v>214629313</v>
          </cell>
          <cell r="D9373">
            <v>9</v>
          </cell>
          <cell r="H9373">
            <v>0</v>
          </cell>
          <cell r="I9373">
            <v>0</v>
          </cell>
        </row>
        <row r="9374">
          <cell r="A9374" t="str">
            <v>3561100750675EF-0525+12500</v>
          </cell>
          <cell r="B9374" t="str">
            <v>X28</v>
          </cell>
          <cell r="C9374">
            <v>214629230</v>
          </cell>
          <cell r="D9374">
            <v>9</v>
          </cell>
          <cell r="H9374">
            <v>0</v>
          </cell>
          <cell r="I9374">
            <v>0</v>
          </cell>
        </row>
        <row r="9375">
          <cell r="A9375" t="str">
            <v>3561100750675EF-0525+15000</v>
          </cell>
          <cell r="B9375" t="str">
            <v>X28</v>
          </cell>
          <cell r="C9375">
            <v>214629156</v>
          </cell>
          <cell r="D9375">
            <v>9</v>
          </cell>
          <cell r="H9375">
            <v>0</v>
          </cell>
          <cell r="I9375">
            <v>0</v>
          </cell>
        </row>
        <row r="9376">
          <cell r="A9376" t="str">
            <v>3561100750675EF-0525+17500</v>
          </cell>
          <cell r="B9376" t="str">
            <v>X28</v>
          </cell>
          <cell r="C9376">
            <v>214629073</v>
          </cell>
          <cell r="D9376">
            <v>9</v>
          </cell>
          <cell r="H9376">
            <v>0</v>
          </cell>
          <cell r="I9376">
            <v>0</v>
          </cell>
        </row>
        <row r="9377">
          <cell r="A9377" t="str">
            <v>3561100750675EF-0525+20000</v>
          </cell>
          <cell r="B9377" t="str">
            <v>X28</v>
          </cell>
          <cell r="C9377">
            <v>214628992</v>
          </cell>
          <cell r="D9377">
            <v>9</v>
          </cell>
          <cell r="H9377">
            <v>0</v>
          </cell>
          <cell r="I9377">
            <v>0</v>
          </cell>
        </row>
        <row r="9378">
          <cell r="A9378" t="str">
            <v>3561100750675EF-0550+00000</v>
          </cell>
          <cell r="B9378" t="str">
            <v>X28</v>
          </cell>
          <cell r="C9378">
            <v>214629727</v>
          </cell>
          <cell r="D9378">
            <v>9</v>
          </cell>
          <cell r="H9378">
            <v>0</v>
          </cell>
          <cell r="I9378">
            <v>0</v>
          </cell>
        </row>
        <row r="9379">
          <cell r="A9379" t="str">
            <v>3561100750675EF-0550+02500</v>
          </cell>
          <cell r="B9379" t="str">
            <v>X28</v>
          </cell>
          <cell r="C9379">
            <v>214629644</v>
          </cell>
          <cell r="D9379">
            <v>9</v>
          </cell>
          <cell r="H9379">
            <v>0</v>
          </cell>
          <cell r="I9379">
            <v>0</v>
          </cell>
        </row>
        <row r="9380">
          <cell r="A9380" t="str">
            <v>3561100750675EF-0550+05000</v>
          </cell>
          <cell r="B9380" t="str">
            <v>X28</v>
          </cell>
          <cell r="C9380">
            <v>214629560</v>
          </cell>
          <cell r="D9380">
            <v>9</v>
          </cell>
          <cell r="H9380">
            <v>0</v>
          </cell>
          <cell r="I9380">
            <v>0</v>
          </cell>
        </row>
        <row r="9381">
          <cell r="A9381" t="str">
            <v>3561100750675EF-0550+07500</v>
          </cell>
          <cell r="B9381" t="str">
            <v>X28</v>
          </cell>
          <cell r="C9381">
            <v>214629487</v>
          </cell>
          <cell r="D9381">
            <v>9</v>
          </cell>
          <cell r="H9381">
            <v>0</v>
          </cell>
          <cell r="I9381">
            <v>0</v>
          </cell>
        </row>
        <row r="9382">
          <cell r="A9382" t="str">
            <v>3561100750675EF-0550+10000</v>
          </cell>
          <cell r="B9382" t="str">
            <v>X28</v>
          </cell>
          <cell r="C9382">
            <v>214629404</v>
          </cell>
          <cell r="D9382">
            <v>9</v>
          </cell>
          <cell r="H9382">
            <v>0</v>
          </cell>
          <cell r="I9382">
            <v>0</v>
          </cell>
        </row>
        <row r="9383">
          <cell r="A9383" t="str">
            <v>3561100750675EF-0550+12500</v>
          </cell>
          <cell r="B9383" t="str">
            <v>X28</v>
          </cell>
          <cell r="C9383">
            <v>214629321</v>
          </cell>
          <cell r="D9383">
            <v>9</v>
          </cell>
          <cell r="H9383">
            <v>0</v>
          </cell>
          <cell r="I9383">
            <v>0</v>
          </cell>
        </row>
        <row r="9384">
          <cell r="A9384" t="str">
            <v>3561100750675EF-0550+15000</v>
          </cell>
          <cell r="B9384" t="str">
            <v>X28</v>
          </cell>
          <cell r="C9384">
            <v>214629248</v>
          </cell>
          <cell r="D9384">
            <v>9</v>
          </cell>
          <cell r="H9384">
            <v>0</v>
          </cell>
          <cell r="I9384">
            <v>0</v>
          </cell>
        </row>
        <row r="9385">
          <cell r="A9385" t="str">
            <v>3561100750675EF-0550+17500</v>
          </cell>
          <cell r="B9385" t="str">
            <v>X28</v>
          </cell>
          <cell r="C9385">
            <v>214629164</v>
          </cell>
          <cell r="D9385">
            <v>9</v>
          </cell>
          <cell r="H9385">
            <v>0</v>
          </cell>
          <cell r="I9385">
            <v>0</v>
          </cell>
        </row>
        <row r="9386">
          <cell r="A9386" t="str">
            <v>3561100750675EF-0550+20000</v>
          </cell>
          <cell r="B9386" t="str">
            <v>X28</v>
          </cell>
          <cell r="C9386">
            <v>214629081</v>
          </cell>
          <cell r="D9386">
            <v>9</v>
          </cell>
          <cell r="H9386">
            <v>0</v>
          </cell>
          <cell r="I9386">
            <v>0</v>
          </cell>
        </row>
        <row r="9387">
          <cell r="A9387" t="str">
            <v>3561100750675EF-0575+00000</v>
          </cell>
          <cell r="B9387" t="str">
            <v>X28</v>
          </cell>
          <cell r="C9387">
            <v>214629818</v>
          </cell>
          <cell r="D9387">
            <v>9</v>
          </cell>
          <cell r="H9387">
            <v>0</v>
          </cell>
          <cell r="I9387">
            <v>0</v>
          </cell>
        </row>
        <row r="9388">
          <cell r="A9388" t="str">
            <v>3561100750675EF-0575+02500</v>
          </cell>
          <cell r="B9388" t="str">
            <v>X28</v>
          </cell>
          <cell r="C9388">
            <v>214629735</v>
          </cell>
          <cell r="D9388">
            <v>9</v>
          </cell>
          <cell r="H9388">
            <v>0</v>
          </cell>
          <cell r="I9388">
            <v>0</v>
          </cell>
        </row>
        <row r="9389">
          <cell r="A9389" t="str">
            <v>3561100750675EF-0575+05000</v>
          </cell>
          <cell r="B9389" t="str">
            <v>X28</v>
          </cell>
          <cell r="C9389">
            <v>214629651</v>
          </cell>
          <cell r="D9389">
            <v>9</v>
          </cell>
          <cell r="H9389">
            <v>0</v>
          </cell>
          <cell r="I9389">
            <v>0</v>
          </cell>
        </row>
        <row r="9390">
          <cell r="A9390" t="str">
            <v>3561100750675EF-0575+07500</v>
          </cell>
          <cell r="B9390" t="str">
            <v>X28</v>
          </cell>
          <cell r="C9390">
            <v>214629578</v>
          </cell>
          <cell r="D9390">
            <v>9</v>
          </cell>
          <cell r="H9390">
            <v>0</v>
          </cell>
          <cell r="I9390">
            <v>0</v>
          </cell>
        </row>
        <row r="9391">
          <cell r="A9391" t="str">
            <v>3561100750675EF-0575+10000</v>
          </cell>
          <cell r="B9391" t="str">
            <v>X28</v>
          </cell>
          <cell r="C9391">
            <v>214629495</v>
          </cell>
          <cell r="D9391">
            <v>9</v>
          </cell>
          <cell r="H9391">
            <v>0</v>
          </cell>
          <cell r="I9391">
            <v>0</v>
          </cell>
        </row>
        <row r="9392">
          <cell r="A9392" t="str">
            <v>3561100750675EF-0575+12500</v>
          </cell>
          <cell r="B9392" t="str">
            <v>X28</v>
          </cell>
          <cell r="C9392">
            <v>214629412</v>
          </cell>
          <cell r="D9392">
            <v>9</v>
          </cell>
          <cell r="H9392">
            <v>0</v>
          </cell>
          <cell r="I9392">
            <v>0</v>
          </cell>
        </row>
        <row r="9393">
          <cell r="A9393" t="str">
            <v>3561100750675EF-0575+15000</v>
          </cell>
          <cell r="B9393" t="str">
            <v>X28</v>
          </cell>
          <cell r="C9393">
            <v>214629339</v>
          </cell>
          <cell r="D9393">
            <v>9</v>
          </cell>
          <cell r="H9393">
            <v>0</v>
          </cell>
          <cell r="I9393">
            <v>0</v>
          </cell>
        </row>
        <row r="9394">
          <cell r="A9394" t="str">
            <v>3561100750675EF-0575+17500</v>
          </cell>
          <cell r="B9394" t="str">
            <v>X28</v>
          </cell>
          <cell r="C9394">
            <v>214629255</v>
          </cell>
          <cell r="D9394">
            <v>9</v>
          </cell>
          <cell r="H9394">
            <v>0</v>
          </cell>
          <cell r="I9394">
            <v>0</v>
          </cell>
        </row>
        <row r="9395">
          <cell r="A9395" t="str">
            <v>3561100750675EF-0575+20000</v>
          </cell>
          <cell r="B9395" t="str">
            <v>X28</v>
          </cell>
          <cell r="C9395">
            <v>214629172</v>
          </cell>
          <cell r="D9395">
            <v>9</v>
          </cell>
          <cell r="H9395">
            <v>0</v>
          </cell>
          <cell r="I9395">
            <v>0</v>
          </cell>
        </row>
        <row r="9396">
          <cell r="A9396" t="str">
            <v>3561100750675EF-0600+00000</v>
          </cell>
          <cell r="B9396" t="str">
            <v>X28</v>
          </cell>
          <cell r="C9396">
            <v>214629909</v>
          </cell>
          <cell r="D9396">
            <v>9</v>
          </cell>
          <cell r="H9396">
            <v>0</v>
          </cell>
          <cell r="I9396">
            <v>0</v>
          </cell>
        </row>
        <row r="9397">
          <cell r="A9397" t="str">
            <v>3561100750675EF-0600+02500</v>
          </cell>
          <cell r="B9397" t="str">
            <v>X28</v>
          </cell>
          <cell r="C9397">
            <v>214629826</v>
          </cell>
          <cell r="D9397">
            <v>9</v>
          </cell>
          <cell r="H9397">
            <v>0</v>
          </cell>
          <cell r="I9397">
            <v>0</v>
          </cell>
        </row>
        <row r="9398">
          <cell r="A9398" t="str">
            <v>3561100750675EF-0600+05000</v>
          </cell>
          <cell r="B9398" t="str">
            <v>X28</v>
          </cell>
          <cell r="C9398">
            <v>214629743</v>
          </cell>
          <cell r="D9398">
            <v>9</v>
          </cell>
          <cell r="H9398">
            <v>0</v>
          </cell>
          <cell r="I9398">
            <v>0</v>
          </cell>
        </row>
        <row r="9399">
          <cell r="A9399" t="str">
            <v>3561100750675EF-0600+07500</v>
          </cell>
          <cell r="B9399" t="str">
            <v>X28</v>
          </cell>
          <cell r="C9399">
            <v>214629669</v>
          </cell>
          <cell r="D9399">
            <v>9</v>
          </cell>
          <cell r="H9399">
            <v>0</v>
          </cell>
          <cell r="I9399">
            <v>0</v>
          </cell>
        </row>
        <row r="9400">
          <cell r="A9400" t="str">
            <v>3561100750675EF-0600+10000</v>
          </cell>
          <cell r="B9400" t="str">
            <v>X28</v>
          </cell>
          <cell r="C9400">
            <v>214629586</v>
          </cell>
          <cell r="D9400">
            <v>9</v>
          </cell>
          <cell r="H9400">
            <v>0</v>
          </cell>
          <cell r="I9400">
            <v>0</v>
          </cell>
        </row>
        <row r="9401">
          <cell r="A9401" t="str">
            <v>3561100750675EF-0600+12500</v>
          </cell>
          <cell r="B9401" t="str">
            <v>X28</v>
          </cell>
          <cell r="C9401">
            <v>214629503</v>
          </cell>
          <cell r="D9401">
            <v>9</v>
          </cell>
          <cell r="H9401">
            <v>0</v>
          </cell>
          <cell r="I9401">
            <v>0</v>
          </cell>
        </row>
        <row r="9402">
          <cell r="A9402" t="str">
            <v>3561100750675EF-0600+15000</v>
          </cell>
          <cell r="B9402" t="str">
            <v>X28</v>
          </cell>
          <cell r="C9402">
            <v>214629420</v>
          </cell>
          <cell r="D9402">
            <v>9</v>
          </cell>
          <cell r="H9402">
            <v>0</v>
          </cell>
          <cell r="I9402">
            <v>0</v>
          </cell>
        </row>
        <row r="9403">
          <cell r="A9403" t="str">
            <v>3561100750675EF-0600+17500</v>
          </cell>
          <cell r="B9403" t="str">
            <v>X28</v>
          </cell>
          <cell r="C9403">
            <v>214629347</v>
          </cell>
          <cell r="D9403">
            <v>9</v>
          </cell>
          <cell r="H9403">
            <v>0</v>
          </cell>
          <cell r="I9403">
            <v>0</v>
          </cell>
        </row>
        <row r="9404">
          <cell r="A9404" t="str">
            <v>3561100750675EF-0600+20000</v>
          </cell>
          <cell r="B9404" t="str">
            <v>X28</v>
          </cell>
          <cell r="C9404">
            <v>214629263</v>
          </cell>
          <cell r="D9404">
            <v>9</v>
          </cell>
          <cell r="H9404">
            <v>0</v>
          </cell>
          <cell r="I9404">
            <v>0</v>
          </cell>
        </row>
        <row r="9405">
          <cell r="A9405" t="str">
            <v>3561100750675EF-0625+02500</v>
          </cell>
          <cell r="B9405" t="str">
            <v>X28</v>
          </cell>
          <cell r="C9405">
            <v>214629917</v>
          </cell>
          <cell r="D9405">
            <v>9</v>
          </cell>
          <cell r="H9405">
            <v>0</v>
          </cell>
          <cell r="I9405">
            <v>0</v>
          </cell>
        </row>
        <row r="9406">
          <cell r="A9406" t="str">
            <v>3561100750675EF-0625+05000</v>
          </cell>
          <cell r="B9406" t="str">
            <v>X28</v>
          </cell>
          <cell r="C9406">
            <v>214629834</v>
          </cell>
          <cell r="D9406">
            <v>9</v>
          </cell>
          <cell r="H9406">
            <v>0</v>
          </cell>
          <cell r="I9406">
            <v>0</v>
          </cell>
        </row>
        <row r="9407">
          <cell r="A9407" t="str">
            <v>3561100750675EF-0625+07500</v>
          </cell>
          <cell r="B9407" t="str">
            <v>X28</v>
          </cell>
          <cell r="C9407">
            <v>214629750</v>
          </cell>
          <cell r="D9407">
            <v>9</v>
          </cell>
          <cell r="H9407">
            <v>0</v>
          </cell>
          <cell r="I9407">
            <v>0</v>
          </cell>
        </row>
        <row r="9408">
          <cell r="A9408" t="str">
            <v>3561100750675EF-0625+10000</v>
          </cell>
          <cell r="B9408" t="str">
            <v>X28</v>
          </cell>
          <cell r="C9408">
            <v>214629677</v>
          </cell>
          <cell r="D9408">
            <v>9</v>
          </cell>
          <cell r="H9408">
            <v>0</v>
          </cell>
          <cell r="I9408">
            <v>0</v>
          </cell>
        </row>
        <row r="9409">
          <cell r="A9409" t="str">
            <v>3561100750675EF-0625+12500</v>
          </cell>
          <cell r="B9409" t="str">
            <v>X28</v>
          </cell>
          <cell r="C9409">
            <v>214629594</v>
          </cell>
          <cell r="D9409">
            <v>9</v>
          </cell>
          <cell r="H9409">
            <v>0</v>
          </cell>
          <cell r="I9409">
            <v>0</v>
          </cell>
        </row>
        <row r="9410">
          <cell r="A9410" t="str">
            <v>3561100750675EF-0625+15000</v>
          </cell>
          <cell r="B9410" t="str">
            <v>X28</v>
          </cell>
          <cell r="C9410">
            <v>214629511</v>
          </cell>
          <cell r="D9410">
            <v>9</v>
          </cell>
          <cell r="H9410">
            <v>0</v>
          </cell>
          <cell r="I9410">
            <v>0</v>
          </cell>
        </row>
        <row r="9411">
          <cell r="A9411" t="str">
            <v>3561100750675EF-0625+17500</v>
          </cell>
          <cell r="B9411" t="str">
            <v>X28</v>
          </cell>
          <cell r="C9411">
            <v>214629438</v>
          </cell>
          <cell r="D9411">
            <v>9</v>
          </cell>
          <cell r="H9411">
            <v>0</v>
          </cell>
          <cell r="I9411">
            <v>0</v>
          </cell>
        </row>
        <row r="9412">
          <cell r="A9412" t="str">
            <v>3561100750675EF-0625+20000</v>
          </cell>
          <cell r="B9412" t="str">
            <v>X28</v>
          </cell>
          <cell r="C9412">
            <v>214629354</v>
          </cell>
          <cell r="D9412">
            <v>9</v>
          </cell>
          <cell r="H9412">
            <v>0</v>
          </cell>
          <cell r="I9412">
            <v>0</v>
          </cell>
        </row>
        <row r="9413">
          <cell r="A9413" t="str">
            <v>3561100750675EF-0650+05000</v>
          </cell>
          <cell r="B9413" t="str">
            <v>X28</v>
          </cell>
          <cell r="C9413">
            <v>214629925</v>
          </cell>
          <cell r="D9413">
            <v>9</v>
          </cell>
          <cell r="H9413">
            <v>0</v>
          </cell>
          <cell r="I9413">
            <v>0</v>
          </cell>
        </row>
        <row r="9414">
          <cell r="A9414" t="str">
            <v>3561100750675EF-0650+07500</v>
          </cell>
          <cell r="B9414" t="str">
            <v>X28</v>
          </cell>
          <cell r="C9414">
            <v>214629842</v>
          </cell>
          <cell r="D9414">
            <v>9</v>
          </cell>
          <cell r="H9414">
            <v>0</v>
          </cell>
          <cell r="I9414">
            <v>0</v>
          </cell>
        </row>
        <row r="9415">
          <cell r="A9415" t="str">
            <v>3561100750675EF-0650+10000</v>
          </cell>
          <cell r="B9415" t="str">
            <v>X28</v>
          </cell>
          <cell r="C9415">
            <v>214629768</v>
          </cell>
          <cell r="D9415">
            <v>9</v>
          </cell>
          <cell r="H9415">
            <v>0</v>
          </cell>
          <cell r="I9415">
            <v>0</v>
          </cell>
        </row>
        <row r="9416">
          <cell r="A9416" t="str">
            <v>3561100750675EF-0650+12500</v>
          </cell>
          <cell r="B9416" t="str">
            <v>X28</v>
          </cell>
          <cell r="C9416">
            <v>214629685</v>
          </cell>
          <cell r="D9416">
            <v>9</v>
          </cell>
          <cell r="H9416">
            <v>0</v>
          </cell>
          <cell r="I9416">
            <v>0</v>
          </cell>
        </row>
        <row r="9417">
          <cell r="A9417" t="str">
            <v>3561100750675EF-0650+15000</v>
          </cell>
          <cell r="B9417" t="str">
            <v>X28</v>
          </cell>
          <cell r="C9417">
            <v>214629602</v>
          </cell>
          <cell r="D9417">
            <v>9</v>
          </cell>
          <cell r="H9417">
            <v>0</v>
          </cell>
          <cell r="I9417">
            <v>0</v>
          </cell>
        </row>
        <row r="9418">
          <cell r="A9418" t="str">
            <v>3561100750675EF-0650+17500</v>
          </cell>
          <cell r="B9418" t="str">
            <v>X28</v>
          </cell>
          <cell r="C9418">
            <v>214629529</v>
          </cell>
          <cell r="D9418">
            <v>9</v>
          </cell>
          <cell r="H9418">
            <v>0</v>
          </cell>
          <cell r="I9418">
            <v>0</v>
          </cell>
        </row>
        <row r="9419">
          <cell r="A9419" t="str">
            <v>3561100750675EF-0650+20000</v>
          </cell>
          <cell r="B9419" t="str">
            <v>X28</v>
          </cell>
          <cell r="C9419">
            <v>214629446</v>
          </cell>
          <cell r="D9419">
            <v>9</v>
          </cell>
          <cell r="H9419">
            <v>0</v>
          </cell>
          <cell r="I9419">
            <v>0</v>
          </cell>
        </row>
        <row r="9420">
          <cell r="A9420" t="str">
            <v>3561100750675EF-0675+07500</v>
          </cell>
          <cell r="B9420" t="str">
            <v>X28</v>
          </cell>
          <cell r="C9420">
            <v>214629933</v>
          </cell>
          <cell r="D9420">
            <v>9</v>
          </cell>
          <cell r="H9420">
            <v>0</v>
          </cell>
          <cell r="I9420">
            <v>0</v>
          </cell>
        </row>
        <row r="9421">
          <cell r="A9421" t="str">
            <v>3561100750675EF-0675+10000</v>
          </cell>
          <cell r="B9421" t="str">
            <v>X28</v>
          </cell>
          <cell r="C9421">
            <v>214629859</v>
          </cell>
          <cell r="D9421">
            <v>9</v>
          </cell>
          <cell r="H9421">
            <v>0</v>
          </cell>
          <cell r="I9421">
            <v>0</v>
          </cell>
        </row>
        <row r="9422">
          <cell r="A9422" t="str">
            <v>3561100750675EF-0675+12500</v>
          </cell>
          <cell r="B9422" t="str">
            <v>X28</v>
          </cell>
          <cell r="C9422">
            <v>214629776</v>
          </cell>
          <cell r="D9422">
            <v>9</v>
          </cell>
          <cell r="H9422">
            <v>0</v>
          </cell>
          <cell r="I9422">
            <v>0</v>
          </cell>
        </row>
        <row r="9423">
          <cell r="A9423" t="str">
            <v>3561100750675EF-0675+15000</v>
          </cell>
          <cell r="B9423" t="str">
            <v>X28</v>
          </cell>
          <cell r="C9423">
            <v>214629693</v>
          </cell>
          <cell r="D9423">
            <v>9</v>
          </cell>
          <cell r="H9423">
            <v>0</v>
          </cell>
          <cell r="I9423">
            <v>0</v>
          </cell>
        </row>
        <row r="9424">
          <cell r="A9424" t="str">
            <v>3561100750675EF-0675+17500</v>
          </cell>
          <cell r="B9424" t="str">
            <v>X28</v>
          </cell>
          <cell r="C9424">
            <v>214629610</v>
          </cell>
          <cell r="D9424">
            <v>9</v>
          </cell>
          <cell r="H9424">
            <v>0</v>
          </cell>
          <cell r="I9424">
            <v>0</v>
          </cell>
        </row>
        <row r="9425">
          <cell r="A9425" t="str">
            <v>3561100750675EF-0675+20000</v>
          </cell>
          <cell r="B9425" t="str">
            <v>X28</v>
          </cell>
          <cell r="C9425">
            <v>214629537</v>
          </cell>
          <cell r="D9425">
            <v>9</v>
          </cell>
          <cell r="H9425">
            <v>0</v>
          </cell>
          <cell r="I9425">
            <v>0</v>
          </cell>
        </row>
        <row r="9426">
          <cell r="A9426" t="str">
            <v>3561100750675EF-0700+10000</v>
          </cell>
          <cell r="B9426" t="str">
            <v>X28</v>
          </cell>
          <cell r="C9426">
            <v>214629941</v>
          </cell>
          <cell r="D9426">
            <v>9</v>
          </cell>
          <cell r="H9426">
            <v>0</v>
          </cell>
          <cell r="I9426">
            <v>0</v>
          </cell>
        </row>
        <row r="9427">
          <cell r="A9427" t="str">
            <v>3561100750675EF-0700+12500</v>
          </cell>
          <cell r="B9427" t="str">
            <v>X28</v>
          </cell>
          <cell r="C9427">
            <v>214629867</v>
          </cell>
          <cell r="D9427">
            <v>9</v>
          </cell>
          <cell r="H9427">
            <v>0</v>
          </cell>
          <cell r="I9427">
            <v>0</v>
          </cell>
        </row>
        <row r="9428">
          <cell r="A9428" t="str">
            <v>3561100750675EF-0700+15000</v>
          </cell>
          <cell r="B9428" t="str">
            <v>X28</v>
          </cell>
          <cell r="C9428">
            <v>214629784</v>
          </cell>
          <cell r="D9428">
            <v>9</v>
          </cell>
          <cell r="H9428">
            <v>0</v>
          </cell>
          <cell r="I9428">
            <v>0</v>
          </cell>
        </row>
        <row r="9429">
          <cell r="A9429" t="str">
            <v>3561100750675EF-0700+17500</v>
          </cell>
          <cell r="B9429" t="str">
            <v>X28</v>
          </cell>
          <cell r="C9429">
            <v>214629701</v>
          </cell>
          <cell r="D9429">
            <v>9</v>
          </cell>
          <cell r="H9429">
            <v>0</v>
          </cell>
          <cell r="I9429">
            <v>0</v>
          </cell>
        </row>
        <row r="9430">
          <cell r="A9430" t="str">
            <v>3561100750675EF-0700+20000</v>
          </cell>
          <cell r="B9430" t="str">
            <v>X28</v>
          </cell>
          <cell r="C9430">
            <v>214629628</v>
          </cell>
          <cell r="D9430">
            <v>9</v>
          </cell>
          <cell r="H9430">
            <v>0</v>
          </cell>
          <cell r="I9430">
            <v>0</v>
          </cell>
        </row>
        <row r="9431">
          <cell r="A9431" t="str">
            <v>3561100750675EF-0725+12500</v>
          </cell>
          <cell r="B9431" t="str">
            <v>X28</v>
          </cell>
          <cell r="C9431">
            <v>214629958</v>
          </cell>
          <cell r="D9431">
            <v>9</v>
          </cell>
          <cell r="H9431">
            <v>0</v>
          </cell>
          <cell r="I9431">
            <v>0</v>
          </cell>
        </row>
        <row r="9432">
          <cell r="A9432" t="str">
            <v>3561100750675EF-0725+15000</v>
          </cell>
          <cell r="B9432" t="str">
            <v>X28</v>
          </cell>
          <cell r="C9432">
            <v>214629875</v>
          </cell>
          <cell r="D9432">
            <v>9</v>
          </cell>
          <cell r="H9432">
            <v>0</v>
          </cell>
          <cell r="I9432">
            <v>0</v>
          </cell>
        </row>
        <row r="9433">
          <cell r="A9433" t="str">
            <v>3561100750675EF-0725+17500</v>
          </cell>
          <cell r="B9433" t="str">
            <v>X28</v>
          </cell>
          <cell r="C9433">
            <v>214629792</v>
          </cell>
          <cell r="D9433">
            <v>9</v>
          </cell>
          <cell r="H9433">
            <v>0</v>
          </cell>
          <cell r="I9433">
            <v>0</v>
          </cell>
        </row>
        <row r="9434">
          <cell r="A9434" t="str">
            <v>3561100750675EF-0725+20000</v>
          </cell>
          <cell r="B9434" t="str">
            <v>X28</v>
          </cell>
          <cell r="C9434">
            <v>214629719</v>
          </cell>
          <cell r="D9434">
            <v>9</v>
          </cell>
          <cell r="H9434">
            <v>0</v>
          </cell>
          <cell r="I9434">
            <v>0</v>
          </cell>
        </row>
        <row r="9435">
          <cell r="A9435" t="str">
            <v>3561100750675EF-0750+15000</v>
          </cell>
          <cell r="B9435" t="str">
            <v>X28</v>
          </cell>
          <cell r="C9435">
            <v>214629966</v>
          </cell>
          <cell r="D9435">
            <v>9</v>
          </cell>
          <cell r="H9435">
            <v>0</v>
          </cell>
          <cell r="I9435">
            <v>0</v>
          </cell>
        </row>
        <row r="9436">
          <cell r="A9436" t="str">
            <v>3561100750675EF-0750+17500</v>
          </cell>
          <cell r="B9436" t="str">
            <v>X28</v>
          </cell>
          <cell r="C9436">
            <v>214629883</v>
          </cell>
          <cell r="D9436">
            <v>9</v>
          </cell>
          <cell r="H9436">
            <v>0</v>
          </cell>
          <cell r="I9436">
            <v>0</v>
          </cell>
        </row>
        <row r="9437">
          <cell r="A9437" t="str">
            <v>3561100750675EF-0750+20000</v>
          </cell>
          <cell r="B9437" t="str">
            <v>X28</v>
          </cell>
          <cell r="C9437">
            <v>214629800</v>
          </cell>
          <cell r="D9437">
            <v>9</v>
          </cell>
          <cell r="H9437">
            <v>0</v>
          </cell>
          <cell r="I9437">
            <v>0</v>
          </cell>
        </row>
        <row r="9438">
          <cell r="A9438" t="str">
            <v>3561100750675EF-0775+17500</v>
          </cell>
          <cell r="B9438" t="str">
            <v>X28</v>
          </cell>
          <cell r="C9438">
            <v>214629974</v>
          </cell>
          <cell r="D9438">
            <v>9</v>
          </cell>
          <cell r="H9438">
            <v>0</v>
          </cell>
          <cell r="I9438">
            <v>0</v>
          </cell>
        </row>
        <row r="9439">
          <cell r="A9439" t="str">
            <v>3561100750675EF-0775+20000</v>
          </cell>
          <cell r="B9439" t="str">
            <v>X28</v>
          </cell>
          <cell r="C9439">
            <v>214629891</v>
          </cell>
          <cell r="D9439">
            <v>9</v>
          </cell>
          <cell r="H9439">
            <v>0</v>
          </cell>
          <cell r="I9439">
            <v>0</v>
          </cell>
        </row>
        <row r="9440">
          <cell r="A9440" t="str">
            <v>3561100750675EF-0800+20000</v>
          </cell>
          <cell r="B9440" t="str">
            <v>X28</v>
          </cell>
          <cell r="C9440">
            <v>214629982</v>
          </cell>
          <cell r="D9440">
            <v>9</v>
          </cell>
          <cell r="H9440">
            <v>0</v>
          </cell>
          <cell r="I9440">
            <v>0</v>
          </cell>
        </row>
        <row r="9441">
          <cell r="A9441" t="str">
            <v>3561100750719EF+0000+00000</v>
          </cell>
          <cell r="B9441" t="str">
            <v>X28</v>
          </cell>
          <cell r="C9441">
            <v>231051673</v>
          </cell>
          <cell r="D9441">
            <v>9</v>
          </cell>
          <cell r="H9441">
            <v>0</v>
          </cell>
          <cell r="I9441">
            <v>0</v>
          </cell>
        </row>
        <row r="9442">
          <cell r="A9442" t="str">
            <v>3561100750719EF-0025+00000</v>
          </cell>
          <cell r="B9442" t="str">
            <v>X28</v>
          </cell>
          <cell r="C9442">
            <v>231051764</v>
          </cell>
          <cell r="D9442">
            <v>9</v>
          </cell>
          <cell r="H9442">
            <v>0</v>
          </cell>
          <cell r="I9442">
            <v>0</v>
          </cell>
        </row>
        <row r="9443">
          <cell r="A9443" t="str">
            <v>3561100750719EF-0025+02500</v>
          </cell>
          <cell r="B9443" t="str">
            <v>X28</v>
          </cell>
          <cell r="C9443">
            <v>231051681</v>
          </cell>
          <cell r="D9443">
            <v>9</v>
          </cell>
          <cell r="H9443">
            <v>0</v>
          </cell>
          <cell r="I9443">
            <v>0</v>
          </cell>
        </row>
        <row r="9444">
          <cell r="A9444" t="str">
            <v>3561100750719EF-0050+00000</v>
          </cell>
          <cell r="B9444" t="str">
            <v>X28</v>
          </cell>
          <cell r="C9444">
            <v>231051855</v>
          </cell>
          <cell r="D9444">
            <v>9</v>
          </cell>
          <cell r="H9444">
            <v>0</v>
          </cell>
          <cell r="I9444">
            <v>0</v>
          </cell>
        </row>
        <row r="9445">
          <cell r="A9445" t="str">
            <v>3561100750719EF-0050+02500</v>
          </cell>
          <cell r="B9445" t="str">
            <v>X28</v>
          </cell>
          <cell r="C9445">
            <v>231051772</v>
          </cell>
          <cell r="D9445">
            <v>9</v>
          </cell>
          <cell r="H9445">
            <v>0</v>
          </cell>
          <cell r="I9445">
            <v>0</v>
          </cell>
        </row>
        <row r="9446">
          <cell r="A9446" t="str">
            <v>3561100750719EF-0050+05000</v>
          </cell>
          <cell r="B9446" t="str">
            <v>X28</v>
          </cell>
          <cell r="C9446">
            <v>231051699</v>
          </cell>
          <cell r="D9446">
            <v>9</v>
          </cell>
          <cell r="H9446">
            <v>0</v>
          </cell>
          <cell r="I9446">
            <v>0</v>
          </cell>
        </row>
        <row r="9447">
          <cell r="A9447" t="str">
            <v>3561100750719EF-0075+00000</v>
          </cell>
          <cell r="B9447" t="str">
            <v>X28</v>
          </cell>
          <cell r="C9447">
            <v>231051947</v>
          </cell>
          <cell r="D9447">
            <v>9</v>
          </cell>
          <cell r="H9447">
            <v>0</v>
          </cell>
          <cell r="I9447">
            <v>0</v>
          </cell>
        </row>
        <row r="9448">
          <cell r="A9448" t="str">
            <v>3561100750719EF-0075+02500</v>
          </cell>
          <cell r="B9448" t="str">
            <v>X28</v>
          </cell>
          <cell r="C9448">
            <v>231051863</v>
          </cell>
          <cell r="D9448">
            <v>9</v>
          </cell>
          <cell r="H9448">
            <v>0</v>
          </cell>
          <cell r="I9448">
            <v>0</v>
          </cell>
        </row>
        <row r="9449">
          <cell r="A9449" t="str">
            <v>3561100750719EF-0075+05000</v>
          </cell>
          <cell r="B9449" t="str">
            <v>X28</v>
          </cell>
          <cell r="C9449">
            <v>231051780</v>
          </cell>
          <cell r="D9449">
            <v>9</v>
          </cell>
          <cell r="H9449">
            <v>0</v>
          </cell>
          <cell r="I9449">
            <v>0</v>
          </cell>
        </row>
        <row r="9450">
          <cell r="A9450" t="str">
            <v>3561100750719EF-0075+07500</v>
          </cell>
          <cell r="B9450" t="str">
            <v>X28</v>
          </cell>
          <cell r="C9450">
            <v>231051707</v>
          </cell>
          <cell r="D9450">
            <v>9</v>
          </cell>
          <cell r="H9450">
            <v>0</v>
          </cell>
          <cell r="I9450">
            <v>0</v>
          </cell>
        </row>
        <row r="9451">
          <cell r="A9451" t="str">
            <v>3561100750719EF-0100+00000</v>
          </cell>
          <cell r="B9451" t="str">
            <v>X28</v>
          </cell>
          <cell r="C9451">
            <v>231052036</v>
          </cell>
          <cell r="D9451">
            <v>9</v>
          </cell>
          <cell r="H9451">
            <v>0</v>
          </cell>
          <cell r="I9451">
            <v>0</v>
          </cell>
        </row>
        <row r="9452">
          <cell r="A9452" t="str">
            <v>3561100750719EF-0100+02500</v>
          </cell>
          <cell r="B9452" t="str">
            <v>X28</v>
          </cell>
          <cell r="C9452">
            <v>231051954</v>
          </cell>
          <cell r="D9452">
            <v>9</v>
          </cell>
          <cell r="H9452">
            <v>0</v>
          </cell>
          <cell r="I9452">
            <v>0</v>
          </cell>
        </row>
        <row r="9453">
          <cell r="A9453" t="str">
            <v>3561100750719EF-0100+05000</v>
          </cell>
          <cell r="B9453" t="str">
            <v>X28</v>
          </cell>
          <cell r="C9453">
            <v>231051871</v>
          </cell>
          <cell r="D9453">
            <v>9</v>
          </cell>
          <cell r="H9453">
            <v>0</v>
          </cell>
          <cell r="I9453">
            <v>0</v>
          </cell>
        </row>
        <row r="9454">
          <cell r="A9454" t="str">
            <v>3561100750719EF-0100+07500</v>
          </cell>
          <cell r="B9454" t="str">
            <v>X28</v>
          </cell>
          <cell r="C9454">
            <v>231051798</v>
          </cell>
          <cell r="D9454">
            <v>9</v>
          </cell>
          <cell r="H9454">
            <v>0</v>
          </cell>
          <cell r="I9454">
            <v>0</v>
          </cell>
        </row>
        <row r="9455">
          <cell r="A9455" t="str">
            <v>3561100750719EF-0100+10000</v>
          </cell>
          <cell r="B9455" t="str">
            <v>X28</v>
          </cell>
          <cell r="C9455">
            <v>231051715</v>
          </cell>
          <cell r="D9455">
            <v>9</v>
          </cell>
          <cell r="H9455">
            <v>0</v>
          </cell>
          <cell r="I9455">
            <v>0</v>
          </cell>
        </row>
        <row r="9456">
          <cell r="A9456" t="str">
            <v>3561100750719EF-0125+00000</v>
          </cell>
          <cell r="B9456" t="str">
            <v>X28</v>
          </cell>
          <cell r="C9456">
            <v>231052127</v>
          </cell>
          <cell r="D9456">
            <v>9</v>
          </cell>
          <cell r="H9456">
            <v>0</v>
          </cell>
          <cell r="I9456">
            <v>0</v>
          </cell>
        </row>
        <row r="9457">
          <cell r="A9457" t="str">
            <v>3561100750719EF-0125+02500</v>
          </cell>
          <cell r="B9457" t="str">
            <v>X28</v>
          </cell>
          <cell r="C9457">
            <v>231052044</v>
          </cell>
          <cell r="D9457">
            <v>9</v>
          </cell>
          <cell r="H9457">
            <v>0</v>
          </cell>
          <cell r="I9457">
            <v>0</v>
          </cell>
        </row>
        <row r="9458">
          <cell r="A9458" t="str">
            <v>3561100750719EF-0125+05000</v>
          </cell>
          <cell r="B9458" t="str">
            <v>X28</v>
          </cell>
          <cell r="C9458">
            <v>231051962</v>
          </cell>
          <cell r="D9458">
            <v>9</v>
          </cell>
          <cell r="H9458">
            <v>0</v>
          </cell>
          <cell r="I9458">
            <v>0</v>
          </cell>
        </row>
        <row r="9459">
          <cell r="A9459" t="str">
            <v>3561100750719EF-0125+07500</v>
          </cell>
          <cell r="B9459" t="str">
            <v>X28</v>
          </cell>
          <cell r="C9459">
            <v>231051889</v>
          </cell>
          <cell r="D9459">
            <v>9</v>
          </cell>
          <cell r="H9459">
            <v>0</v>
          </cell>
          <cell r="I9459">
            <v>0</v>
          </cell>
        </row>
        <row r="9460">
          <cell r="A9460" t="str">
            <v>3561100750719EF-0125+10000</v>
          </cell>
          <cell r="B9460" t="str">
            <v>X28</v>
          </cell>
          <cell r="C9460">
            <v>231051806</v>
          </cell>
          <cell r="D9460">
            <v>9</v>
          </cell>
          <cell r="H9460">
            <v>0</v>
          </cell>
          <cell r="I9460">
            <v>0</v>
          </cell>
        </row>
        <row r="9461">
          <cell r="A9461" t="str">
            <v>3561100750719EF-0125+12500</v>
          </cell>
          <cell r="B9461" t="str">
            <v>X28</v>
          </cell>
          <cell r="C9461">
            <v>231051723</v>
          </cell>
          <cell r="D9461">
            <v>9</v>
          </cell>
          <cell r="H9461">
            <v>0</v>
          </cell>
          <cell r="I9461">
            <v>0</v>
          </cell>
        </row>
        <row r="9462">
          <cell r="A9462" t="str">
            <v>3561100750719EF-0150+00000</v>
          </cell>
          <cell r="B9462" t="str">
            <v>X28</v>
          </cell>
          <cell r="C9462">
            <v>231052218</v>
          </cell>
          <cell r="D9462">
            <v>9</v>
          </cell>
          <cell r="H9462">
            <v>0</v>
          </cell>
          <cell r="I9462">
            <v>0</v>
          </cell>
        </row>
        <row r="9463">
          <cell r="A9463" t="str">
            <v>3561100750719EF-0150+02500</v>
          </cell>
          <cell r="B9463" t="str">
            <v>X28</v>
          </cell>
          <cell r="C9463">
            <v>231052135</v>
          </cell>
          <cell r="D9463">
            <v>9</v>
          </cell>
          <cell r="H9463">
            <v>0</v>
          </cell>
          <cell r="I9463">
            <v>0</v>
          </cell>
        </row>
        <row r="9464">
          <cell r="A9464" t="str">
            <v>3561100750719EF-0150+05000</v>
          </cell>
          <cell r="B9464" t="str">
            <v>X28</v>
          </cell>
          <cell r="C9464">
            <v>231052051</v>
          </cell>
          <cell r="D9464">
            <v>9</v>
          </cell>
          <cell r="H9464">
            <v>0</v>
          </cell>
          <cell r="I9464">
            <v>0</v>
          </cell>
        </row>
        <row r="9465">
          <cell r="A9465" t="str">
            <v>3561100750719EF-0150+07500</v>
          </cell>
          <cell r="B9465" t="str">
            <v>X28</v>
          </cell>
          <cell r="C9465">
            <v>231051970</v>
          </cell>
          <cell r="D9465">
            <v>9</v>
          </cell>
          <cell r="H9465">
            <v>0</v>
          </cell>
          <cell r="I9465">
            <v>0</v>
          </cell>
        </row>
        <row r="9466">
          <cell r="A9466" t="str">
            <v>3561100750719EF-0150+10000</v>
          </cell>
          <cell r="B9466" t="str">
            <v>X28</v>
          </cell>
          <cell r="C9466">
            <v>231051897</v>
          </cell>
          <cell r="D9466">
            <v>9</v>
          </cell>
          <cell r="H9466">
            <v>0</v>
          </cell>
          <cell r="I9466">
            <v>0</v>
          </cell>
        </row>
        <row r="9467">
          <cell r="A9467" t="str">
            <v>3561100750719EF-0150+12500</v>
          </cell>
          <cell r="B9467" t="str">
            <v>X28</v>
          </cell>
          <cell r="C9467">
            <v>231051814</v>
          </cell>
          <cell r="D9467">
            <v>9</v>
          </cell>
          <cell r="H9467">
            <v>0</v>
          </cell>
          <cell r="I9467">
            <v>0</v>
          </cell>
        </row>
        <row r="9468">
          <cell r="A9468" t="str">
            <v>3561100750719EF-0150+15000</v>
          </cell>
          <cell r="B9468" t="str">
            <v>X28</v>
          </cell>
          <cell r="C9468">
            <v>231051731</v>
          </cell>
          <cell r="D9468">
            <v>9</v>
          </cell>
          <cell r="H9468">
            <v>0</v>
          </cell>
          <cell r="I9468">
            <v>0</v>
          </cell>
        </row>
        <row r="9469">
          <cell r="A9469" t="str">
            <v>3561100750719EF-0175+00000</v>
          </cell>
          <cell r="B9469" t="str">
            <v>X28</v>
          </cell>
          <cell r="C9469">
            <v>231052309</v>
          </cell>
          <cell r="D9469">
            <v>9</v>
          </cell>
          <cell r="H9469">
            <v>0</v>
          </cell>
          <cell r="I9469">
            <v>0</v>
          </cell>
        </row>
        <row r="9470">
          <cell r="A9470" t="str">
            <v>3561100750719EF-0175+02500</v>
          </cell>
          <cell r="B9470" t="str">
            <v>X28</v>
          </cell>
          <cell r="C9470">
            <v>231052226</v>
          </cell>
          <cell r="D9470">
            <v>9</v>
          </cell>
          <cell r="H9470">
            <v>0</v>
          </cell>
          <cell r="I9470">
            <v>0</v>
          </cell>
        </row>
        <row r="9471">
          <cell r="A9471" t="str">
            <v>3561100750719EF-0175+05000</v>
          </cell>
          <cell r="B9471" t="str">
            <v>X28</v>
          </cell>
          <cell r="C9471">
            <v>231052143</v>
          </cell>
          <cell r="D9471">
            <v>9</v>
          </cell>
          <cell r="H9471">
            <v>0</v>
          </cell>
          <cell r="I9471">
            <v>0</v>
          </cell>
        </row>
        <row r="9472">
          <cell r="A9472" t="str">
            <v>3561100750719EF-0175+07500</v>
          </cell>
          <cell r="B9472" t="str">
            <v>X28</v>
          </cell>
          <cell r="C9472">
            <v>231052069</v>
          </cell>
          <cell r="D9472">
            <v>9</v>
          </cell>
          <cell r="H9472">
            <v>0</v>
          </cell>
          <cell r="I9472">
            <v>0</v>
          </cell>
        </row>
        <row r="9473">
          <cell r="A9473" t="str">
            <v>3561100750719EF-0175+10000</v>
          </cell>
          <cell r="B9473" t="str">
            <v>X28</v>
          </cell>
          <cell r="C9473">
            <v>231051988</v>
          </cell>
          <cell r="D9473">
            <v>9</v>
          </cell>
          <cell r="H9473">
            <v>0</v>
          </cell>
          <cell r="I9473">
            <v>0</v>
          </cell>
        </row>
        <row r="9474">
          <cell r="A9474" t="str">
            <v>3561100750719EF-0175+12500</v>
          </cell>
          <cell r="B9474" t="str">
            <v>X28</v>
          </cell>
          <cell r="C9474">
            <v>231051905</v>
          </cell>
          <cell r="D9474">
            <v>9</v>
          </cell>
          <cell r="H9474">
            <v>0</v>
          </cell>
          <cell r="I9474">
            <v>0</v>
          </cell>
        </row>
        <row r="9475">
          <cell r="A9475" t="str">
            <v>3561100750719EF-0175+15000</v>
          </cell>
          <cell r="B9475" t="str">
            <v>X28</v>
          </cell>
          <cell r="C9475">
            <v>231051822</v>
          </cell>
          <cell r="D9475">
            <v>9</v>
          </cell>
          <cell r="H9475">
            <v>0</v>
          </cell>
          <cell r="I9475">
            <v>0</v>
          </cell>
        </row>
        <row r="9476">
          <cell r="A9476" t="str">
            <v>3561100750719EF-0175+17500</v>
          </cell>
          <cell r="B9476" t="str">
            <v>X28</v>
          </cell>
          <cell r="C9476">
            <v>231051749</v>
          </cell>
          <cell r="D9476">
            <v>9</v>
          </cell>
          <cell r="H9476">
            <v>0</v>
          </cell>
          <cell r="I9476">
            <v>0</v>
          </cell>
        </row>
        <row r="9477">
          <cell r="A9477" t="str">
            <v>3561100750719EF-0200+00000</v>
          </cell>
          <cell r="B9477" t="str">
            <v>X28</v>
          </cell>
          <cell r="C9477">
            <v>231052390</v>
          </cell>
          <cell r="D9477">
            <v>9</v>
          </cell>
          <cell r="H9477">
            <v>0</v>
          </cell>
          <cell r="I9477">
            <v>0</v>
          </cell>
        </row>
        <row r="9478">
          <cell r="A9478" t="str">
            <v>3561100750719EF-0200+02500</v>
          </cell>
          <cell r="B9478" t="str">
            <v>X28</v>
          </cell>
          <cell r="C9478">
            <v>231052317</v>
          </cell>
          <cell r="D9478">
            <v>9</v>
          </cell>
          <cell r="H9478">
            <v>0</v>
          </cell>
          <cell r="I9478">
            <v>0</v>
          </cell>
        </row>
        <row r="9479">
          <cell r="A9479" t="str">
            <v>3561100750719EF-0200+05000</v>
          </cell>
          <cell r="B9479" t="str">
            <v>X28</v>
          </cell>
          <cell r="C9479">
            <v>231052234</v>
          </cell>
          <cell r="D9479">
            <v>9</v>
          </cell>
          <cell r="H9479">
            <v>0</v>
          </cell>
          <cell r="I9479">
            <v>0</v>
          </cell>
        </row>
        <row r="9480">
          <cell r="A9480" t="str">
            <v>3561100750719EF-0200+07500</v>
          </cell>
          <cell r="B9480" t="str">
            <v>X28</v>
          </cell>
          <cell r="C9480">
            <v>231052150</v>
          </cell>
          <cell r="D9480">
            <v>9</v>
          </cell>
          <cell r="H9480">
            <v>0</v>
          </cell>
          <cell r="I9480">
            <v>0</v>
          </cell>
        </row>
        <row r="9481">
          <cell r="A9481" t="str">
            <v>3561100750719EF-0200+10000</v>
          </cell>
          <cell r="B9481" t="str">
            <v>X28</v>
          </cell>
          <cell r="C9481">
            <v>231052077</v>
          </cell>
          <cell r="D9481">
            <v>9</v>
          </cell>
          <cell r="H9481">
            <v>0</v>
          </cell>
          <cell r="I9481">
            <v>0</v>
          </cell>
        </row>
        <row r="9482">
          <cell r="A9482" t="str">
            <v>3561100750719EF-0200+12500</v>
          </cell>
          <cell r="B9482" t="str">
            <v>X28</v>
          </cell>
          <cell r="C9482">
            <v>231051996</v>
          </cell>
          <cell r="D9482">
            <v>9</v>
          </cell>
          <cell r="H9482">
            <v>0</v>
          </cell>
          <cell r="I9482">
            <v>0</v>
          </cell>
        </row>
        <row r="9483">
          <cell r="A9483" t="str">
            <v>3561100750719EF-0200+15000</v>
          </cell>
          <cell r="B9483" t="str">
            <v>X28</v>
          </cell>
          <cell r="C9483">
            <v>231051913</v>
          </cell>
          <cell r="D9483">
            <v>9</v>
          </cell>
          <cell r="H9483">
            <v>0</v>
          </cell>
          <cell r="I9483">
            <v>0</v>
          </cell>
        </row>
        <row r="9484">
          <cell r="A9484" t="str">
            <v>3561100750719EF-0200+17500</v>
          </cell>
          <cell r="B9484" t="str">
            <v>X28</v>
          </cell>
          <cell r="C9484">
            <v>231051830</v>
          </cell>
          <cell r="D9484">
            <v>9</v>
          </cell>
          <cell r="H9484">
            <v>0</v>
          </cell>
          <cell r="I9484">
            <v>0</v>
          </cell>
        </row>
        <row r="9485">
          <cell r="A9485" t="str">
            <v>3561100750719EF-0200+20000</v>
          </cell>
          <cell r="B9485" t="str">
            <v>X28</v>
          </cell>
          <cell r="C9485">
            <v>231051756</v>
          </cell>
          <cell r="D9485">
            <v>9</v>
          </cell>
          <cell r="H9485">
            <v>0</v>
          </cell>
          <cell r="I9485">
            <v>0</v>
          </cell>
        </row>
        <row r="9486">
          <cell r="A9486" t="str">
            <v>3561100750719EF-0225+00000</v>
          </cell>
          <cell r="B9486" t="str">
            <v>X28</v>
          </cell>
          <cell r="C9486">
            <v>231052481</v>
          </cell>
          <cell r="D9486">
            <v>9</v>
          </cell>
          <cell r="H9486">
            <v>0</v>
          </cell>
          <cell r="I9486">
            <v>0</v>
          </cell>
        </row>
        <row r="9487">
          <cell r="A9487" t="str">
            <v>3561100750719EF-0225+02500</v>
          </cell>
          <cell r="B9487" t="str">
            <v>X28</v>
          </cell>
          <cell r="C9487">
            <v>231052408</v>
          </cell>
          <cell r="D9487">
            <v>9</v>
          </cell>
          <cell r="H9487">
            <v>0</v>
          </cell>
          <cell r="I9487">
            <v>0</v>
          </cell>
        </row>
        <row r="9488">
          <cell r="A9488" t="str">
            <v>3561100750719EF-0225+05000</v>
          </cell>
          <cell r="B9488" t="str">
            <v>X28</v>
          </cell>
          <cell r="C9488">
            <v>231052325</v>
          </cell>
          <cell r="D9488">
            <v>9</v>
          </cell>
          <cell r="H9488">
            <v>0</v>
          </cell>
          <cell r="I9488">
            <v>0</v>
          </cell>
        </row>
        <row r="9489">
          <cell r="A9489" t="str">
            <v>3561100750719EF-0225+07500</v>
          </cell>
          <cell r="B9489" t="str">
            <v>X28</v>
          </cell>
          <cell r="C9489">
            <v>231052242</v>
          </cell>
          <cell r="D9489">
            <v>9</v>
          </cell>
          <cell r="H9489">
            <v>0</v>
          </cell>
          <cell r="I9489">
            <v>0</v>
          </cell>
        </row>
        <row r="9490">
          <cell r="A9490" t="str">
            <v>3561100750719EF-0225+10000</v>
          </cell>
          <cell r="B9490" t="str">
            <v>X28</v>
          </cell>
          <cell r="C9490">
            <v>231052168</v>
          </cell>
          <cell r="D9490">
            <v>9</v>
          </cell>
          <cell r="H9490">
            <v>0</v>
          </cell>
          <cell r="I9490">
            <v>0</v>
          </cell>
        </row>
        <row r="9491">
          <cell r="A9491" t="str">
            <v>3561100750719EF-0225+12500</v>
          </cell>
          <cell r="B9491" t="str">
            <v>X28</v>
          </cell>
          <cell r="C9491">
            <v>231052085</v>
          </cell>
          <cell r="D9491">
            <v>9</v>
          </cell>
          <cell r="H9491">
            <v>0</v>
          </cell>
          <cell r="I9491">
            <v>0</v>
          </cell>
        </row>
        <row r="9492">
          <cell r="A9492" t="str">
            <v>3561100750719EF-0225+15000</v>
          </cell>
          <cell r="B9492" t="str">
            <v>X28</v>
          </cell>
          <cell r="C9492">
            <v>231052002</v>
          </cell>
          <cell r="D9492">
            <v>9</v>
          </cell>
          <cell r="H9492">
            <v>0</v>
          </cell>
          <cell r="I9492">
            <v>0</v>
          </cell>
        </row>
        <row r="9493">
          <cell r="A9493" t="str">
            <v>3561100750719EF-0225+17500</v>
          </cell>
          <cell r="B9493" t="str">
            <v>X28</v>
          </cell>
          <cell r="C9493">
            <v>231051921</v>
          </cell>
          <cell r="D9493">
            <v>9</v>
          </cell>
          <cell r="H9493">
            <v>0</v>
          </cell>
          <cell r="I9493">
            <v>0</v>
          </cell>
        </row>
        <row r="9494">
          <cell r="A9494" t="str">
            <v>3561100750719EF-0225+20000</v>
          </cell>
          <cell r="B9494" t="str">
            <v>X28</v>
          </cell>
          <cell r="C9494">
            <v>231051848</v>
          </cell>
          <cell r="D9494">
            <v>9</v>
          </cell>
          <cell r="H9494">
            <v>0</v>
          </cell>
          <cell r="I9494">
            <v>0</v>
          </cell>
        </row>
        <row r="9495">
          <cell r="A9495" t="str">
            <v>3561100750719EF-0250+00000</v>
          </cell>
          <cell r="B9495" t="str">
            <v>X28</v>
          </cell>
          <cell r="C9495">
            <v>231052572</v>
          </cell>
          <cell r="D9495">
            <v>9</v>
          </cell>
          <cell r="H9495">
            <v>0</v>
          </cell>
          <cell r="I9495">
            <v>0</v>
          </cell>
        </row>
        <row r="9496">
          <cell r="A9496" t="str">
            <v>3561100750719EF-0250+02500</v>
          </cell>
          <cell r="B9496" t="str">
            <v>X28</v>
          </cell>
          <cell r="C9496">
            <v>231052499</v>
          </cell>
          <cell r="D9496">
            <v>9</v>
          </cell>
          <cell r="H9496">
            <v>0</v>
          </cell>
          <cell r="I9496">
            <v>0</v>
          </cell>
        </row>
        <row r="9497">
          <cell r="A9497" t="str">
            <v>3561100750719EF-0250+05000</v>
          </cell>
          <cell r="B9497" t="str">
            <v>X28</v>
          </cell>
          <cell r="C9497">
            <v>231052416</v>
          </cell>
          <cell r="D9497">
            <v>9</v>
          </cell>
          <cell r="H9497">
            <v>0</v>
          </cell>
          <cell r="I9497">
            <v>0</v>
          </cell>
        </row>
        <row r="9498">
          <cell r="A9498" t="str">
            <v>3561100750719EF-0250+07500</v>
          </cell>
          <cell r="B9498" t="str">
            <v>X28</v>
          </cell>
          <cell r="C9498">
            <v>231052333</v>
          </cell>
          <cell r="D9498">
            <v>9</v>
          </cell>
          <cell r="H9498">
            <v>0</v>
          </cell>
          <cell r="I9498">
            <v>0</v>
          </cell>
        </row>
        <row r="9499">
          <cell r="A9499" t="str">
            <v>3561100750719EF-0250+10000</v>
          </cell>
          <cell r="B9499" t="str">
            <v>X28</v>
          </cell>
          <cell r="C9499">
            <v>231052259</v>
          </cell>
          <cell r="D9499">
            <v>9</v>
          </cell>
          <cell r="H9499">
            <v>0</v>
          </cell>
          <cell r="I9499">
            <v>0</v>
          </cell>
        </row>
        <row r="9500">
          <cell r="A9500" t="str">
            <v>3561100750719EF-0250+12500</v>
          </cell>
          <cell r="B9500" t="str">
            <v>X28</v>
          </cell>
          <cell r="C9500">
            <v>231052176</v>
          </cell>
          <cell r="D9500">
            <v>9</v>
          </cell>
          <cell r="H9500">
            <v>0</v>
          </cell>
          <cell r="I9500">
            <v>0</v>
          </cell>
        </row>
        <row r="9501">
          <cell r="A9501" t="str">
            <v>3561100750719EF-0250+15000</v>
          </cell>
          <cell r="B9501" t="str">
            <v>X28</v>
          </cell>
          <cell r="C9501">
            <v>231052093</v>
          </cell>
          <cell r="D9501">
            <v>9</v>
          </cell>
          <cell r="H9501">
            <v>0</v>
          </cell>
          <cell r="I9501">
            <v>0</v>
          </cell>
        </row>
        <row r="9502">
          <cell r="A9502" t="str">
            <v>3561100750719EF-0250+17500</v>
          </cell>
          <cell r="B9502" t="str">
            <v>X28</v>
          </cell>
          <cell r="C9502">
            <v>231052010</v>
          </cell>
          <cell r="D9502">
            <v>9</v>
          </cell>
          <cell r="H9502">
            <v>0</v>
          </cell>
          <cell r="I9502">
            <v>0</v>
          </cell>
        </row>
        <row r="9503">
          <cell r="A9503" t="str">
            <v>3561100750719EF-0250+20000</v>
          </cell>
          <cell r="B9503" t="str">
            <v>X28</v>
          </cell>
          <cell r="C9503">
            <v>231051939</v>
          </cell>
          <cell r="D9503">
            <v>9</v>
          </cell>
          <cell r="H9503">
            <v>0</v>
          </cell>
          <cell r="I9503">
            <v>0</v>
          </cell>
        </row>
        <row r="9504">
          <cell r="A9504" t="str">
            <v>3561100750719EF-0275+00000</v>
          </cell>
          <cell r="B9504" t="str">
            <v>X28</v>
          </cell>
          <cell r="C9504">
            <v>231052663</v>
          </cell>
          <cell r="D9504">
            <v>9</v>
          </cell>
          <cell r="H9504">
            <v>0</v>
          </cell>
          <cell r="I9504">
            <v>0</v>
          </cell>
        </row>
        <row r="9505">
          <cell r="A9505" t="str">
            <v>3561100750719EF-0275+02500</v>
          </cell>
          <cell r="B9505" t="str">
            <v>X28</v>
          </cell>
          <cell r="C9505">
            <v>231052580</v>
          </cell>
          <cell r="D9505">
            <v>9</v>
          </cell>
          <cell r="H9505">
            <v>0</v>
          </cell>
          <cell r="I9505">
            <v>0</v>
          </cell>
        </row>
        <row r="9506">
          <cell r="A9506" t="str">
            <v>3561100750719EF-0275+05000</v>
          </cell>
          <cell r="B9506" t="str">
            <v>X28</v>
          </cell>
          <cell r="C9506">
            <v>231052507</v>
          </cell>
          <cell r="D9506">
            <v>9</v>
          </cell>
          <cell r="H9506">
            <v>0</v>
          </cell>
          <cell r="I9506">
            <v>0</v>
          </cell>
        </row>
        <row r="9507">
          <cell r="A9507" t="str">
            <v>3561100750719EF-0275+07500</v>
          </cell>
          <cell r="B9507" t="str">
            <v>X28</v>
          </cell>
          <cell r="C9507">
            <v>231052424</v>
          </cell>
          <cell r="D9507">
            <v>9</v>
          </cell>
          <cell r="H9507">
            <v>0</v>
          </cell>
          <cell r="I9507">
            <v>0</v>
          </cell>
        </row>
        <row r="9508">
          <cell r="A9508" t="str">
            <v>3561100750719EF-0275+10000</v>
          </cell>
          <cell r="B9508" t="str">
            <v>X28</v>
          </cell>
          <cell r="C9508">
            <v>231052341</v>
          </cell>
          <cell r="D9508">
            <v>9</v>
          </cell>
          <cell r="H9508">
            <v>0</v>
          </cell>
          <cell r="I9508">
            <v>0</v>
          </cell>
        </row>
        <row r="9509">
          <cell r="A9509" t="str">
            <v>3561100750719EF-0275+12500</v>
          </cell>
          <cell r="B9509" t="str">
            <v>X28</v>
          </cell>
          <cell r="C9509">
            <v>231052267</v>
          </cell>
          <cell r="D9509">
            <v>9</v>
          </cell>
          <cell r="H9509">
            <v>0</v>
          </cell>
          <cell r="I9509">
            <v>0</v>
          </cell>
        </row>
        <row r="9510">
          <cell r="A9510" t="str">
            <v>3561100750719EF-0275+15000</v>
          </cell>
          <cell r="B9510" t="str">
            <v>X28</v>
          </cell>
          <cell r="C9510">
            <v>231052184</v>
          </cell>
          <cell r="D9510">
            <v>9</v>
          </cell>
          <cell r="H9510">
            <v>0</v>
          </cell>
          <cell r="I9510">
            <v>0</v>
          </cell>
        </row>
        <row r="9511">
          <cell r="A9511" t="str">
            <v>3561100750719EF-0275+17500</v>
          </cell>
          <cell r="B9511" t="str">
            <v>X28</v>
          </cell>
          <cell r="C9511">
            <v>231052101</v>
          </cell>
          <cell r="D9511">
            <v>9</v>
          </cell>
          <cell r="H9511">
            <v>0</v>
          </cell>
          <cell r="I9511">
            <v>0</v>
          </cell>
        </row>
        <row r="9512">
          <cell r="A9512" t="str">
            <v>3561100750719EF-0275+20000</v>
          </cell>
          <cell r="B9512" t="str">
            <v>X28</v>
          </cell>
          <cell r="C9512">
            <v>231052028</v>
          </cell>
          <cell r="D9512">
            <v>9</v>
          </cell>
          <cell r="H9512">
            <v>0</v>
          </cell>
          <cell r="I9512">
            <v>0</v>
          </cell>
        </row>
        <row r="9513">
          <cell r="A9513" t="str">
            <v>3561100750719EF-0300+00000</v>
          </cell>
          <cell r="B9513" t="str">
            <v>X28</v>
          </cell>
          <cell r="C9513">
            <v>231052754</v>
          </cell>
          <cell r="D9513">
            <v>9</v>
          </cell>
          <cell r="H9513">
            <v>0</v>
          </cell>
          <cell r="I9513">
            <v>0</v>
          </cell>
        </row>
        <row r="9514">
          <cell r="A9514" t="str">
            <v>3561100750719EF-0300+02500</v>
          </cell>
          <cell r="B9514" t="str">
            <v>X28</v>
          </cell>
          <cell r="C9514">
            <v>231052671</v>
          </cell>
          <cell r="D9514">
            <v>9</v>
          </cell>
          <cell r="H9514">
            <v>0</v>
          </cell>
          <cell r="I9514">
            <v>0</v>
          </cell>
        </row>
        <row r="9515">
          <cell r="A9515" t="str">
            <v>3561100750719EF-0300+05000</v>
          </cell>
          <cell r="B9515" t="str">
            <v>X28</v>
          </cell>
          <cell r="C9515">
            <v>231052598</v>
          </cell>
          <cell r="D9515">
            <v>9</v>
          </cell>
          <cell r="H9515">
            <v>0</v>
          </cell>
          <cell r="I9515">
            <v>0</v>
          </cell>
        </row>
        <row r="9516">
          <cell r="A9516" t="str">
            <v>3561100750719EF-0300+07500</v>
          </cell>
          <cell r="B9516" t="str">
            <v>X28</v>
          </cell>
          <cell r="C9516">
            <v>231052515</v>
          </cell>
          <cell r="D9516">
            <v>9</v>
          </cell>
          <cell r="H9516">
            <v>0</v>
          </cell>
          <cell r="I9516">
            <v>0</v>
          </cell>
        </row>
        <row r="9517">
          <cell r="A9517" t="str">
            <v>3561100750719EF-0300+10000</v>
          </cell>
          <cell r="B9517" t="str">
            <v>X28</v>
          </cell>
          <cell r="C9517">
            <v>231052432</v>
          </cell>
          <cell r="D9517">
            <v>9</v>
          </cell>
          <cell r="H9517">
            <v>0</v>
          </cell>
          <cell r="I9517">
            <v>0</v>
          </cell>
        </row>
        <row r="9518">
          <cell r="A9518" t="str">
            <v>3561100750719EF-0300+12500</v>
          </cell>
          <cell r="B9518" t="str">
            <v>X28</v>
          </cell>
          <cell r="C9518">
            <v>231052358</v>
          </cell>
          <cell r="D9518">
            <v>9</v>
          </cell>
          <cell r="H9518">
            <v>0</v>
          </cell>
          <cell r="I9518">
            <v>0</v>
          </cell>
        </row>
        <row r="9519">
          <cell r="A9519" t="str">
            <v>3561100750719EF-0300+15000</v>
          </cell>
          <cell r="B9519" t="str">
            <v>X28</v>
          </cell>
          <cell r="C9519">
            <v>231052275</v>
          </cell>
          <cell r="D9519">
            <v>9</v>
          </cell>
          <cell r="H9519">
            <v>0</v>
          </cell>
          <cell r="I9519">
            <v>0</v>
          </cell>
        </row>
        <row r="9520">
          <cell r="A9520" t="str">
            <v>3561100750719EF-0300+17500</v>
          </cell>
          <cell r="B9520" t="str">
            <v>X28</v>
          </cell>
          <cell r="C9520">
            <v>231052192</v>
          </cell>
          <cell r="D9520">
            <v>9</v>
          </cell>
          <cell r="H9520">
            <v>0</v>
          </cell>
          <cell r="I9520">
            <v>0</v>
          </cell>
        </row>
        <row r="9521">
          <cell r="A9521" t="str">
            <v>3561100750719EF-0300+20000</v>
          </cell>
          <cell r="B9521" t="str">
            <v>X28</v>
          </cell>
          <cell r="C9521">
            <v>231052119</v>
          </cell>
          <cell r="D9521">
            <v>9</v>
          </cell>
          <cell r="H9521">
            <v>0</v>
          </cell>
          <cell r="I9521">
            <v>0</v>
          </cell>
        </row>
        <row r="9522">
          <cell r="A9522" t="str">
            <v>3561100750719EF-0325+00000</v>
          </cell>
          <cell r="B9522" t="str">
            <v>X28</v>
          </cell>
          <cell r="C9522">
            <v>231052846</v>
          </cell>
          <cell r="D9522">
            <v>9</v>
          </cell>
          <cell r="H9522">
            <v>0</v>
          </cell>
          <cell r="I9522">
            <v>0</v>
          </cell>
        </row>
        <row r="9523">
          <cell r="A9523" t="str">
            <v>3561100750719EF-0325+02500</v>
          </cell>
          <cell r="B9523" t="str">
            <v>X28</v>
          </cell>
          <cell r="C9523">
            <v>231052762</v>
          </cell>
          <cell r="D9523">
            <v>9</v>
          </cell>
          <cell r="H9523">
            <v>0</v>
          </cell>
          <cell r="I9523">
            <v>0</v>
          </cell>
        </row>
        <row r="9524">
          <cell r="A9524" t="str">
            <v>3561100750719EF-0325+05000</v>
          </cell>
          <cell r="B9524" t="str">
            <v>X28</v>
          </cell>
          <cell r="C9524">
            <v>231052689</v>
          </cell>
          <cell r="D9524">
            <v>9</v>
          </cell>
          <cell r="H9524">
            <v>0</v>
          </cell>
          <cell r="I9524">
            <v>0</v>
          </cell>
        </row>
        <row r="9525">
          <cell r="A9525" t="str">
            <v>3561100750719EF-0325+07500</v>
          </cell>
          <cell r="B9525" t="str">
            <v>X28</v>
          </cell>
          <cell r="C9525">
            <v>231052606</v>
          </cell>
          <cell r="D9525">
            <v>9</v>
          </cell>
          <cell r="H9525">
            <v>0</v>
          </cell>
          <cell r="I9525">
            <v>0</v>
          </cell>
        </row>
        <row r="9526">
          <cell r="A9526" t="str">
            <v>3561100750719EF-0325+10000</v>
          </cell>
          <cell r="B9526" t="str">
            <v>X28</v>
          </cell>
          <cell r="C9526">
            <v>231052523</v>
          </cell>
          <cell r="D9526">
            <v>9</v>
          </cell>
          <cell r="H9526">
            <v>0</v>
          </cell>
          <cell r="I9526">
            <v>0</v>
          </cell>
        </row>
        <row r="9527">
          <cell r="A9527" t="str">
            <v>3561100750719EF-0325+12500</v>
          </cell>
          <cell r="B9527" t="str">
            <v>X28</v>
          </cell>
          <cell r="C9527">
            <v>231052440</v>
          </cell>
          <cell r="D9527">
            <v>9</v>
          </cell>
          <cell r="H9527">
            <v>0</v>
          </cell>
          <cell r="I9527">
            <v>0</v>
          </cell>
        </row>
        <row r="9528">
          <cell r="A9528" t="str">
            <v>3561100750719EF-0325+15000</v>
          </cell>
          <cell r="B9528" t="str">
            <v>X28</v>
          </cell>
          <cell r="C9528">
            <v>231052366</v>
          </cell>
          <cell r="D9528">
            <v>9</v>
          </cell>
          <cell r="H9528">
            <v>0</v>
          </cell>
          <cell r="I9528">
            <v>0</v>
          </cell>
        </row>
        <row r="9529">
          <cell r="A9529" t="str">
            <v>3561100750719EF-0325+17500</v>
          </cell>
          <cell r="B9529" t="str">
            <v>X28</v>
          </cell>
          <cell r="C9529">
            <v>231052283</v>
          </cell>
          <cell r="D9529">
            <v>9</v>
          </cell>
          <cell r="H9529">
            <v>0</v>
          </cell>
          <cell r="I9529">
            <v>0</v>
          </cell>
        </row>
        <row r="9530">
          <cell r="A9530" t="str">
            <v>3561100750719EF-0325+20000</v>
          </cell>
          <cell r="B9530" t="str">
            <v>X28</v>
          </cell>
          <cell r="C9530">
            <v>231052200</v>
          </cell>
          <cell r="D9530">
            <v>9</v>
          </cell>
          <cell r="H9530">
            <v>0</v>
          </cell>
          <cell r="I9530">
            <v>0</v>
          </cell>
        </row>
        <row r="9531">
          <cell r="A9531" t="str">
            <v>3561100750719EF-0350+00000</v>
          </cell>
          <cell r="B9531" t="str">
            <v>X28</v>
          </cell>
          <cell r="C9531">
            <v>231052937</v>
          </cell>
          <cell r="D9531">
            <v>9</v>
          </cell>
          <cell r="H9531">
            <v>0</v>
          </cell>
          <cell r="I9531">
            <v>0</v>
          </cell>
        </row>
        <row r="9532">
          <cell r="A9532" t="str">
            <v>3561100750719EF-0350+02500</v>
          </cell>
          <cell r="B9532" t="str">
            <v>X28</v>
          </cell>
          <cell r="C9532">
            <v>231052853</v>
          </cell>
          <cell r="D9532">
            <v>9</v>
          </cell>
          <cell r="H9532">
            <v>0</v>
          </cell>
          <cell r="I9532">
            <v>0</v>
          </cell>
        </row>
        <row r="9533">
          <cell r="A9533" t="str">
            <v>3561100750719EF-0350+05000</v>
          </cell>
          <cell r="B9533" t="str">
            <v>X28</v>
          </cell>
          <cell r="C9533">
            <v>231052770</v>
          </cell>
          <cell r="D9533">
            <v>9</v>
          </cell>
          <cell r="H9533">
            <v>0</v>
          </cell>
          <cell r="I9533">
            <v>0</v>
          </cell>
        </row>
        <row r="9534">
          <cell r="A9534" t="str">
            <v>3561100750719EF-0350+07500</v>
          </cell>
          <cell r="B9534" t="str">
            <v>X28</v>
          </cell>
          <cell r="C9534">
            <v>231052697</v>
          </cell>
          <cell r="D9534">
            <v>9</v>
          </cell>
          <cell r="H9534">
            <v>0</v>
          </cell>
          <cell r="I9534">
            <v>0</v>
          </cell>
        </row>
        <row r="9535">
          <cell r="A9535" t="str">
            <v>3561100750719EF-0350+10000</v>
          </cell>
          <cell r="B9535" t="str">
            <v>X28</v>
          </cell>
          <cell r="C9535">
            <v>231052614</v>
          </cell>
          <cell r="D9535">
            <v>9</v>
          </cell>
          <cell r="H9535">
            <v>0</v>
          </cell>
          <cell r="I9535">
            <v>0</v>
          </cell>
        </row>
        <row r="9536">
          <cell r="A9536" t="str">
            <v>3561100750719EF-0350+12500</v>
          </cell>
          <cell r="B9536" t="str">
            <v>X28</v>
          </cell>
          <cell r="C9536">
            <v>231052531</v>
          </cell>
          <cell r="D9536">
            <v>9</v>
          </cell>
          <cell r="H9536">
            <v>0</v>
          </cell>
          <cell r="I9536">
            <v>0</v>
          </cell>
        </row>
        <row r="9537">
          <cell r="A9537" t="str">
            <v>3561100750719EF-0350+15000</v>
          </cell>
          <cell r="B9537" t="str">
            <v>X28</v>
          </cell>
          <cell r="C9537">
            <v>231052457</v>
          </cell>
          <cell r="D9537">
            <v>9</v>
          </cell>
          <cell r="H9537">
            <v>0</v>
          </cell>
          <cell r="I9537">
            <v>0</v>
          </cell>
        </row>
        <row r="9538">
          <cell r="A9538" t="str">
            <v>3561100750719EF-0350+17500</v>
          </cell>
          <cell r="B9538" t="str">
            <v>X28</v>
          </cell>
          <cell r="C9538">
            <v>231052374</v>
          </cell>
          <cell r="D9538">
            <v>9</v>
          </cell>
          <cell r="H9538">
            <v>0</v>
          </cell>
          <cell r="I9538">
            <v>0</v>
          </cell>
        </row>
        <row r="9539">
          <cell r="A9539" t="str">
            <v>3561100750719EF-0350+20000</v>
          </cell>
          <cell r="B9539" t="str">
            <v>X28</v>
          </cell>
          <cell r="C9539">
            <v>231052291</v>
          </cell>
          <cell r="D9539">
            <v>9</v>
          </cell>
          <cell r="H9539">
            <v>0</v>
          </cell>
          <cell r="I9539">
            <v>0</v>
          </cell>
        </row>
        <row r="9540">
          <cell r="A9540" t="str">
            <v>3561100750719EF-0375+00000</v>
          </cell>
          <cell r="B9540" t="str">
            <v>X28</v>
          </cell>
          <cell r="C9540">
            <v>231053026</v>
          </cell>
          <cell r="D9540">
            <v>9</v>
          </cell>
          <cell r="H9540">
            <v>0</v>
          </cell>
          <cell r="I9540">
            <v>0</v>
          </cell>
        </row>
        <row r="9541">
          <cell r="A9541" t="str">
            <v>3561100750719EF-0375+02500</v>
          </cell>
          <cell r="B9541" t="str">
            <v>X28</v>
          </cell>
          <cell r="C9541">
            <v>231052945</v>
          </cell>
          <cell r="D9541">
            <v>9</v>
          </cell>
          <cell r="H9541">
            <v>0</v>
          </cell>
          <cell r="I9541">
            <v>0</v>
          </cell>
        </row>
        <row r="9542">
          <cell r="A9542" t="str">
            <v>3561100750719EF-0375+05000</v>
          </cell>
          <cell r="B9542" t="str">
            <v>X28</v>
          </cell>
          <cell r="C9542">
            <v>231052861</v>
          </cell>
          <cell r="D9542">
            <v>9</v>
          </cell>
          <cell r="H9542">
            <v>0</v>
          </cell>
          <cell r="I9542">
            <v>0</v>
          </cell>
        </row>
        <row r="9543">
          <cell r="A9543" t="str">
            <v>3561100750719EF-0375+07500</v>
          </cell>
          <cell r="B9543" t="str">
            <v>X28</v>
          </cell>
          <cell r="C9543">
            <v>231052788</v>
          </cell>
          <cell r="D9543">
            <v>9</v>
          </cell>
          <cell r="H9543">
            <v>0</v>
          </cell>
          <cell r="I9543">
            <v>0</v>
          </cell>
        </row>
        <row r="9544">
          <cell r="A9544" t="str">
            <v>3561100750719EF-0375+10000</v>
          </cell>
          <cell r="B9544" t="str">
            <v>X28</v>
          </cell>
          <cell r="C9544">
            <v>231052705</v>
          </cell>
          <cell r="D9544">
            <v>9</v>
          </cell>
          <cell r="H9544">
            <v>0</v>
          </cell>
          <cell r="I9544">
            <v>0</v>
          </cell>
        </row>
        <row r="9545">
          <cell r="A9545" t="str">
            <v>3561100750719EF-0375+12500</v>
          </cell>
          <cell r="B9545" t="str">
            <v>X28</v>
          </cell>
          <cell r="C9545">
            <v>231052622</v>
          </cell>
          <cell r="D9545">
            <v>9</v>
          </cell>
          <cell r="H9545">
            <v>0</v>
          </cell>
          <cell r="I9545">
            <v>0</v>
          </cell>
        </row>
        <row r="9546">
          <cell r="A9546" t="str">
            <v>3561100750719EF-0375+15000</v>
          </cell>
          <cell r="B9546" t="str">
            <v>X28</v>
          </cell>
          <cell r="C9546">
            <v>231052549</v>
          </cell>
          <cell r="D9546">
            <v>9</v>
          </cell>
          <cell r="H9546">
            <v>0</v>
          </cell>
          <cell r="I9546">
            <v>0</v>
          </cell>
        </row>
        <row r="9547">
          <cell r="A9547" t="str">
            <v>3561100750719EF-0375+17500</v>
          </cell>
          <cell r="B9547" t="str">
            <v>X28</v>
          </cell>
          <cell r="C9547">
            <v>231052465</v>
          </cell>
          <cell r="D9547">
            <v>9</v>
          </cell>
          <cell r="H9547">
            <v>0</v>
          </cell>
          <cell r="I9547">
            <v>0</v>
          </cell>
        </row>
        <row r="9548">
          <cell r="A9548" t="str">
            <v>3561100750719EF-0375+20000</v>
          </cell>
          <cell r="B9548" t="str">
            <v>X28</v>
          </cell>
          <cell r="C9548">
            <v>231052382</v>
          </cell>
          <cell r="D9548">
            <v>9</v>
          </cell>
          <cell r="H9548">
            <v>0</v>
          </cell>
          <cell r="I9548">
            <v>0</v>
          </cell>
        </row>
        <row r="9549">
          <cell r="A9549" t="str">
            <v>3561100750719EF-0400+00000</v>
          </cell>
          <cell r="B9549" t="str">
            <v>X28</v>
          </cell>
          <cell r="C9549">
            <v>231053117</v>
          </cell>
          <cell r="D9549">
            <v>9</v>
          </cell>
          <cell r="H9549">
            <v>0</v>
          </cell>
          <cell r="I9549">
            <v>0</v>
          </cell>
        </row>
        <row r="9550">
          <cell r="A9550" t="str">
            <v>3561100750719EF-0400+02500</v>
          </cell>
          <cell r="B9550" t="str">
            <v>X28</v>
          </cell>
          <cell r="C9550">
            <v>231053034</v>
          </cell>
          <cell r="D9550">
            <v>9</v>
          </cell>
          <cell r="H9550">
            <v>0</v>
          </cell>
          <cell r="I9550">
            <v>0</v>
          </cell>
        </row>
        <row r="9551">
          <cell r="A9551" t="str">
            <v>3561100750719EF-0400+05000</v>
          </cell>
          <cell r="B9551" t="str">
            <v>X28</v>
          </cell>
          <cell r="C9551">
            <v>231052952</v>
          </cell>
          <cell r="D9551">
            <v>9</v>
          </cell>
          <cell r="H9551">
            <v>0</v>
          </cell>
          <cell r="I9551">
            <v>0</v>
          </cell>
        </row>
        <row r="9552">
          <cell r="A9552" t="str">
            <v>3561100750719EF-0400+07500</v>
          </cell>
          <cell r="B9552" t="str">
            <v>X28</v>
          </cell>
          <cell r="C9552">
            <v>231052879</v>
          </cell>
          <cell r="D9552">
            <v>9</v>
          </cell>
          <cell r="H9552">
            <v>0</v>
          </cell>
          <cell r="I9552">
            <v>0</v>
          </cell>
        </row>
        <row r="9553">
          <cell r="A9553" t="str">
            <v>3561100750719EF-0400+10000</v>
          </cell>
          <cell r="B9553" t="str">
            <v>X28</v>
          </cell>
          <cell r="C9553">
            <v>231052796</v>
          </cell>
          <cell r="D9553">
            <v>9</v>
          </cell>
          <cell r="H9553">
            <v>0</v>
          </cell>
          <cell r="I9553">
            <v>0</v>
          </cell>
        </row>
        <row r="9554">
          <cell r="A9554" t="str">
            <v>3561100750719EF-0400+12500</v>
          </cell>
          <cell r="B9554" t="str">
            <v>X28</v>
          </cell>
          <cell r="C9554">
            <v>231052713</v>
          </cell>
          <cell r="D9554">
            <v>9</v>
          </cell>
          <cell r="H9554">
            <v>0</v>
          </cell>
          <cell r="I9554">
            <v>0</v>
          </cell>
        </row>
        <row r="9555">
          <cell r="A9555" t="str">
            <v>3561100750719EF-0400+15000</v>
          </cell>
          <cell r="B9555" t="str">
            <v>X28</v>
          </cell>
          <cell r="C9555">
            <v>231052630</v>
          </cell>
          <cell r="D9555">
            <v>9</v>
          </cell>
          <cell r="H9555">
            <v>0</v>
          </cell>
          <cell r="I9555">
            <v>0</v>
          </cell>
        </row>
        <row r="9556">
          <cell r="A9556" t="str">
            <v>3561100750719EF-0400+17500</v>
          </cell>
          <cell r="B9556" t="str">
            <v>X28</v>
          </cell>
          <cell r="C9556">
            <v>231052556</v>
          </cell>
          <cell r="D9556">
            <v>9</v>
          </cell>
          <cell r="H9556">
            <v>0</v>
          </cell>
          <cell r="I9556">
            <v>0</v>
          </cell>
        </row>
        <row r="9557">
          <cell r="A9557" t="str">
            <v>3561100750719EF-0400+20000</v>
          </cell>
          <cell r="B9557" t="str">
            <v>X28</v>
          </cell>
          <cell r="C9557">
            <v>231052473</v>
          </cell>
          <cell r="D9557">
            <v>9</v>
          </cell>
          <cell r="H9557">
            <v>0</v>
          </cell>
          <cell r="I9557">
            <v>0</v>
          </cell>
        </row>
        <row r="9558">
          <cell r="A9558" t="str">
            <v>3561100750719EF-0425+00000</v>
          </cell>
          <cell r="B9558" t="str">
            <v>X28</v>
          </cell>
          <cell r="C9558">
            <v>231053208</v>
          </cell>
          <cell r="D9558">
            <v>9</v>
          </cell>
          <cell r="H9558">
            <v>0</v>
          </cell>
          <cell r="I9558">
            <v>0</v>
          </cell>
        </row>
        <row r="9559">
          <cell r="A9559" t="str">
            <v>3561100750719EF-0425+02500</v>
          </cell>
          <cell r="B9559" t="str">
            <v>X28</v>
          </cell>
          <cell r="C9559">
            <v>231053125</v>
          </cell>
          <cell r="D9559">
            <v>9</v>
          </cell>
          <cell r="H9559">
            <v>0</v>
          </cell>
          <cell r="I9559">
            <v>0</v>
          </cell>
        </row>
        <row r="9560">
          <cell r="A9560" t="str">
            <v>3561100750719EF-0425+05000</v>
          </cell>
          <cell r="B9560" t="str">
            <v>X28</v>
          </cell>
          <cell r="C9560">
            <v>231053042</v>
          </cell>
          <cell r="D9560">
            <v>9</v>
          </cell>
          <cell r="H9560">
            <v>0</v>
          </cell>
          <cell r="I9560">
            <v>0</v>
          </cell>
        </row>
        <row r="9561">
          <cell r="A9561" t="str">
            <v>3561100750719EF-0425+07500</v>
          </cell>
          <cell r="B9561" t="str">
            <v>X28</v>
          </cell>
          <cell r="C9561">
            <v>231052960</v>
          </cell>
          <cell r="D9561">
            <v>9</v>
          </cell>
          <cell r="H9561">
            <v>0</v>
          </cell>
          <cell r="I9561">
            <v>0</v>
          </cell>
        </row>
        <row r="9562">
          <cell r="A9562" t="str">
            <v>3561100750719EF-0425+10000</v>
          </cell>
          <cell r="B9562" t="str">
            <v>X28</v>
          </cell>
          <cell r="C9562">
            <v>231052887</v>
          </cell>
          <cell r="D9562">
            <v>9</v>
          </cell>
          <cell r="H9562">
            <v>0</v>
          </cell>
          <cell r="I9562">
            <v>0</v>
          </cell>
        </row>
        <row r="9563">
          <cell r="A9563" t="str">
            <v>3561100750719EF-0425+12500</v>
          </cell>
          <cell r="B9563" t="str">
            <v>X28</v>
          </cell>
          <cell r="C9563">
            <v>231052804</v>
          </cell>
          <cell r="D9563">
            <v>9</v>
          </cell>
          <cell r="H9563">
            <v>0</v>
          </cell>
          <cell r="I9563">
            <v>0</v>
          </cell>
        </row>
        <row r="9564">
          <cell r="A9564" t="str">
            <v>3561100750719EF-0425+15000</v>
          </cell>
          <cell r="B9564" t="str">
            <v>X28</v>
          </cell>
          <cell r="C9564">
            <v>231052721</v>
          </cell>
          <cell r="D9564">
            <v>9</v>
          </cell>
          <cell r="H9564">
            <v>0</v>
          </cell>
          <cell r="I9564">
            <v>0</v>
          </cell>
        </row>
        <row r="9565">
          <cell r="A9565" t="str">
            <v>3561100750719EF-0425+17500</v>
          </cell>
          <cell r="B9565" t="str">
            <v>X28</v>
          </cell>
          <cell r="C9565">
            <v>231052648</v>
          </cell>
          <cell r="D9565">
            <v>9</v>
          </cell>
          <cell r="H9565">
            <v>0</v>
          </cell>
          <cell r="I9565">
            <v>0</v>
          </cell>
        </row>
        <row r="9566">
          <cell r="A9566" t="str">
            <v>3561100750719EF-0425+20000</v>
          </cell>
          <cell r="B9566" t="str">
            <v>X28</v>
          </cell>
          <cell r="C9566">
            <v>231052564</v>
          </cell>
          <cell r="D9566">
            <v>9</v>
          </cell>
          <cell r="H9566">
            <v>0</v>
          </cell>
          <cell r="I9566">
            <v>0</v>
          </cell>
        </row>
        <row r="9567">
          <cell r="A9567" t="str">
            <v>3561100750719EF-0450+00000</v>
          </cell>
          <cell r="B9567" t="str">
            <v>X28</v>
          </cell>
          <cell r="C9567">
            <v>231053299</v>
          </cell>
          <cell r="D9567">
            <v>9</v>
          </cell>
          <cell r="H9567">
            <v>0</v>
          </cell>
          <cell r="I9567">
            <v>0</v>
          </cell>
        </row>
        <row r="9568">
          <cell r="A9568" t="str">
            <v>3561100750719EF-0450+02500</v>
          </cell>
          <cell r="B9568" t="str">
            <v>X28</v>
          </cell>
          <cell r="C9568">
            <v>231053216</v>
          </cell>
          <cell r="D9568">
            <v>9</v>
          </cell>
          <cell r="H9568">
            <v>0</v>
          </cell>
          <cell r="I9568">
            <v>0</v>
          </cell>
        </row>
        <row r="9569">
          <cell r="A9569" t="str">
            <v>3561100750719EF-0450+05000</v>
          </cell>
          <cell r="B9569" t="str">
            <v>X28</v>
          </cell>
          <cell r="C9569">
            <v>231053133</v>
          </cell>
          <cell r="D9569">
            <v>9</v>
          </cell>
          <cell r="H9569">
            <v>0</v>
          </cell>
          <cell r="I9569">
            <v>0</v>
          </cell>
        </row>
        <row r="9570">
          <cell r="A9570" t="str">
            <v>3561100750719EF-0450+07500</v>
          </cell>
          <cell r="B9570" t="str">
            <v>X28</v>
          </cell>
          <cell r="C9570">
            <v>231053059</v>
          </cell>
          <cell r="D9570">
            <v>9</v>
          </cell>
          <cell r="H9570">
            <v>0</v>
          </cell>
          <cell r="I9570">
            <v>0</v>
          </cell>
        </row>
        <row r="9571">
          <cell r="A9571" t="str">
            <v>3561100750719EF-0450+10000</v>
          </cell>
          <cell r="B9571" t="str">
            <v>X28</v>
          </cell>
          <cell r="C9571">
            <v>231052978</v>
          </cell>
          <cell r="D9571">
            <v>9</v>
          </cell>
          <cell r="H9571">
            <v>0</v>
          </cell>
          <cell r="I9571">
            <v>0</v>
          </cell>
        </row>
        <row r="9572">
          <cell r="A9572" t="str">
            <v>3561100750719EF-0450+12500</v>
          </cell>
          <cell r="B9572" t="str">
            <v>X28</v>
          </cell>
          <cell r="C9572">
            <v>231052895</v>
          </cell>
          <cell r="D9572">
            <v>9</v>
          </cell>
          <cell r="H9572">
            <v>0</v>
          </cell>
          <cell r="I9572">
            <v>0</v>
          </cell>
        </row>
        <row r="9573">
          <cell r="A9573" t="str">
            <v>3561100750719EF-0450+15000</v>
          </cell>
          <cell r="B9573" t="str">
            <v>X28</v>
          </cell>
          <cell r="C9573">
            <v>231052812</v>
          </cell>
          <cell r="D9573">
            <v>9</v>
          </cell>
          <cell r="H9573">
            <v>0</v>
          </cell>
          <cell r="I9573">
            <v>0</v>
          </cell>
        </row>
        <row r="9574">
          <cell r="A9574" t="str">
            <v>3561100750719EF-0450+17500</v>
          </cell>
          <cell r="B9574" t="str">
            <v>X28</v>
          </cell>
          <cell r="C9574">
            <v>231052739</v>
          </cell>
          <cell r="D9574">
            <v>9</v>
          </cell>
          <cell r="H9574">
            <v>0</v>
          </cell>
          <cell r="I9574">
            <v>0</v>
          </cell>
        </row>
        <row r="9575">
          <cell r="A9575" t="str">
            <v>3561100750719EF-0450+20000</v>
          </cell>
          <cell r="B9575" t="str">
            <v>X28</v>
          </cell>
          <cell r="C9575">
            <v>231052655</v>
          </cell>
          <cell r="D9575">
            <v>9</v>
          </cell>
          <cell r="H9575">
            <v>0</v>
          </cell>
          <cell r="I9575">
            <v>0</v>
          </cell>
        </row>
        <row r="9576">
          <cell r="A9576" t="str">
            <v>3561100750719EF-0475+00000</v>
          </cell>
          <cell r="B9576" t="str">
            <v>X28</v>
          </cell>
          <cell r="C9576">
            <v>231053380</v>
          </cell>
          <cell r="D9576">
            <v>9</v>
          </cell>
          <cell r="H9576">
            <v>0</v>
          </cell>
          <cell r="I9576">
            <v>0</v>
          </cell>
        </row>
        <row r="9577">
          <cell r="A9577" t="str">
            <v>3561100750719EF-0475+02500</v>
          </cell>
          <cell r="B9577" t="str">
            <v>X28</v>
          </cell>
          <cell r="C9577">
            <v>231053307</v>
          </cell>
          <cell r="D9577">
            <v>9</v>
          </cell>
          <cell r="H9577">
            <v>0</v>
          </cell>
          <cell r="I9577">
            <v>0</v>
          </cell>
        </row>
        <row r="9578">
          <cell r="A9578" t="str">
            <v>3561100750719EF-0475+05000</v>
          </cell>
          <cell r="B9578" t="str">
            <v>X28</v>
          </cell>
          <cell r="C9578">
            <v>231053224</v>
          </cell>
          <cell r="D9578">
            <v>9</v>
          </cell>
          <cell r="H9578">
            <v>0</v>
          </cell>
          <cell r="I9578">
            <v>0</v>
          </cell>
        </row>
        <row r="9579">
          <cell r="A9579" t="str">
            <v>3561100750719EF-0475+07500</v>
          </cell>
          <cell r="B9579" t="str">
            <v>X28</v>
          </cell>
          <cell r="C9579">
            <v>231053141</v>
          </cell>
          <cell r="D9579">
            <v>9</v>
          </cell>
          <cell r="H9579">
            <v>0</v>
          </cell>
          <cell r="I9579">
            <v>0</v>
          </cell>
        </row>
        <row r="9580">
          <cell r="A9580" t="str">
            <v>3561100750719EF-0475+10000</v>
          </cell>
          <cell r="B9580" t="str">
            <v>X28</v>
          </cell>
          <cell r="C9580">
            <v>231053067</v>
          </cell>
          <cell r="D9580">
            <v>9</v>
          </cell>
          <cell r="H9580">
            <v>0</v>
          </cell>
          <cell r="I9580">
            <v>0</v>
          </cell>
        </row>
        <row r="9581">
          <cell r="A9581" t="str">
            <v>3561100750719EF-0475+12500</v>
          </cell>
          <cell r="B9581" t="str">
            <v>X28</v>
          </cell>
          <cell r="C9581">
            <v>231052986</v>
          </cell>
          <cell r="D9581">
            <v>9</v>
          </cell>
          <cell r="H9581">
            <v>0</v>
          </cell>
          <cell r="I9581">
            <v>0</v>
          </cell>
        </row>
        <row r="9582">
          <cell r="A9582" t="str">
            <v>3561100750719EF-0475+15000</v>
          </cell>
          <cell r="B9582" t="str">
            <v>X28</v>
          </cell>
          <cell r="C9582">
            <v>231052903</v>
          </cell>
          <cell r="D9582">
            <v>9</v>
          </cell>
          <cell r="H9582">
            <v>0</v>
          </cell>
          <cell r="I9582">
            <v>0</v>
          </cell>
        </row>
        <row r="9583">
          <cell r="A9583" t="str">
            <v>3561100750719EF-0475+17500</v>
          </cell>
          <cell r="B9583" t="str">
            <v>X28</v>
          </cell>
          <cell r="C9583">
            <v>231052820</v>
          </cell>
          <cell r="D9583">
            <v>9</v>
          </cell>
          <cell r="H9583">
            <v>0</v>
          </cell>
          <cell r="I9583">
            <v>0</v>
          </cell>
        </row>
        <row r="9584">
          <cell r="A9584" t="str">
            <v>3561100750719EF-0475+20000</v>
          </cell>
          <cell r="B9584" t="str">
            <v>X28</v>
          </cell>
          <cell r="C9584">
            <v>231052747</v>
          </cell>
          <cell r="D9584">
            <v>9</v>
          </cell>
          <cell r="H9584">
            <v>0</v>
          </cell>
          <cell r="I9584">
            <v>0</v>
          </cell>
        </row>
        <row r="9585">
          <cell r="A9585" t="str">
            <v>3561100750719EF-0500+00000</v>
          </cell>
          <cell r="B9585" t="str">
            <v>X28</v>
          </cell>
          <cell r="C9585">
            <v>231053471</v>
          </cell>
          <cell r="D9585">
            <v>9</v>
          </cell>
          <cell r="H9585">
            <v>0</v>
          </cell>
          <cell r="I9585">
            <v>0</v>
          </cell>
        </row>
        <row r="9586">
          <cell r="A9586" t="str">
            <v>3561100750719EF-0500+02500</v>
          </cell>
          <cell r="B9586" t="str">
            <v>X28</v>
          </cell>
          <cell r="C9586">
            <v>231053398</v>
          </cell>
          <cell r="D9586">
            <v>9</v>
          </cell>
          <cell r="H9586">
            <v>0</v>
          </cell>
          <cell r="I9586">
            <v>0</v>
          </cell>
        </row>
        <row r="9587">
          <cell r="A9587" t="str">
            <v>3561100750719EF-0500+05000</v>
          </cell>
          <cell r="B9587" t="str">
            <v>X28</v>
          </cell>
          <cell r="C9587">
            <v>231053315</v>
          </cell>
          <cell r="D9587">
            <v>9</v>
          </cell>
          <cell r="H9587">
            <v>0</v>
          </cell>
          <cell r="I9587">
            <v>0</v>
          </cell>
        </row>
        <row r="9588">
          <cell r="A9588" t="str">
            <v>3561100750719EF-0500+07500</v>
          </cell>
          <cell r="B9588" t="str">
            <v>X28</v>
          </cell>
          <cell r="C9588">
            <v>231053232</v>
          </cell>
          <cell r="D9588">
            <v>9</v>
          </cell>
          <cell r="H9588">
            <v>0</v>
          </cell>
          <cell r="I9588">
            <v>0</v>
          </cell>
        </row>
        <row r="9589">
          <cell r="A9589" t="str">
            <v>3561100750719EF-0500+10000</v>
          </cell>
          <cell r="B9589" t="str">
            <v>X28</v>
          </cell>
          <cell r="C9589">
            <v>231053158</v>
          </cell>
          <cell r="D9589">
            <v>9</v>
          </cell>
          <cell r="H9589">
            <v>0</v>
          </cell>
          <cell r="I9589">
            <v>0</v>
          </cell>
        </row>
        <row r="9590">
          <cell r="A9590" t="str">
            <v>3561100750719EF-0500+12500</v>
          </cell>
          <cell r="B9590" t="str">
            <v>X28</v>
          </cell>
          <cell r="C9590">
            <v>231053075</v>
          </cell>
          <cell r="D9590">
            <v>9</v>
          </cell>
          <cell r="H9590">
            <v>0</v>
          </cell>
          <cell r="I9590">
            <v>0</v>
          </cell>
        </row>
        <row r="9591">
          <cell r="A9591" t="str">
            <v>3561100750719EF-0500+15000</v>
          </cell>
          <cell r="B9591" t="str">
            <v>X28</v>
          </cell>
          <cell r="C9591">
            <v>231052994</v>
          </cell>
          <cell r="D9591">
            <v>9</v>
          </cell>
          <cell r="H9591">
            <v>0</v>
          </cell>
          <cell r="I9591">
            <v>0</v>
          </cell>
        </row>
        <row r="9592">
          <cell r="A9592" t="str">
            <v>3561100750719EF-0500+17500</v>
          </cell>
          <cell r="B9592" t="str">
            <v>X28</v>
          </cell>
          <cell r="C9592">
            <v>231052911</v>
          </cell>
          <cell r="D9592">
            <v>9</v>
          </cell>
          <cell r="H9592">
            <v>0</v>
          </cell>
          <cell r="I9592">
            <v>0</v>
          </cell>
        </row>
        <row r="9593">
          <cell r="A9593" t="str">
            <v>3561100750719EF-0500+20000</v>
          </cell>
          <cell r="B9593" t="str">
            <v>X28</v>
          </cell>
          <cell r="C9593">
            <v>231052838</v>
          </cell>
          <cell r="D9593">
            <v>9</v>
          </cell>
          <cell r="H9593">
            <v>0</v>
          </cell>
          <cell r="I9593">
            <v>0</v>
          </cell>
        </row>
        <row r="9594">
          <cell r="A9594" t="str">
            <v>3561100750719EF-0525+00000</v>
          </cell>
          <cell r="B9594" t="str">
            <v>X28</v>
          </cell>
          <cell r="C9594">
            <v>231053562</v>
          </cell>
          <cell r="D9594">
            <v>9</v>
          </cell>
          <cell r="H9594">
            <v>0</v>
          </cell>
          <cell r="I9594">
            <v>0</v>
          </cell>
        </row>
        <row r="9595">
          <cell r="A9595" t="str">
            <v>3561100750719EF-0525+02500</v>
          </cell>
          <cell r="B9595" t="str">
            <v>X28</v>
          </cell>
          <cell r="C9595">
            <v>231053489</v>
          </cell>
          <cell r="D9595">
            <v>9</v>
          </cell>
          <cell r="H9595">
            <v>0</v>
          </cell>
          <cell r="I9595">
            <v>0</v>
          </cell>
        </row>
        <row r="9596">
          <cell r="A9596" t="str">
            <v>3561100750719EF-0525+05000</v>
          </cell>
          <cell r="B9596" t="str">
            <v>X28</v>
          </cell>
          <cell r="C9596">
            <v>231053406</v>
          </cell>
          <cell r="D9596">
            <v>9</v>
          </cell>
          <cell r="H9596">
            <v>0</v>
          </cell>
          <cell r="I9596">
            <v>0</v>
          </cell>
        </row>
        <row r="9597">
          <cell r="A9597" t="str">
            <v>3561100750719EF-0525+07500</v>
          </cell>
          <cell r="B9597" t="str">
            <v>X28</v>
          </cell>
          <cell r="C9597">
            <v>231053323</v>
          </cell>
          <cell r="D9597">
            <v>9</v>
          </cell>
          <cell r="H9597">
            <v>0</v>
          </cell>
          <cell r="I9597">
            <v>0</v>
          </cell>
        </row>
        <row r="9598">
          <cell r="A9598" t="str">
            <v>3561100750719EF-0525+10000</v>
          </cell>
          <cell r="B9598" t="str">
            <v>X28</v>
          </cell>
          <cell r="C9598">
            <v>231053240</v>
          </cell>
          <cell r="D9598">
            <v>9</v>
          </cell>
          <cell r="H9598">
            <v>0</v>
          </cell>
          <cell r="I9598">
            <v>0</v>
          </cell>
        </row>
        <row r="9599">
          <cell r="A9599" t="str">
            <v>3561100750719EF-0525+12500</v>
          </cell>
          <cell r="B9599" t="str">
            <v>X28</v>
          </cell>
          <cell r="C9599">
            <v>231053166</v>
          </cell>
          <cell r="D9599">
            <v>9</v>
          </cell>
          <cell r="H9599">
            <v>0</v>
          </cell>
          <cell r="I9599">
            <v>0</v>
          </cell>
        </row>
        <row r="9600">
          <cell r="A9600" t="str">
            <v>3561100750719EF-0525+15000</v>
          </cell>
          <cell r="B9600" t="str">
            <v>X28</v>
          </cell>
          <cell r="C9600">
            <v>231053083</v>
          </cell>
          <cell r="D9600">
            <v>9</v>
          </cell>
          <cell r="H9600">
            <v>0</v>
          </cell>
          <cell r="I9600">
            <v>0</v>
          </cell>
        </row>
        <row r="9601">
          <cell r="A9601" t="str">
            <v>3561100750719EF-0525+17500</v>
          </cell>
          <cell r="B9601" t="str">
            <v>X28</v>
          </cell>
          <cell r="C9601">
            <v>231053000</v>
          </cell>
          <cell r="D9601">
            <v>9</v>
          </cell>
          <cell r="H9601">
            <v>0</v>
          </cell>
          <cell r="I9601">
            <v>0</v>
          </cell>
        </row>
        <row r="9602">
          <cell r="A9602" t="str">
            <v>3561100750719EF-0525+20000</v>
          </cell>
          <cell r="B9602" t="str">
            <v>X28</v>
          </cell>
          <cell r="C9602">
            <v>231052929</v>
          </cell>
          <cell r="D9602">
            <v>9</v>
          </cell>
          <cell r="H9602">
            <v>0</v>
          </cell>
          <cell r="I9602">
            <v>0</v>
          </cell>
        </row>
        <row r="9603">
          <cell r="A9603" t="str">
            <v>3561100750719EF-0550+00000</v>
          </cell>
          <cell r="B9603" t="str">
            <v>X28</v>
          </cell>
          <cell r="C9603">
            <v>231053653</v>
          </cell>
          <cell r="D9603">
            <v>9</v>
          </cell>
          <cell r="H9603">
            <v>0</v>
          </cell>
          <cell r="I9603">
            <v>0</v>
          </cell>
        </row>
        <row r="9604">
          <cell r="A9604" t="str">
            <v>3561100750719EF-0550+02500</v>
          </cell>
          <cell r="B9604" t="str">
            <v>X28</v>
          </cell>
          <cell r="C9604">
            <v>231053570</v>
          </cell>
          <cell r="D9604">
            <v>9</v>
          </cell>
          <cell r="H9604">
            <v>0</v>
          </cell>
          <cell r="I9604">
            <v>0</v>
          </cell>
        </row>
        <row r="9605">
          <cell r="A9605" t="str">
            <v>3561100750719EF-0550+05000</v>
          </cell>
          <cell r="B9605" t="str">
            <v>X28</v>
          </cell>
          <cell r="C9605">
            <v>231053497</v>
          </cell>
          <cell r="D9605">
            <v>9</v>
          </cell>
          <cell r="H9605">
            <v>0</v>
          </cell>
          <cell r="I9605">
            <v>0</v>
          </cell>
        </row>
        <row r="9606">
          <cell r="A9606" t="str">
            <v>3561100750719EF-0550+07500</v>
          </cell>
          <cell r="B9606" t="str">
            <v>X28</v>
          </cell>
          <cell r="C9606">
            <v>231053414</v>
          </cell>
          <cell r="D9606">
            <v>9</v>
          </cell>
          <cell r="H9606">
            <v>0</v>
          </cell>
          <cell r="I9606">
            <v>0</v>
          </cell>
        </row>
        <row r="9607">
          <cell r="A9607" t="str">
            <v>3561100750719EF-0550+10000</v>
          </cell>
          <cell r="B9607" t="str">
            <v>X28</v>
          </cell>
          <cell r="C9607">
            <v>231053331</v>
          </cell>
          <cell r="D9607">
            <v>9</v>
          </cell>
          <cell r="H9607">
            <v>0</v>
          </cell>
          <cell r="I9607">
            <v>0</v>
          </cell>
        </row>
        <row r="9608">
          <cell r="A9608" t="str">
            <v>3561100750719EF-0550+12500</v>
          </cell>
          <cell r="B9608" t="str">
            <v>X28</v>
          </cell>
          <cell r="C9608">
            <v>231053257</v>
          </cell>
          <cell r="D9608">
            <v>9</v>
          </cell>
          <cell r="H9608">
            <v>0</v>
          </cell>
          <cell r="I9608">
            <v>0</v>
          </cell>
        </row>
        <row r="9609">
          <cell r="A9609" t="str">
            <v>3561100750719EF-0550+15000</v>
          </cell>
          <cell r="B9609" t="str">
            <v>X28</v>
          </cell>
          <cell r="C9609">
            <v>231053174</v>
          </cell>
          <cell r="D9609">
            <v>9</v>
          </cell>
          <cell r="H9609">
            <v>0</v>
          </cell>
          <cell r="I9609">
            <v>0</v>
          </cell>
        </row>
        <row r="9610">
          <cell r="A9610" t="str">
            <v>3561100750719EF-0550+17500</v>
          </cell>
          <cell r="B9610" t="str">
            <v>X28</v>
          </cell>
          <cell r="C9610">
            <v>231053091</v>
          </cell>
          <cell r="D9610">
            <v>9</v>
          </cell>
          <cell r="H9610">
            <v>0</v>
          </cell>
          <cell r="I9610">
            <v>0</v>
          </cell>
        </row>
        <row r="9611">
          <cell r="A9611" t="str">
            <v>3561100750719EF-0550+20000</v>
          </cell>
          <cell r="B9611" t="str">
            <v>X28</v>
          </cell>
          <cell r="C9611">
            <v>231053018</v>
          </cell>
          <cell r="D9611">
            <v>9</v>
          </cell>
          <cell r="H9611">
            <v>0</v>
          </cell>
          <cell r="I9611">
            <v>0</v>
          </cell>
        </row>
        <row r="9612">
          <cell r="A9612" t="str">
            <v>3561100750719EF-0575+00000</v>
          </cell>
          <cell r="B9612" t="str">
            <v>X28</v>
          </cell>
          <cell r="C9612">
            <v>231053745</v>
          </cell>
          <cell r="D9612">
            <v>9</v>
          </cell>
          <cell r="H9612">
            <v>0</v>
          </cell>
          <cell r="I9612">
            <v>0</v>
          </cell>
        </row>
        <row r="9613">
          <cell r="A9613" t="str">
            <v>3561100750719EF-0575+02500</v>
          </cell>
          <cell r="B9613" t="str">
            <v>X28</v>
          </cell>
          <cell r="C9613">
            <v>231053661</v>
          </cell>
          <cell r="D9613">
            <v>9</v>
          </cell>
          <cell r="H9613">
            <v>0</v>
          </cell>
          <cell r="I9613">
            <v>0</v>
          </cell>
        </row>
        <row r="9614">
          <cell r="A9614" t="str">
            <v>3561100750719EF-0575+05000</v>
          </cell>
          <cell r="B9614" t="str">
            <v>X28</v>
          </cell>
          <cell r="C9614">
            <v>231053588</v>
          </cell>
          <cell r="D9614">
            <v>9</v>
          </cell>
          <cell r="H9614">
            <v>0</v>
          </cell>
          <cell r="I9614">
            <v>0</v>
          </cell>
        </row>
        <row r="9615">
          <cell r="A9615" t="str">
            <v>3561100750719EF-0575+07500</v>
          </cell>
          <cell r="B9615" t="str">
            <v>X28</v>
          </cell>
          <cell r="C9615">
            <v>231053505</v>
          </cell>
          <cell r="D9615">
            <v>9</v>
          </cell>
          <cell r="H9615">
            <v>0</v>
          </cell>
          <cell r="I9615">
            <v>0</v>
          </cell>
        </row>
        <row r="9616">
          <cell r="A9616" t="str">
            <v>3561100750719EF-0575+10000</v>
          </cell>
          <cell r="B9616" t="str">
            <v>X28</v>
          </cell>
          <cell r="C9616">
            <v>231053422</v>
          </cell>
          <cell r="D9616">
            <v>9</v>
          </cell>
          <cell r="H9616">
            <v>0</v>
          </cell>
          <cell r="I9616">
            <v>0</v>
          </cell>
        </row>
        <row r="9617">
          <cell r="A9617" t="str">
            <v>3561100750719EF-0575+12500</v>
          </cell>
          <cell r="B9617" t="str">
            <v>X28</v>
          </cell>
          <cell r="C9617">
            <v>231053349</v>
          </cell>
          <cell r="D9617">
            <v>9</v>
          </cell>
          <cell r="H9617">
            <v>0</v>
          </cell>
          <cell r="I9617">
            <v>0</v>
          </cell>
        </row>
        <row r="9618">
          <cell r="A9618" t="str">
            <v>3561100750719EF-0575+15000</v>
          </cell>
          <cell r="B9618" t="str">
            <v>X28</v>
          </cell>
          <cell r="C9618">
            <v>231053265</v>
          </cell>
          <cell r="D9618">
            <v>9</v>
          </cell>
          <cell r="H9618">
            <v>0</v>
          </cell>
          <cell r="I9618">
            <v>0</v>
          </cell>
        </row>
        <row r="9619">
          <cell r="A9619" t="str">
            <v>3561100750719EF-0575+17500</v>
          </cell>
          <cell r="B9619" t="str">
            <v>X28</v>
          </cell>
          <cell r="C9619">
            <v>231053182</v>
          </cell>
          <cell r="D9619">
            <v>9</v>
          </cell>
          <cell r="H9619">
            <v>0</v>
          </cell>
          <cell r="I9619">
            <v>0</v>
          </cell>
        </row>
        <row r="9620">
          <cell r="A9620" t="str">
            <v>3561100750719EF-0575+20000</v>
          </cell>
          <cell r="B9620" t="str">
            <v>X28</v>
          </cell>
          <cell r="C9620">
            <v>231053109</v>
          </cell>
          <cell r="D9620">
            <v>9</v>
          </cell>
          <cell r="H9620">
            <v>0</v>
          </cell>
          <cell r="I9620">
            <v>0</v>
          </cell>
        </row>
        <row r="9621">
          <cell r="A9621" t="str">
            <v>3561100750719EF-0600+00000</v>
          </cell>
          <cell r="B9621" t="str">
            <v>X28</v>
          </cell>
          <cell r="C9621">
            <v>231053836</v>
          </cell>
          <cell r="D9621">
            <v>9</v>
          </cell>
          <cell r="H9621">
            <v>0</v>
          </cell>
          <cell r="I9621">
            <v>0</v>
          </cell>
        </row>
        <row r="9622">
          <cell r="A9622" t="str">
            <v>3561100750719EF-0600+02500</v>
          </cell>
          <cell r="B9622" t="str">
            <v>X28</v>
          </cell>
          <cell r="C9622">
            <v>231053752</v>
          </cell>
          <cell r="D9622">
            <v>9</v>
          </cell>
          <cell r="H9622">
            <v>0</v>
          </cell>
          <cell r="I9622">
            <v>0</v>
          </cell>
        </row>
        <row r="9623">
          <cell r="A9623" t="str">
            <v>3561100750719EF-0600+05000</v>
          </cell>
          <cell r="B9623" t="str">
            <v>X28</v>
          </cell>
          <cell r="C9623">
            <v>231053679</v>
          </cell>
          <cell r="D9623">
            <v>9</v>
          </cell>
          <cell r="H9623">
            <v>0</v>
          </cell>
          <cell r="I9623">
            <v>0</v>
          </cell>
        </row>
        <row r="9624">
          <cell r="A9624" t="str">
            <v>3561100750719EF-0600+07500</v>
          </cell>
          <cell r="B9624" t="str">
            <v>X28</v>
          </cell>
          <cell r="C9624">
            <v>231053596</v>
          </cell>
          <cell r="D9624">
            <v>9</v>
          </cell>
          <cell r="H9624">
            <v>0</v>
          </cell>
          <cell r="I9624">
            <v>0</v>
          </cell>
        </row>
        <row r="9625">
          <cell r="A9625" t="str">
            <v>3561100750719EF-0600+10000</v>
          </cell>
          <cell r="B9625" t="str">
            <v>X28</v>
          </cell>
          <cell r="C9625">
            <v>231053513</v>
          </cell>
          <cell r="D9625">
            <v>9</v>
          </cell>
          <cell r="H9625">
            <v>0</v>
          </cell>
          <cell r="I9625">
            <v>0</v>
          </cell>
        </row>
        <row r="9626">
          <cell r="A9626" t="str">
            <v>3561100750719EF-0600+12500</v>
          </cell>
          <cell r="B9626" t="str">
            <v>X28</v>
          </cell>
          <cell r="C9626">
            <v>231053430</v>
          </cell>
          <cell r="D9626">
            <v>9</v>
          </cell>
          <cell r="H9626">
            <v>0</v>
          </cell>
          <cell r="I9626">
            <v>0</v>
          </cell>
        </row>
        <row r="9627">
          <cell r="A9627" t="str">
            <v>3561100750719EF-0600+15000</v>
          </cell>
          <cell r="B9627" t="str">
            <v>X28</v>
          </cell>
          <cell r="C9627">
            <v>231053356</v>
          </cell>
          <cell r="D9627">
            <v>9</v>
          </cell>
          <cell r="H9627">
            <v>0</v>
          </cell>
          <cell r="I9627">
            <v>0</v>
          </cell>
        </row>
        <row r="9628">
          <cell r="A9628" t="str">
            <v>3561100750719EF-0600+17500</v>
          </cell>
          <cell r="B9628" t="str">
            <v>X28</v>
          </cell>
          <cell r="C9628">
            <v>231053273</v>
          </cell>
          <cell r="D9628">
            <v>9</v>
          </cell>
          <cell r="H9628">
            <v>0</v>
          </cell>
          <cell r="I9628">
            <v>0</v>
          </cell>
        </row>
        <row r="9629">
          <cell r="A9629" t="str">
            <v>3561100750719EF-0600+20000</v>
          </cell>
          <cell r="B9629" t="str">
            <v>X28</v>
          </cell>
          <cell r="C9629">
            <v>231053190</v>
          </cell>
          <cell r="D9629">
            <v>9</v>
          </cell>
          <cell r="H9629">
            <v>0</v>
          </cell>
          <cell r="I9629">
            <v>0</v>
          </cell>
        </row>
        <row r="9630">
          <cell r="A9630" t="str">
            <v>3561100750719EF-0625+02500</v>
          </cell>
          <cell r="B9630" t="str">
            <v>X28</v>
          </cell>
          <cell r="C9630">
            <v>231053844</v>
          </cell>
          <cell r="D9630">
            <v>9</v>
          </cell>
          <cell r="H9630">
            <v>0</v>
          </cell>
          <cell r="I9630">
            <v>0</v>
          </cell>
        </row>
        <row r="9631">
          <cell r="A9631" t="str">
            <v>3561100750719EF-0625+05000</v>
          </cell>
          <cell r="B9631" t="str">
            <v>X28</v>
          </cell>
          <cell r="C9631">
            <v>231053760</v>
          </cell>
          <cell r="D9631">
            <v>9</v>
          </cell>
          <cell r="H9631">
            <v>0</v>
          </cell>
          <cell r="I9631">
            <v>0</v>
          </cell>
        </row>
        <row r="9632">
          <cell r="A9632" t="str">
            <v>3561100750719EF-0625+07500</v>
          </cell>
          <cell r="B9632" t="str">
            <v>X28</v>
          </cell>
          <cell r="C9632">
            <v>231053687</v>
          </cell>
          <cell r="D9632">
            <v>9</v>
          </cell>
          <cell r="H9632">
            <v>0</v>
          </cell>
          <cell r="I9632">
            <v>0</v>
          </cell>
        </row>
        <row r="9633">
          <cell r="A9633" t="str">
            <v>3561100750719EF-0625+10000</v>
          </cell>
          <cell r="B9633" t="str">
            <v>X28</v>
          </cell>
          <cell r="C9633">
            <v>231053604</v>
          </cell>
          <cell r="D9633">
            <v>9</v>
          </cell>
          <cell r="H9633">
            <v>0</v>
          </cell>
          <cell r="I9633">
            <v>0</v>
          </cell>
        </row>
        <row r="9634">
          <cell r="A9634" t="str">
            <v>3561100750719EF-0625+12500</v>
          </cell>
          <cell r="B9634" t="str">
            <v>X28</v>
          </cell>
          <cell r="C9634">
            <v>231053521</v>
          </cell>
          <cell r="D9634">
            <v>9</v>
          </cell>
          <cell r="H9634">
            <v>0</v>
          </cell>
          <cell r="I9634">
            <v>0</v>
          </cell>
        </row>
        <row r="9635">
          <cell r="A9635" t="str">
            <v>3561100750719EF-0625+15000</v>
          </cell>
          <cell r="B9635" t="str">
            <v>X28</v>
          </cell>
          <cell r="C9635">
            <v>231053448</v>
          </cell>
          <cell r="D9635">
            <v>9</v>
          </cell>
          <cell r="H9635">
            <v>0</v>
          </cell>
          <cell r="I9635">
            <v>0</v>
          </cell>
        </row>
        <row r="9636">
          <cell r="A9636" t="str">
            <v>3561100750719EF-0625+17500</v>
          </cell>
          <cell r="B9636" t="str">
            <v>X28</v>
          </cell>
          <cell r="C9636">
            <v>231053364</v>
          </cell>
          <cell r="D9636">
            <v>9</v>
          </cell>
          <cell r="H9636">
            <v>0</v>
          </cell>
          <cell r="I9636">
            <v>0</v>
          </cell>
        </row>
        <row r="9637">
          <cell r="A9637" t="str">
            <v>3561100750719EF-0625+20000</v>
          </cell>
          <cell r="B9637" t="str">
            <v>X28</v>
          </cell>
          <cell r="C9637">
            <v>231053281</v>
          </cell>
          <cell r="D9637">
            <v>9</v>
          </cell>
          <cell r="H9637">
            <v>0</v>
          </cell>
          <cell r="I9637">
            <v>0</v>
          </cell>
        </row>
        <row r="9638">
          <cell r="A9638" t="str">
            <v>3561100750719EF-0650+05000</v>
          </cell>
          <cell r="B9638" t="str">
            <v>X28</v>
          </cell>
          <cell r="C9638">
            <v>231053851</v>
          </cell>
          <cell r="D9638">
            <v>9</v>
          </cell>
          <cell r="H9638">
            <v>0</v>
          </cell>
          <cell r="I9638">
            <v>0</v>
          </cell>
        </row>
        <row r="9639">
          <cell r="A9639" t="str">
            <v>3561100750719EF-0650+07500</v>
          </cell>
          <cell r="B9639" t="str">
            <v>X28</v>
          </cell>
          <cell r="C9639">
            <v>231053778</v>
          </cell>
          <cell r="D9639">
            <v>9</v>
          </cell>
          <cell r="H9639">
            <v>0</v>
          </cell>
          <cell r="I9639">
            <v>0</v>
          </cell>
        </row>
        <row r="9640">
          <cell r="A9640" t="str">
            <v>3561100750719EF-0650+10000</v>
          </cell>
          <cell r="B9640" t="str">
            <v>X28</v>
          </cell>
          <cell r="C9640">
            <v>231053695</v>
          </cell>
          <cell r="D9640">
            <v>9</v>
          </cell>
          <cell r="H9640">
            <v>0</v>
          </cell>
          <cell r="I9640">
            <v>0</v>
          </cell>
        </row>
        <row r="9641">
          <cell r="A9641" t="str">
            <v>3561100750719EF-0650+12500</v>
          </cell>
          <cell r="B9641" t="str">
            <v>X28</v>
          </cell>
          <cell r="C9641">
            <v>231053612</v>
          </cell>
          <cell r="D9641">
            <v>9</v>
          </cell>
          <cell r="H9641">
            <v>0</v>
          </cell>
          <cell r="I9641">
            <v>0</v>
          </cell>
        </row>
        <row r="9642">
          <cell r="A9642" t="str">
            <v>3561100750719EF-0650+15000</v>
          </cell>
          <cell r="B9642" t="str">
            <v>X28</v>
          </cell>
          <cell r="C9642">
            <v>231053539</v>
          </cell>
          <cell r="D9642">
            <v>9</v>
          </cell>
          <cell r="H9642">
            <v>0</v>
          </cell>
          <cell r="I9642">
            <v>0</v>
          </cell>
        </row>
        <row r="9643">
          <cell r="A9643" t="str">
            <v>3561100750719EF-0650+17500</v>
          </cell>
          <cell r="B9643" t="str">
            <v>X28</v>
          </cell>
          <cell r="C9643">
            <v>231053455</v>
          </cell>
          <cell r="D9643">
            <v>9</v>
          </cell>
          <cell r="H9643">
            <v>0</v>
          </cell>
          <cell r="I9643">
            <v>0</v>
          </cell>
        </row>
        <row r="9644">
          <cell r="A9644" t="str">
            <v>3561100750719EF-0650+20000</v>
          </cell>
          <cell r="B9644" t="str">
            <v>X28</v>
          </cell>
          <cell r="C9644">
            <v>231053372</v>
          </cell>
          <cell r="D9644">
            <v>9</v>
          </cell>
          <cell r="H9644">
            <v>0</v>
          </cell>
          <cell r="I9644">
            <v>0</v>
          </cell>
        </row>
        <row r="9645">
          <cell r="A9645" t="str">
            <v>3561100750719EF-0675+07500</v>
          </cell>
          <cell r="B9645" t="str">
            <v>X28</v>
          </cell>
          <cell r="C9645">
            <v>231053869</v>
          </cell>
          <cell r="D9645">
            <v>9</v>
          </cell>
          <cell r="H9645">
            <v>0</v>
          </cell>
          <cell r="I9645">
            <v>0</v>
          </cell>
        </row>
        <row r="9646">
          <cell r="A9646" t="str">
            <v>3561100750719EF-0675+10000</v>
          </cell>
          <cell r="B9646" t="str">
            <v>X28</v>
          </cell>
          <cell r="C9646">
            <v>231053786</v>
          </cell>
          <cell r="D9646">
            <v>9</v>
          </cell>
          <cell r="H9646">
            <v>0</v>
          </cell>
          <cell r="I9646">
            <v>0</v>
          </cell>
        </row>
        <row r="9647">
          <cell r="A9647" t="str">
            <v>3561100750719EF-0675+12500</v>
          </cell>
          <cell r="B9647" t="str">
            <v>X28</v>
          </cell>
          <cell r="C9647">
            <v>231053703</v>
          </cell>
          <cell r="D9647">
            <v>9</v>
          </cell>
          <cell r="H9647">
            <v>0</v>
          </cell>
          <cell r="I9647">
            <v>0</v>
          </cell>
        </row>
        <row r="9648">
          <cell r="A9648" t="str">
            <v>3561100750719EF-0675+15000</v>
          </cell>
          <cell r="B9648" t="str">
            <v>X28</v>
          </cell>
          <cell r="C9648">
            <v>231053620</v>
          </cell>
          <cell r="D9648">
            <v>9</v>
          </cell>
          <cell r="H9648">
            <v>0</v>
          </cell>
          <cell r="I9648">
            <v>0</v>
          </cell>
        </row>
        <row r="9649">
          <cell r="A9649" t="str">
            <v>3561100750719EF-0675+17500</v>
          </cell>
          <cell r="B9649" t="str">
            <v>X28</v>
          </cell>
          <cell r="C9649">
            <v>231053547</v>
          </cell>
          <cell r="D9649">
            <v>9</v>
          </cell>
          <cell r="H9649">
            <v>0</v>
          </cell>
          <cell r="I9649">
            <v>0</v>
          </cell>
        </row>
        <row r="9650">
          <cell r="A9650" t="str">
            <v>3561100750719EF-0675+20000</v>
          </cell>
          <cell r="B9650" t="str">
            <v>X28</v>
          </cell>
          <cell r="C9650">
            <v>231053463</v>
          </cell>
          <cell r="D9650">
            <v>9</v>
          </cell>
          <cell r="H9650">
            <v>0</v>
          </cell>
          <cell r="I9650">
            <v>0</v>
          </cell>
        </row>
        <row r="9651">
          <cell r="A9651" t="str">
            <v>3561100750719EF-0700+10000</v>
          </cell>
          <cell r="B9651" t="str">
            <v>X28</v>
          </cell>
          <cell r="C9651">
            <v>231053877</v>
          </cell>
          <cell r="D9651">
            <v>9</v>
          </cell>
          <cell r="H9651">
            <v>0</v>
          </cell>
          <cell r="I9651">
            <v>0</v>
          </cell>
        </row>
        <row r="9652">
          <cell r="A9652" t="str">
            <v>3561100750719EF-0700+12500</v>
          </cell>
          <cell r="B9652" t="str">
            <v>X28</v>
          </cell>
          <cell r="C9652">
            <v>231053794</v>
          </cell>
          <cell r="D9652">
            <v>9</v>
          </cell>
          <cell r="H9652">
            <v>0</v>
          </cell>
          <cell r="I9652">
            <v>0</v>
          </cell>
        </row>
        <row r="9653">
          <cell r="A9653" t="str">
            <v>3561100750719EF-0700+15000</v>
          </cell>
          <cell r="B9653" t="str">
            <v>X28</v>
          </cell>
          <cell r="C9653">
            <v>231053711</v>
          </cell>
          <cell r="D9653">
            <v>9</v>
          </cell>
          <cell r="H9653">
            <v>0</v>
          </cell>
          <cell r="I9653">
            <v>0</v>
          </cell>
        </row>
        <row r="9654">
          <cell r="A9654" t="str">
            <v>3561100750719EF-0700+17500</v>
          </cell>
          <cell r="B9654" t="str">
            <v>X28</v>
          </cell>
          <cell r="C9654">
            <v>231053638</v>
          </cell>
          <cell r="D9654">
            <v>9</v>
          </cell>
          <cell r="H9654">
            <v>0</v>
          </cell>
          <cell r="I9654">
            <v>0</v>
          </cell>
        </row>
        <row r="9655">
          <cell r="A9655" t="str">
            <v>3561100750719EF-0700+20000</v>
          </cell>
          <cell r="B9655" t="str">
            <v>X28</v>
          </cell>
          <cell r="C9655">
            <v>231053554</v>
          </cell>
          <cell r="D9655">
            <v>9</v>
          </cell>
          <cell r="H9655">
            <v>0</v>
          </cell>
          <cell r="I9655">
            <v>0</v>
          </cell>
        </row>
        <row r="9656">
          <cell r="A9656" t="str">
            <v>3561100750719EF-0725+12500</v>
          </cell>
          <cell r="B9656" t="str">
            <v>X28</v>
          </cell>
          <cell r="C9656">
            <v>231053885</v>
          </cell>
          <cell r="D9656">
            <v>9</v>
          </cell>
          <cell r="H9656">
            <v>0</v>
          </cell>
          <cell r="I9656">
            <v>0</v>
          </cell>
        </row>
        <row r="9657">
          <cell r="A9657" t="str">
            <v>3561100750719EF-0725+15000</v>
          </cell>
          <cell r="B9657" t="str">
            <v>X28</v>
          </cell>
          <cell r="C9657">
            <v>231053802</v>
          </cell>
          <cell r="D9657">
            <v>9</v>
          </cell>
          <cell r="H9657">
            <v>0</v>
          </cell>
          <cell r="I9657">
            <v>0</v>
          </cell>
        </row>
        <row r="9658">
          <cell r="A9658" t="str">
            <v>3561100750719EF-0725+17500</v>
          </cell>
          <cell r="B9658" t="str">
            <v>X28</v>
          </cell>
          <cell r="C9658">
            <v>231053729</v>
          </cell>
          <cell r="D9658">
            <v>9</v>
          </cell>
          <cell r="H9658">
            <v>0</v>
          </cell>
          <cell r="I9658">
            <v>0</v>
          </cell>
        </row>
        <row r="9659">
          <cell r="A9659" t="str">
            <v>3561100750719EF-0725+20000</v>
          </cell>
          <cell r="B9659" t="str">
            <v>X28</v>
          </cell>
          <cell r="C9659">
            <v>231053646</v>
          </cell>
          <cell r="D9659">
            <v>9</v>
          </cell>
          <cell r="H9659">
            <v>0</v>
          </cell>
          <cell r="I9659">
            <v>0</v>
          </cell>
        </row>
        <row r="9660">
          <cell r="A9660" t="str">
            <v>3561100750719EF-0750+15000</v>
          </cell>
          <cell r="B9660" t="str">
            <v>X28</v>
          </cell>
          <cell r="C9660">
            <v>231053893</v>
          </cell>
          <cell r="D9660">
            <v>9</v>
          </cell>
          <cell r="H9660">
            <v>0</v>
          </cell>
          <cell r="I9660">
            <v>0</v>
          </cell>
        </row>
        <row r="9661">
          <cell r="A9661" t="str">
            <v>3561100750719EF-0750+17500</v>
          </cell>
          <cell r="B9661" t="str">
            <v>X28</v>
          </cell>
          <cell r="C9661">
            <v>231053810</v>
          </cell>
          <cell r="D9661">
            <v>9</v>
          </cell>
          <cell r="H9661">
            <v>0</v>
          </cell>
          <cell r="I9661">
            <v>0</v>
          </cell>
        </row>
        <row r="9662">
          <cell r="A9662" t="str">
            <v>3561100750719EF-0750+20000</v>
          </cell>
          <cell r="B9662" t="str">
            <v>X28</v>
          </cell>
          <cell r="C9662">
            <v>231053737</v>
          </cell>
          <cell r="D9662">
            <v>9</v>
          </cell>
          <cell r="H9662">
            <v>0</v>
          </cell>
          <cell r="I9662">
            <v>0</v>
          </cell>
        </row>
        <row r="9663">
          <cell r="A9663" t="str">
            <v>3561100750719EF-0775+17500</v>
          </cell>
          <cell r="B9663" t="str">
            <v>X28</v>
          </cell>
          <cell r="C9663">
            <v>231053901</v>
          </cell>
          <cell r="D9663">
            <v>9</v>
          </cell>
          <cell r="H9663">
            <v>0</v>
          </cell>
          <cell r="I9663">
            <v>0</v>
          </cell>
        </row>
        <row r="9664">
          <cell r="A9664" t="str">
            <v>3561100750719EF-0775+20000</v>
          </cell>
          <cell r="B9664" t="str">
            <v>X28</v>
          </cell>
          <cell r="C9664">
            <v>231053828</v>
          </cell>
          <cell r="D9664">
            <v>9</v>
          </cell>
          <cell r="H9664">
            <v>0</v>
          </cell>
          <cell r="I9664">
            <v>0</v>
          </cell>
        </row>
        <row r="9665">
          <cell r="A9665" t="str">
            <v>3561100750719EF-0800+20000</v>
          </cell>
          <cell r="B9665" t="str">
            <v>X28</v>
          </cell>
          <cell r="C9665">
            <v>231053919</v>
          </cell>
          <cell r="D9665">
            <v>9</v>
          </cell>
          <cell r="H9665">
            <v>0</v>
          </cell>
          <cell r="I9665">
            <v>0</v>
          </cell>
        </row>
        <row r="9666">
          <cell r="A9666" t="str">
            <v>3561100750876EF+0000+00000</v>
          </cell>
          <cell r="B9666" t="str">
            <v>X28</v>
          </cell>
          <cell r="C9666">
            <v>263379539</v>
          </cell>
          <cell r="D9666" t="str">
            <v>1.88</v>
          </cell>
          <cell r="E9666">
            <v>18</v>
          </cell>
          <cell r="H9666">
            <v>3</v>
          </cell>
          <cell r="I9666">
            <v>8</v>
          </cell>
        </row>
        <row r="9667">
          <cell r="A9667" t="str">
            <v>3561100750876EF-0025+00000</v>
          </cell>
          <cell r="B9667" t="str">
            <v>X28</v>
          </cell>
          <cell r="C9667">
            <v>263379620</v>
          </cell>
          <cell r="D9667" t="str">
            <v>1.4</v>
          </cell>
          <cell r="E9667">
            <v>7</v>
          </cell>
          <cell r="H9667">
            <v>0</v>
          </cell>
          <cell r="I9667">
            <v>5</v>
          </cell>
        </row>
        <row r="9668">
          <cell r="A9668" t="str">
            <v>3561100750876EF-0025+02500</v>
          </cell>
          <cell r="B9668" t="str">
            <v>X28</v>
          </cell>
          <cell r="C9668">
            <v>263379547</v>
          </cell>
          <cell r="D9668">
            <v>1</v>
          </cell>
          <cell r="E9668">
            <v>4</v>
          </cell>
          <cell r="H9668">
            <v>0</v>
          </cell>
          <cell r="I9668">
            <v>4</v>
          </cell>
        </row>
        <row r="9669">
          <cell r="A9669" t="str">
            <v>3561100750876EF-0050+00000</v>
          </cell>
          <cell r="B9669" t="str">
            <v>X28</v>
          </cell>
          <cell r="C9669">
            <v>263379711</v>
          </cell>
          <cell r="D9669" t="str">
            <v>1.5</v>
          </cell>
          <cell r="E9669">
            <v>9</v>
          </cell>
          <cell r="H9669">
            <v>0</v>
          </cell>
          <cell r="I9669">
            <v>6</v>
          </cell>
        </row>
        <row r="9670">
          <cell r="A9670" t="str">
            <v>3561100750876EF-0050+02500</v>
          </cell>
          <cell r="B9670" t="str">
            <v>X28</v>
          </cell>
          <cell r="C9670">
            <v>263379638</v>
          </cell>
          <cell r="D9670">
            <v>1</v>
          </cell>
          <cell r="E9670">
            <v>5</v>
          </cell>
          <cell r="H9670">
            <v>0</v>
          </cell>
          <cell r="I9670">
            <v>5</v>
          </cell>
        </row>
        <row r="9671">
          <cell r="A9671" t="str">
            <v>3561100750876EF-0050+05000</v>
          </cell>
          <cell r="B9671" t="str">
            <v>X28</v>
          </cell>
          <cell r="C9671">
            <v>263379554</v>
          </cell>
          <cell r="D9671" t="str">
            <v>1.43</v>
          </cell>
          <cell r="E9671">
            <v>11</v>
          </cell>
          <cell r="H9671">
            <v>1</v>
          </cell>
          <cell r="I9671">
            <v>7</v>
          </cell>
        </row>
        <row r="9672">
          <cell r="A9672" t="str">
            <v>3561100750876EF-0075+00000</v>
          </cell>
          <cell r="B9672" t="str">
            <v>X28</v>
          </cell>
          <cell r="C9672">
            <v>263379802</v>
          </cell>
          <cell r="D9672" t="str">
            <v>2.67</v>
          </cell>
          <cell r="E9672">
            <v>16</v>
          </cell>
          <cell r="H9672">
            <v>0</v>
          </cell>
          <cell r="I9672">
            <v>6</v>
          </cell>
        </row>
        <row r="9673">
          <cell r="A9673" t="str">
            <v>3561100750876EF-0075+02500</v>
          </cell>
          <cell r="B9673" t="str">
            <v>X28</v>
          </cell>
          <cell r="C9673">
            <v>263379729</v>
          </cell>
          <cell r="D9673" t="str">
            <v>2.6</v>
          </cell>
          <cell r="E9673">
            <v>13</v>
          </cell>
          <cell r="H9673">
            <v>0</v>
          </cell>
          <cell r="I9673">
            <v>5</v>
          </cell>
        </row>
        <row r="9674">
          <cell r="A9674" t="str">
            <v>3561100750876EF-0075+05000</v>
          </cell>
          <cell r="B9674" t="str">
            <v>X28</v>
          </cell>
          <cell r="C9674">
            <v>263379646</v>
          </cell>
          <cell r="D9674" t="str">
            <v>2.17</v>
          </cell>
          <cell r="E9674">
            <v>13</v>
          </cell>
          <cell r="H9674">
            <v>0</v>
          </cell>
          <cell r="I9674">
            <v>6</v>
          </cell>
        </row>
        <row r="9675">
          <cell r="A9675" t="str">
            <v>3561100750876EF-0075+07500</v>
          </cell>
          <cell r="B9675" t="str">
            <v>X28</v>
          </cell>
          <cell r="C9675">
            <v>263379562</v>
          </cell>
          <cell r="D9675" t="str">
            <v>1.5</v>
          </cell>
          <cell r="E9675">
            <v>6</v>
          </cell>
          <cell r="H9675">
            <v>0</v>
          </cell>
          <cell r="I9675">
            <v>4</v>
          </cell>
        </row>
        <row r="9676">
          <cell r="A9676" t="str">
            <v>3561100750876EF-0100+00000</v>
          </cell>
          <cell r="B9676" t="str">
            <v>X28</v>
          </cell>
          <cell r="C9676">
            <v>263379893</v>
          </cell>
          <cell r="D9676">
            <v>1</v>
          </cell>
          <cell r="E9676">
            <v>6</v>
          </cell>
          <cell r="H9676">
            <v>0</v>
          </cell>
          <cell r="I9676">
            <v>6</v>
          </cell>
        </row>
        <row r="9677">
          <cell r="A9677" t="str">
            <v>3561100750876EF-0100+02500</v>
          </cell>
          <cell r="B9677" t="str">
            <v>X28</v>
          </cell>
          <cell r="C9677">
            <v>263379810</v>
          </cell>
          <cell r="D9677" t="str">
            <v>1.67</v>
          </cell>
          <cell r="E9677">
            <v>10</v>
          </cell>
          <cell r="H9677">
            <v>0</v>
          </cell>
          <cell r="I9677">
            <v>6</v>
          </cell>
        </row>
        <row r="9678">
          <cell r="A9678" t="str">
            <v>3561100750876EF-0100+05000</v>
          </cell>
          <cell r="B9678" t="str">
            <v>X28</v>
          </cell>
          <cell r="C9678">
            <v>263379737</v>
          </cell>
          <cell r="D9678">
            <v>2</v>
          </cell>
          <cell r="E9678">
            <v>7</v>
          </cell>
          <cell r="F9678">
            <v>5</v>
          </cell>
          <cell r="H9678">
            <v>0</v>
          </cell>
          <cell r="I9678">
            <v>6</v>
          </cell>
        </row>
        <row r="9679">
          <cell r="A9679" t="str">
            <v>3561100750876EF-0100+07500</v>
          </cell>
          <cell r="B9679" t="str">
            <v>X28</v>
          </cell>
          <cell r="C9679">
            <v>263379653</v>
          </cell>
          <cell r="D9679" t="str">
            <v>1.33</v>
          </cell>
          <cell r="E9679">
            <v>8</v>
          </cell>
          <cell r="H9679">
            <v>0</v>
          </cell>
          <cell r="I9679">
            <v>6</v>
          </cell>
        </row>
        <row r="9680">
          <cell r="A9680" t="str">
            <v>3561100750876EF-0100+10000</v>
          </cell>
          <cell r="B9680" t="str">
            <v>X28</v>
          </cell>
          <cell r="C9680">
            <v>263379570</v>
          </cell>
          <cell r="D9680" t="str">
            <v>1.17</v>
          </cell>
          <cell r="E9680">
            <v>7</v>
          </cell>
          <cell r="H9680">
            <v>0</v>
          </cell>
          <cell r="I9680">
            <v>6</v>
          </cell>
        </row>
        <row r="9681">
          <cell r="A9681" t="str">
            <v>3561100750876EF-0125+00000</v>
          </cell>
          <cell r="B9681" t="str">
            <v>X28</v>
          </cell>
          <cell r="C9681">
            <v>263379984</v>
          </cell>
          <cell r="D9681" t="str">
            <v>1.29</v>
          </cell>
          <cell r="E9681">
            <v>10</v>
          </cell>
          <cell r="H9681">
            <v>1</v>
          </cell>
          <cell r="I9681">
            <v>7</v>
          </cell>
        </row>
        <row r="9682">
          <cell r="A9682" t="str">
            <v>3561100750876EF-0125+02500</v>
          </cell>
          <cell r="B9682" t="str">
            <v>X28</v>
          </cell>
          <cell r="C9682">
            <v>263379901</v>
          </cell>
          <cell r="D9682" t="str">
            <v>1.67</v>
          </cell>
          <cell r="E9682">
            <v>10</v>
          </cell>
          <cell r="H9682">
            <v>0</v>
          </cell>
          <cell r="I9682">
            <v>6</v>
          </cell>
        </row>
        <row r="9683">
          <cell r="A9683" t="str">
            <v>3561100750876EF-0125+05000</v>
          </cell>
          <cell r="B9683" t="str">
            <v>X28</v>
          </cell>
          <cell r="C9683">
            <v>263379828</v>
          </cell>
          <cell r="D9683">
            <v>2</v>
          </cell>
          <cell r="E9683">
            <v>7</v>
          </cell>
          <cell r="F9683">
            <v>5</v>
          </cell>
          <cell r="H9683">
            <v>0</v>
          </cell>
          <cell r="I9683">
            <v>6</v>
          </cell>
        </row>
        <row r="9684">
          <cell r="A9684" t="str">
            <v>3561100750876EF-0125+07500</v>
          </cell>
          <cell r="B9684" t="str">
            <v>X28</v>
          </cell>
          <cell r="C9684">
            <v>263379745</v>
          </cell>
          <cell r="D9684">
            <v>2</v>
          </cell>
          <cell r="E9684">
            <v>12</v>
          </cell>
          <cell r="H9684">
            <v>0</v>
          </cell>
          <cell r="I9684">
            <v>6</v>
          </cell>
        </row>
        <row r="9685">
          <cell r="A9685" t="str">
            <v>3561100750876EF-0125+10000</v>
          </cell>
          <cell r="B9685" t="str">
            <v>X28</v>
          </cell>
          <cell r="C9685">
            <v>263379661</v>
          </cell>
          <cell r="D9685" t="str">
            <v>1.2</v>
          </cell>
          <cell r="E9685">
            <v>6</v>
          </cell>
          <cell r="H9685">
            <v>0</v>
          </cell>
          <cell r="I9685">
            <v>5</v>
          </cell>
        </row>
        <row r="9686">
          <cell r="A9686" t="str">
            <v>3561100750876EF-0125+12500</v>
          </cell>
          <cell r="B9686" t="str">
            <v>X28</v>
          </cell>
          <cell r="C9686">
            <v>263379588</v>
          </cell>
          <cell r="D9686" t="str">
            <v>1.83</v>
          </cell>
          <cell r="E9686">
            <v>11</v>
          </cell>
          <cell r="H9686">
            <v>0</v>
          </cell>
          <cell r="I9686">
            <v>6</v>
          </cell>
        </row>
        <row r="9687">
          <cell r="A9687" t="str">
            <v>3561100750876EF-0150+00000</v>
          </cell>
          <cell r="B9687" t="str">
            <v>X28</v>
          </cell>
          <cell r="C9687">
            <v>263380073</v>
          </cell>
          <cell r="D9687" t="str">
            <v>1.86</v>
          </cell>
          <cell r="E9687">
            <v>13</v>
          </cell>
          <cell r="H9687">
            <v>0</v>
          </cell>
          <cell r="I9687">
            <v>7</v>
          </cell>
        </row>
        <row r="9688">
          <cell r="A9688" t="str">
            <v>3561100750876EF-0150+02500</v>
          </cell>
          <cell r="B9688" t="str">
            <v>X28</v>
          </cell>
          <cell r="C9688">
            <v>263379992</v>
          </cell>
          <cell r="D9688" t="str">
            <v>1.83</v>
          </cell>
          <cell r="E9688">
            <v>11</v>
          </cell>
          <cell r="H9688">
            <v>0</v>
          </cell>
          <cell r="I9688">
            <v>6</v>
          </cell>
        </row>
        <row r="9689">
          <cell r="A9689" t="str">
            <v>3561100750876EF-0150+05000</v>
          </cell>
          <cell r="B9689" t="str">
            <v>X28</v>
          </cell>
          <cell r="C9689">
            <v>263379919</v>
          </cell>
          <cell r="D9689" t="str">
            <v>.86</v>
          </cell>
          <cell r="E9689">
            <v>7</v>
          </cell>
          <cell r="H9689">
            <v>1</v>
          </cell>
          <cell r="I9689">
            <v>7</v>
          </cell>
        </row>
        <row r="9690">
          <cell r="A9690" t="str">
            <v>3561100750876EF-0150+07500</v>
          </cell>
          <cell r="B9690" t="str">
            <v>X28</v>
          </cell>
          <cell r="C9690">
            <v>263379836</v>
          </cell>
          <cell r="D9690" t="str">
            <v>1.83</v>
          </cell>
          <cell r="E9690">
            <v>7</v>
          </cell>
          <cell r="F9690">
            <v>4</v>
          </cell>
          <cell r="H9690">
            <v>0</v>
          </cell>
          <cell r="I9690">
            <v>6</v>
          </cell>
        </row>
        <row r="9691">
          <cell r="A9691" t="str">
            <v>3561100750876EF-0150+10000</v>
          </cell>
          <cell r="B9691" t="str">
            <v>X28</v>
          </cell>
          <cell r="C9691">
            <v>263379752</v>
          </cell>
          <cell r="D9691">
            <v>2</v>
          </cell>
          <cell r="E9691">
            <v>12</v>
          </cell>
          <cell r="H9691">
            <v>0</v>
          </cell>
          <cell r="I9691">
            <v>6</v>
          </cell>
        </row>
        <row r="9692">
          <cell r="A9692" t="str">
            <v>3561100750876EF-0150+12500</v>
          </cell>
          <cell r="B9692" t="str">
            <v>X28</v>
          </cell>
          <cell r="C9692">
            <v>263379679</v>
          </cell>
          <cell r="D9692">
            <v>1</v>
          </cell>
          <cell r="E9692">
            <v>5</v>
          </cell>
          <cell r="H9692">
            <v>0</v>
          </cell>
          <cell r="I9692">
            <v>5</v>
          </cell>
        </row>
        <row r="9693">
          <cell r="A9693" t="str">
            <v>3561100750876EF-0150+15000</v>
          </cell>
          <cell r="B9693" t="str">
            <v>X28</v>
          </cell>
          <cell r="C9693">
            <v>263379596</v>
          </cell>
          <cell r="D9693" t="str">
            <v>1.4</v>
          </cell>
          <cell r="E9693">
            <v>7</v>
          </cell>
          <cell r="H9693">
            <v>0</v>
          </cell>
          <cell r="I9693">
            <v>5</v>
          </cell>
        </row>
        <row r="9694">
          <cell r="A9694" t="str">
            <v>3561100750876EF-0175+00000</v>
          </cell>
          <cell r="B9694" t="str">
            <v>X28</v>
          </cell>
          <cell r="C9694">
            <v>263380164</v>
          </cell>
          <cell r="D9694" t="str">
            <v>1.71</v>
          </cell>
          <cell r="E9694">
            <v>8</v>
          </cell>
          <cell r="F9694">
            <v>5</v>
          </cell>
          <cell r="H9694">
            <v>1</v>
          </cell>
          <cell r="I9694">
            <v>7</v>
          </cell>
        </row>
        <row r="9695">
          <cell r="A9695" t="str">
            <v>3561100750876EF-0175+02500</v>
          </cell>
          <cell r="B9695" t="str">
            <v>X28</v>
          </cell>
          <cell r="C9695">
            <v>263380081</v>
          </cell>
          <cell r="D9695" t="str">
            <v>1.29</v>
          </cell>
          <cell r="E9695">
            <v>4</v>
          </cell>
          <cell r="F9695">
            <v>5</v>
          </cell>
          <cell r="H9695">
            <v>0</v>
          </cell>
          <cell r="I9695">
            <v>7</v>
          </cell>
        </row>
        <row r="9696">
          <cell r="A9696" t="str">
            <v>3561100750876EF-0175+05000</v>
          </cell>
          <cell r="B9696" t="str">
            <v>X28</v>
          </cell>
          <cell r="C9696">
            <v>263380008</v>
          </cell>
          <cell r="D9696" t="str">
            <v>1.14</v>
          </cell>
          <cell r="E9696">
            <v>9</v>
          </cell>
          <cell r="H9696">
            <v>1</v>
          </cell>
          <cell r="I9696">
            <v>7</v>
          </cell>
        </row>
        <row r="9697">
          <cell r="A9697" t="str">
            <v>3561100750876EF-0175+07500</v>
          </cell>
          <cell r="B9697" t="str">
            <v>X28</v>
          </cell>
          <cell r="C9697">
            <v>263379927</v>
          </cell>
          <cell r="D9697" t="str">
            <v>1.5</v>
          </cell>
          <cell r="E9697">
            <v>9</v>
          </cell>
          <cell r="H9697">
            <v>0</v>
          </cell>
          <cell r="I9697">
            <v>6</v>
          </cell>
        </row>
        <row r="9698">
          <cell r="A9698" t="str">
            <v>3561100750876EF-0175+10000</v>
          </cell>
          <cell r="B9698" t="str">
            <v>X28</v>
          </cell>
          <cell r="C9698">
            <v>263379844</v>
          </cell>
          <cell r="D9698" t="str">
            <v>1.17</v>
          </cell>
          <cell r="E9698">
            <v>7</v>
          </cell>
          <cell r="H9698">
            <v>0</v>
          </cell>
          <cell r="I9698">
            <v>6</v>
          </cell>
        </row>
        <row r="9699">
          <cell r="A9699" t="str">
            <v>3561100750876EF-0175+12500</v>
          </cell>
          <cell r="B9699" t="str">
            <v>X28</v>
          </cell>
          <cell r="C9699">
            <v>263379760</v>
          </cell>
          <cell r="D9699" t="str">
            <v>2.75</v>
          </cell>
          <cell r="E9699">
            <v>11</v>
          </cell>
          <cell r="H9699">
            <v>0</v>
          </cell>
          <cell r="I9699">
            <v>4</v>
          </cell>
        </row>
        <row r="9700">
          <cell r="A9700" t="str">
            <v>3561100750876EF-0175+15000</v>
          </cell>
          <cell r="B9700" t="str">
            <v>X28</v>
          </cell>
          <cell r="C9700">
            <v>263379687</v>
          </cell>
          <cell r="D9700">
            <v>2</v>
          </cell>
          <cell r="E9700">
            <v>8</v>
          </cell>
          <cell r="H9700">
            <v>0</v>
          </cell>
          <cell r="I9700">
            <v>4</v>
          </cell>
        </row>
        <row r="9701">
          <cell r="A9701" t="str">
            <v>3561100750876EF-0175+17500</v>
          </cell>
          <cell r="B9701" t="str">
            <v>X28</v>
          </cell>
          <cell r="C9701">
            <v>263379604</v>
          </cell>
          <cell r="D9701" t="str">
            <v>1.2</v>
          </cell>
          <cell r="E9701">
            <v>6</v>
          </cell>
          <cell r="H9701">
            <v>0</v>
          </cell>
          <cell r="I9701">
            <v>5</v>
          </cell>
        </row>
        <row r="9702">
          <cell r="A9702" t="str">
            <v>3561100750876EF-0200+00000</v>
          </cell>
          <cell r="B9702" t="str">
            <v>X28</v>
          </cell>
          <cell r="C9702">
            <v>263380255</v>
          </cell>
          <cell r="D9702" t="str">
            <v>1.38</v>
          </cell>
          <cell r="E9702">
            <v>13</v>
          </cell>
          <cell r="H9702">
            <v>2</v>
          </cell>
          <cell r="I9702">
            <v>8</v>
          </cell>
        </row>
        <row r="9703">
          <cell r="A9703" t="str">
            <v>3561100750876EF-0200+02500</v>
          </cell>
          <cell r="B9703" t="str">
            <v>X28</v>
          </cell>
          <cell r="C9703">
            <v>263380172</v>
          </cell>
          <cell r="D9703" t="str">
            <v>1.86</v>
          </cell>
          <cell r="E9703">
            <v>8</v>
          </cell>
          <cell r="F9703">
            <v>5</v>
          </cell>
          <cell r="H9703">
            <v>0</v>
          </cell>
          <cell r="I9703">
            <v>7</v>
          </cell>
        </row>
        <row r="9704">
          <cell r="A9704" t="str">
            <v>3561100750876EF-0200+05000</v>
          </cell>
          <cell r="B9704" t="str">
            <v>X28</v>
          </cell>
          <cell r="C9704">
            <v>263380099</v>
          </cell>
          <cell r="D9704">
            <v>2</v>
          </cell>
          <cell r="E9704">
            <v>15</v>
          </cell>
          <cell r="H9704">
            <v>1</v>
          </cell>
          <cell r="I9704">
            <v>7</v>
          </cell>
        </row>
        <row r="9705">
          <cell r="A9705" t="str">
            <v>3561100750876EF-0200+07500</v>
          </cell>
          <cell r="B9705" t="str">
            <v>X28</v>
          </cell>
          <cell r="C9705">
            <v>263380016</v>
          </cell>
          <cell r="D9705">
            <v>1</v>
          </cell>
          <cell r="E9705">
            <v>8</v>
          </cell>
          <cell r="H9705">
            <v>1</v>
          </cell>
          <cell r="I9705">
            <v>7</v>
          </cell>
        </row>
        <row r="9706">
          <cell r="A9706" t="str">
            <v>3561100750876EF-0200+10000</v>
          </cell>
          <cell r="B9706" t="str">
            <v>X28</v>
          </cell>
          <cell r="C9706">
            <v>263379935</v>
          </cell>
          <cell r="D9706" t="str">
            <v>1.71</v>
          </cell>
          <cell r="E9706">
            <v>13</v>
          </cell>
          <cell r="H9706">
            <v>1</v>
          </cell>
          <cell r="I9706">
            <v>7</v>
          </cell>
        </row>
        <row r="9707">
          <cell r="A9707" t="str">
            <v>3561100750876EF-0200+12500</v>
          </cell>
          <cell r="B9707" t="str">
            <v>X28</v>
          </cell>
          <cell r="C9707">
            <v>263379851</v>
          </cell>
          <cell r="D9707">
            <v>2</v>
          </cell>
          <cell r="E9707">
            <v>12</v>
          </cell>
          <cell r="H9707">
            <v>0</v>
          </cell>
          <cell r="I9707">
            <v>6</v>
          </cell>
        </row>
        <row r="9708">
          <cell r="A9708" t="str">
            <v>3561100750876EF-0200+15000</v>
          </cell>
          <cell r="B9708" t="str">
            <v>X28</v>
          </cell>
          <cell r="C9708">
            <v>263379778</v>
          </cell>
          <cell r="D9708">
            <v>1</v>
          </cell>
          <cell r="E9708">
            <v>6</v>
          </cell>
          <cell r="H9708">
            <v>0</v>
          </cell>
          <cell r="I9708">
            <v>6</v>
          </cell>
        </row>
        <row r="9709">
          <cell r="A9709" t="str">
            <v>3561100750876EF-0200+17500</v>
          </cell>
          <cell r="B9709" t="str">
            <v>X28</v>
          </cell>
          <cell r="C9709">
            <v>263379695</v>
          </cell>
          <cell r="D9709" t="str">
            <v>2.67</v>
          </cell>
          <cell r="E9709">
            <v>16</v>
          </cell>
          <cell r="H9709">
            <v>0</v>
          </cell>
          <cell r="I9709">
            <v>6</v>
          </cell>
        </row>
        <row r="9710">
          <cell r="A9710" t="str">
            <v>3561100750876EF-0200+20000</v>
          </cell>
          <cell r="B9710" t="str">
            <v>X28</v>
          </cell>
          <cell r="C9710">
            <v>263379612</v>
          </cell>
          <cell r="D9710" t="str">
            <v>.8</v>
          </cell>
          <cell r="E9710">
            <v>4</v>
          </cell>
          <cell r="H9710">
            <v>0</v>
          </cell>
          <cell r="I9710">
            <v>5</v>
          </cell>
        </row>
        <row r="9711">
          <cell r="A9711" t="str">
            <v>3561100750876EF-0225+00000</v>
          </cell>
          <cell r="B9711" t="str">
            <v>X28</v>
          </cell>
          <cell r="C9711">
            <v>263380347</v>
          </cell>
          <cell r="D9711" t="str">
            <v>1.57</v>
          </cell>
          <cell r="E9711">
            <v>12</v>
          </cell>
          <cell r="H9711">
            <v>1</v>
          </cell>
          <cell r="I9711">
            <v>7</v>
          </cell>
        </row>
        <row r="9712">
          <cell r="A9712" t="str">
            <v>3561100750876EF-0225+02500</v>
          </cell>
          <cell r="B9712" t="str">
            <v>X28</v>
          </cell>
          <cell r="C9712">
            <v>263380263</v>
          </cell>
          <cell r="D9712" t="str">
            <v>2.43</v>
          </cell>
          <cell r="E9712">
            <v>19</v>
          </cell>
          <cell r="H9712">
            <v>2</v>
          </cell>
          <cell r="I9712">
            <v>7</v>
          </cell>
        </row>
        <row r="9713">
          <cell r="A9713" t="str">
            <v>3561100750876EF-0225+05000</v>
          </cell>
          <cell r="B9713" t="str">
            <v>X28</v>
          </cell>
          <cell r="C9713">
            <v>263380180</v>
          </cell>
          <cell r="D9713" t="str">
            <v>1.71</v>
          </cell>
          <cell r="E9713">
            <v>14</v>
          </cell>
          <cell r="H9713">
            <v>2</v>
          </cell>
          <cell r="I9713">
            <v>7</v>
          </cell>
        </row>
        <row r="9714">
          <cell r="A9714" t="str">
            <v>3561100750876EF-0225+07500</v>
          </cell>
          <cell r="B9714" t="str">
            <v>X28</v>
          </cell>
          <cell r="C9714">
            <v>263380107</v>
          </cell>
          <cell r="D9714" t="str">
            <v>1.71</v>
          </cell>
          <cell r="E9714">
            <v>14</v>
          </cell>
          <cell r="H9714">
            <v>2</v>
          </cell>
          <cell r="I9714">
            <v>7</v>
          </cell>
        </row>
        <row r="9715">
          <cell r="A9715" t="str">
            <v>3561100750876EF-0225+10000</v>
          </cell>
          <cell r="B9715" t="str">
            <v>X28</v>
          </cell>
          <cell r="C9715">
            <v>263380024</v>
          </cell>
          <cell r="D9715">
            <v>1</v>
          </cell>
          <cell r="E9715">
            <v>8</v>
          </cell>
          <cell r="H9715">
            <v>1</v>
          </cell>
          <cell r="I9715">
            <v>7</v>
          </cell>
        </row>
        <row r="9716">
          <cell r="A9716" t="str">
            <v>3561100750876EF-0225+12500</v>
          </cell>
          <cell r="B9716" t="str">
            <v>X28</v>
          </cell>
          <cell r="C9716">
            <v>263379943</v>
          </cell>
          <cell r="D9716" t="str">
            <v>2.33</v>
          </cell>
          <cell r="E9716">
            <v>14</v>
          </cell>
          <cell r="H9716">
            <v>0</v>
          </cell>
          <cell r="I9716">
            <v>6</v>
          </cell>
        </row>
        <row r="9717">
          <cell r="A9717" t="str">
            <v>3561100750876EF-0225+15000</v>
          </cell>
          <cell r="B9717" t="str">
            <v>X28</v>
          </cell>
          <cell r="C9717">
            <v>263379869</v>
          </cell>
          <cell r="D9717" t="str">
            <v>2.8</v>
          </cell>
          <cell r="E9717">
            <v>14</v>
          </cell>
          <cell r="H9717">
            <v>0</v>
          </cell>
          <cell r="I9717">
            <v>5</v>
          </cell>
        </row>
        <row r="9718">
          <cell r="A9718" t="str">
            <v>3561100750876EF-0225+17500</v>
          </cell>
          <cell r="B9718" t="str">
            <v>X28</v>
          </cell>
          <cell r="C9718">
            <v>263379786</v>
          </cell>
          <cell r="D9718" t="str">
            <v>1.33</v>
          </cell>
          <cell r="E9718">
            <v>8</v>
          </cell>
          <cell r="H9718">
            <v>0</v>
          </cell>
          <cell r="I9718">
            <v>6</v>
          </cell>
        </row>
        <row r="9719">
          <cell r="A9719" t="str">
            <v>3561100750876EF-0225+20000</v>
          </cell>
          <cell r="B9719" t="str">
            <v>X28</v>
          </cell>
          <cell r="C9719">
            <v>263379703</v>
          </cell>
          <cell r="D9719" t="str">
            <v>1.2</v>
          </cell>
          <cell r="E9719">
            <v>6</v>
          </cell>
          <cell r="H9719">
            <v>0</v>
          </cell>
          <cell r="I9719">
            <v>5</v>
          </cell>
        </row>
        <row r="9720">
          <cell r="A9720" t="str">
            <v>3561100750876EF-0250+00000</v>
          </cell>
          <cell r="B9720" t="str">
            <v>X28</v>
          </cell>
          <cell r="C9720">
            <v>263380438</v>
          </cell>
          <cell r="D9720" t="str">
            <v>2.64</v>
          </cell>
          <cell r="E9720">
            <v>33</v>
          </cell>
          <cell r="H9720">
            <v>4</v>
          </cell>
          <cell r="I9720">
            <v>11</v>
          </cell>
        </row>
        <row r="9721">
          <cell r="A9721" t="str">
            <v>3561100750876EF-0250+02500</v>
          </cell>
          <cell r="B9721" t="str">
            <v>X28</v>
          </cell>
          <cell r="C9721">
            <v>263380354</v>
          </cell>
          <cell r="D9721" t="str">
            <v>1.86</v>
          </cell>
          <cell r="E9721">
            <v>15</v>
          </cell>
          <cell r="H9721">
            <v>2</v>
          </cell>
          <cell r="I9721">
            <v>7</v>
          </cell>
        </row>
        <row r="9722">
          <cell r="A9722" t="str">
            <v>3561100750876EF-0250+05000</v>
          </cell>
          <cell r="B9722" t="str">
            <v>X28</v>
          </cell>
          <cell r="C9722">
            <v>263380271</v>
          </cell>
          <cell r="D9722" t="str">
            <v>1.3</v>
          </cell>
          <cell r="E9722">
            <v>17</v>
          </cell>
          <cell r="H9722">
            <v>4</v>
          </cell>
          <cell r="I9722">
            <v>10</v>
          </cell>
        </row>
        <row r="9723">
          <cell r="A9723" t="str">
            <v>3561100750876EF-0250+07500</v>
          </cell>
          <cell r="B9723" t="str">
            <v>X28</v>
          </cell>
          <cell r="C9723">
            <v>263380198</v>
          </cell>
          <cell r="D9723" t="str">
            <v>1.75</v>
          </cell>
          <cell r="E9723">
            <v>16</v>
          </cell>
          <cell r="H9723">
            <v>2</v>
          </cell>
          <cell r="I9723">
            <v>8</v>
          </cell>
        </row>
        <row r="9724">
          <cell r="A9724" t="str">
            <v>3561100750876EF-0250+10000</v>
          </cell>
          <cell r="B9724" t="str">
            <v>X28</v>
          </cell>
          <cell r="C9724">
            <v>263380115</v>
          </cell>
          <cell r="D9724" t="str">
            <v>1.71</v>
          </cell>
          <cell r="E9724">
            <v>13</v>
          </cell>
          <cell r="H9724">
            <v>1</v>
          </cell>
          <cell r="I9724">
            <v>7</v>
          </cell>
        </row>
        <row r="9725">
          <cell r="A9725" t="str">
            <v>3561100750876EF-0250+12500</v>
          </cell>
          <cell r="B9725" t="str">
            <v>X28</v>
          </cell>
          <cell r="C9725">
            <v>263380032</v>
          </cell>
          <cell r="D9725" t="str">
            <v>1.83</v>
          </cell>
          <cell r="E9725">
            <v>6</v>
          </cell>
          <cell r="F9725">
            <v>5</v>
          </cell>
          <cell r="H9725">
            <v>0</v>
          </cell>
          <cell r="I9725">
            <v>6</v>
          </cell>
        </row>
        <row r="9726">
          <cell r="A9726" t="str">
            <v>3561100750876EF-0250+15000</v>
          </cell>
          <cell r="B9726" t="str">
            <v>X28</v>
          </cell>
          <cell r="C9726">
            <v>263379950</v>
          </cell>
          <cell r="D9726" t="str">
            <v>1.83</v>
          </cell>
          <cell r="E9726">
            <v>11</v>
          </cell>
          <cell r="H9726">
            <v>0</v>
          </cell>
          <cell r="I9726">
            <v>6</v>
          </cell>
        </row>
        <row r="9727">
          <cell r="A9727" t="str">
            <v>3561100750876EF-0250+17500</v>
          </cell>
          <cell r="B9727" t="str">
            <v>X28</v>
          </cell>
          <cell r="C9727">
            <v>263379877</v>
          </cell>
          <cell r="D9727" t="str">
            <v>1.17</v>
          </cell>
          <cell r="E9727">
            <v>7</v>
          </cell>
          <cell r="H9727">
            <v>0</v>
          </cell>
          <cell r="I9727">
            <v>6</v>
          </cell>
        </row>
        <row r="9728">
          <cell r="A9728" t="str">
            <v>3561100750876EF-0250+20000</v>
          </cell>
          <cell r="B9728" t="str">
            <v>X28</v>
          </cell>
          <cell r="C9728">
            <v>263379794</v>
          </cell>
          <cell r="D9728" t="str">
            <v>1.33</v>
          </cell>
          <cell r="E9728">
            <v>8</v>
          </cell>
          <cell r="H9728">
            <v>0</v>
          </cell>
          <cell r="I9728">
            <v>6</v>
          </cell>
        </row>
        <row r="9729">
          <cell r="A9729" t="str">
            <v>3561100750876EF-0275+00000</v>
          </cell>
          <cell r="B9729" t="str">
            <v>X28</v>
          </cell>
          <cell r="C9729">
            <v>263380529</v>
          </cell>
          <cell r="D9729" t="str">
            <v>1.82</v>
          </cell>
          <cell r="E9729">
            <v>24</v>
          </cell>
          <cell r="H9729">
            <v>4</v>
          </cell>
          <cell r="I9729">
            <v>11</v>
          </cell>
        </row>
        <row r="9730">
          <cell r="A9730" t="str">
            <v>3561100750876EF-0275+02500</v>
          </cell>
          <cell r="B9730" t="str">
            <v>X28</v>
          </cell>
          <cell r="C9730">
            <v>263380446</v>
          </cell>
          <cell r="D9730" t="str">
            <v>1.25</v>
          </cell>
          <cell r="E9730">
            <v>12</v>
          </cell>
          <cell r="H9730">
            <v>2</v>
          </cell>
          <cell r="I9730">
            <v>8</v>
          </cell>
        </row>
        <row r="9731">
          <cell r="A9731" t="str">
            <v>3561100750876EF-0275+05000</v>
          </cell>
          <cell r="B9731" t="str">
            <v>X28</v>
          </cell>
          <cell r="C9731">
            <v>263380362</v>
          </cell>
          <cell r="D9731" t="str">
            <v>2.73</v>
          </cell>
          <cell r="E9731">
            <v>34</v>
          </cell>
          <cell r="H9731">
            <v>4</v>
          </cell>
          <cell r="I9731">
            <v>11</v>
          </cell>
        </row>
        <row r="9732">
          <cell r="A9732" t="str">
            <v>3561100750876EF-0275+07500</v>
          </cell>
          <cell r="B9732" t="str">
            <v>X28</v>
          </cell>
          <cell r="C9732">
            <v>263380289</v>
          </cell>
          <cell r="D9732" t="str">
            <v>2.7</v>
          </cell>
          <cell r="E9732">
            <v>30</v>
          </cell>
          <cell r="H9732">
            <v>3</v>
          </cell>
          <cell r="I9732">
            <v>10</v>
          </cell>
        </row>
        <row r="9733">
          <cell r="A9733" t="str">
            <v>3561100750876EF-0275+10000</v>
          </cell>
          <cell r="B9733" t="str">
            <v>X28</v>
          </cell>
          <cell r="C9733">
            <v>263380206</v>
          </cell>
          <cell r="D9733" t="str">
            <v>1.29</v>
          </cell>
          <cell r="E9733">
            <v>10</v>
          </cell>
          <cell r="H9733">
            <v>1</v>
          </cell>
          <cell r="I9733">
            <v>7</v>
          </cell>
        </row>
        <row r="9734">
          <cell r="A9734" t="str">
            <v>3561100750876EF-0275+12500</v>
          </cell>
          <cell r="B9734" t="str">
            <v>X28</v>
          </cell>
          <cell r="C9734">
            <v>263380123</v>
          </cell>
          <cell r="D9734" t="str">
            <v>1.29</v>
          </cell>
          <cell r="E9734">
            <v>11</v>
          </cell>
          <cell r="H9734">
            <v>2</v>
          </cell>
          <cell r="I9734">
            <v>7</v>
          </cell>
        </row>
        <row r="9735">
          <cell r="A9735" t="str">
            <v>3561100750876EF-0275+15000</v>
          </cell>
          <cell r="B9735" t="str">
            <v>X28</v>
          </cell>
          <cell r="C9735">
            <v>263380040</v>
          </cell>
          <cell r="D9735" t="str">
            <v>1.29</v>
          </cell>
          <cell r="E9735">
            <v>10</v>
          </cell>
          <cell r="H9735">
            <v>1</v>
          </cell>
          <cell r="I9735">
            <v>7</v>
          </cell>
        </row>
        <row r="9736">
          <cell r="A9736" t="str">
            <v>3561100750876EF-0275+17500</v>
          </cell>
          <cell r="B9736" t="str">
            <v>X28</v>
          </cell>
          <cell r="C9736">
            <v>263379968</v>
          </cell>
          <cell r="D9736">
            <v>1</v>
          </cell>
          <cell r="E9736">
            <v>5</v>
          </cell>
          <cell r="H9736">
            <v>0</v>
          </cell>
          <cell r="I9736">
            <v>5</v>
          </cell>
        </row>
        <row r="9737">
          <cell r="A9737" t="str">
            <v>3561100750876EF-0275+20000</v>
          </cell>
          <cell r="B9737" t="str">
            <v>X28</v>
          </cell>
          <cell r="C9737">
            <v>263379885</v>
          </cell>
          <cell r="D9737" t="str">
            <v>1.17</v>
          </cell>
          <cell r="E9737">
            <v>7</v>
          </cell>
          <cell r="H9737">
            <v>0</v>
          </cell>
          <cell r="I9737">
            <v>6</v>
          </cell>
        </row>
        <row r="9738">
          <cell r="A9738" t="str">
            <v>3561100750876EF-0300+00000</v>
          </cell>
          <cell r="B9738" t="str">
            <v>X28</v>
          </cell>
          <cell r="C9738">
            <v>263380610</v>
          </cell>
          <cell r="D9738" t="str">
            <v>2.67</v>
          </cell>
          <cell r="E9738">
            <v>46</v>
          </cell>
          <cell r="H9738">
            <v>6</v>
          </cell>
          <cell r="I9738">
            <v>15</v>
          </cell>
        </row>
        <row r="9739">
          <cell r="A9739" t="str">
            <v>3561100750876EF-0300+02500</v>
          </cell>
          <cell r="B9739" t="str">
            <v>X28</v>
          </cell>
          <cell r="C9739">
            <v>263380537</v>
          </cell>
          <cell r="D9739" t="str">
            <v>2.36</v>
          </cell>
          <cell r="E9739">
            <v>30</v>
          </cell>
          <cell r="H9739">
            <v>4</v>
          </cell>
          <cell r="I9739">
            <v>11</v>
          </cell>
        </row>
        <row r="9740">
          <cell r="A9740" t="str">
            <v>3561100750876EF-0300+05000</v>
          </cell>
          <cell r="B9740" t="str">
            <v>X28</v>
          </cell>
          <cell r="C9740">
            <v>263380453</v>
          </cell>
          <cell r="D9740" t="str">
            <v>2.21</v>
          </cell>
          <cell r="E9740">
            <v>37</v>
          </cell>
          <cell r="H9740">
            <v>6</v>
          </cell>
          <cell r="I9740">
            <v>14</v>
          </cell>
        </row>
        <row r="9741">
          <cell r="A9741" t="str">
            <v>3561100750876EF-0300+07500</v>
          </cell>
          <cell r="B9741" t="str">
            <v>X28</v>
          </cell>
          <cell r="C9741">
            <v>263380370</v>
          </cell>
          <cell r="D9741" t="str">
            <v>1.13</v>
          </cell>
          <cell r="E9741">
            <v>12</v>
          </cell>
          <cell r="H9741">
            <v>3</v>
          </cell>
          <cell r="I9741">
            <v>8</v>
          </cell>
        </row>
        <row r="9742">
          <cell r="A9742" t="str">
            <v>3561100750876EF-0300+10000</v>
          </cell>
          <cell r="B9742" t="str">
            <v>X28</v>
          </cell>
          <cell r="C9742">
            <v>263380297</v>
          </cell>
          <cell r="D9742" t="str">
            <v>2.25</v>
          </cell>
          <cell r="E9742">
            <v>20</v>
          </cell>
          <cell r="H9742">
            <v>2</v>
          </cell>
          <cell r="I9742">
            <v>8</v>
          </cell>
        </row>
        <row r="9743">
          <cell r="A9743" t="str">
            <v>3561100750876EF-0300+12500</v>
          </cell>
          <cell r="B9743" t="str">
            <v>X28</v>
          </cell>
          <cell r="C9743">
            <v>263380214</v>
          </cell>
          <cell r="D9743" t="str">
            <v>1.57</v>
          </cell>
          <cell r="E9743">
            <v>12</v>
          </cell>
          <cell r="H9743">
            <v>1</v>
          </cell>
          <cell r="I9743">
            <v>7</v>
          </cell>
        </row>
        <row r="9744">
          <cell r="A9744" t="str">
            <v>3561100750876EF-0300+15000</v>
          </cell>
          <cell r="B9744" t="str">
            <v>X28</v>
          </cell>
          <cell r="C9744">
            <v>263380131</v>
          </cell>
          <cell r="D9744" t="str">
            <v>.57</v>
          </cell>
          <cell r="E9744">
            <v>5</v>
          </cell>
          <cell r="H9744">
            <v>1</v>
          </cell>
          <cell r="I9744">
            <v>7</v>
          </cell>
        </row>
        <row r="9745">
          <cell r="A9745" t="str">
            <v>3561100750876EF-0300+17500</v>
          </cell>
          <cell r="B9745" t="str">
            <v>X28</v>
          </cell>
          <cell r="C9745">
            <v>263380057</v>
          </cell>
          <cell r="D9745" t="str">
            <v>1.71</v>
          </cell>
          <cell r="E9745">
            <v>7</v>
          </cell>
          <cell r="F9745">
            <v>5</v>
          </cell>
          <cell r="H9745">
            <v>0</v>
          </cell>
          <cell r="I9745">
            <v>7</v>
          </cell>
        </row>
        <row r="9746">
          <cell r="A9746" t="str">
            <v>3561100750876EF-0300+20000</v>
          </cell>
          <cell r="B9746" t="str">
            <v>X28</v>
          </cell>
          <cell r="C9746">
            <v>263379976</v>
          </cell>
          <cell r="D9746" t="str">
            <v>1.14</v>
          </cell>
          <cell r="E9746">
            <v>9</v>
          </cell>
          <cell r="H9746">
            <v>1</v>
          </cell>
          <cell r="I9746">
            <v>7</v>
          </cell>
        </row>
        <row r="9747">
          <cell r="A9747" t="str">
            <v>3561100750876EF-0325+00000</v>
          </cell>
          <cell r="B9747" t="str">
            <v>X28</v>
          </cell>
          <cell r="C9747">
            <v>263380701</v>
          </cell>
          <cell r="D9747" t="str">
            <v>1.93</v>
          </cell>
          <cell r="E9747">
            <v>35</v>
          </cell>
          <cell r="H9747">
            <v>6</v>
          </cell>
          <cell r="I9747">
            <v>15</v>
          </cell>
        </row>
        <row r="9748">
          <cell r="A9748" t="str">
            <v>3561100750876EF-0325+02500</v>
          </cell>
          <cell r="B9748" t="str">
            <v>X28</v>
          </cell>
          <cell r="C9748">
            <v>263380628</v>
          </cell>
          <cell r="D9748" t="str">
            <v>2.15</v>
          </cell>
          <cell r="E9748">
            <v>34</v>
          </cell>
          <cell r="H9748">
            <v>6</v>
          </cell>
          <cell r="I9748">
            <v>13</v>
          </cell>
        </row>
        <row r="9749">
          <cell r="A9749" t="str">
            <v>3561100750876EF-0325+05000</v>
          </cell>
          <cell r="B9749" t="str">
            <v>X28</v>
          </cell>
          <cell r="C9749">
            <v>263380545</v>
          </cell>
          <cell r="D9749" t="str">
            <v>2.47</v>
          </cell>
          <cell r="E9749">
            <v>43</v>
          </cell>
          <cell r="H9749">
            <v>6</v>
          </cell>
          <cell r="I9749">
            <v>15</v>
          </cell>
        </row>
        <row r="9750">
          <cell r="A9750" t="str">
            <v>3561100750876EF-0325+07500</v>
          </cell>
          <cell r="B9750" t="str">
            <v>X28</v>
          </cell>
          <cell r="C9750">
            <v>263380461</v>
          </cell>
          <cell r="D9750" t="str">
            <v>1.91</v>
          </cell>
          <cell r="E9750">
            <v>25</v>
          </cell>
          <cell r="H9750">
            <v>4</v>
          </cell>
          <cell r="I9750">
            <v>11</v>
          </cell>
        </row>
        <row r="9751">
          <cell r="A9751" t="str">
            <v>3561100750876EF-0325+10000</v>
          </cell>
          <cell r="B9751" t="str">
            <v>X28</v>
          </cell>
          <cell r="C9751">
            <v>263380388</v>
          </cell>
          <cell r="D9751" t="str">
            <v>2.13</v>
          </cell>
          <cell r="E9751">
            <v>20</v>
          </cell>
          <cell r="H9751">
            <v>3</v>
          </cell>
          <cell r="I9751">
            <v>8</v>
          </cell>
        </row>
        <row r="9752">
          <cell r="A9752" t="str">
            <v>3561100750876EF-0325+12500</v>
          </cell>
          <cell r="B9752" t="str">
            <v>X28</v>
          </cell>
          <cell r="C9752">
            <v>263380305</v>
          </cell>
          <cell r="D9752" t="str">
            <v>2.86</v>
          </cell>
          <cell r="E9752">
            <v>21</v>
          </cell>
          <cell r="H9752">
            <v>1</v>
          </cell>
          <cell r="I9752">
            <v>7</v>
          </cell>
        </row>
        <row r="9753">
          <cell r="A9753" t="str">
            <v>3561100750876EF-0325+15000</v>
          </cell>
          <cell r="B9753" t="str">
            <v>X28</v>
          </cell>
          <cell r="C9753">
            <v>263380222</v>
          </cell>
          <cell r="D9753" t="str">
            <v>1.71</v>
          </cell>
          <cell r="E9753">
            <v>13</v>
          </cell>
          <cell r="H9753">
            <v>1</v>
          </cell>
          <cell r="I9753">
            <v>7</v>
          </cell>
        </row>
        <row r="9754">
          <cell r="A9754" t="str">
            <v>3561100750876EF-0325+17500</v>
          </cell>
          <cell r="B9754" t="str">
            <v>X28</v>
          </cell>
          <cell r="C9754">
            <v>263380149</v>
          </cell>
          <cell r="D9754" t="str">
            <v>1.29</v>
          </cell>
          <cell r="E9754">
            <v>10</v>
          </cell>
          <cell r="H9754">
            <v>1</v>
          </cell>
          <cell r="I9754">
            <v>7</v>
          </cell>
        </row>
        <row r="9755">
          <cell r="A9755" t="str">
            <v>3561100750876EF-0325+20000</v>
          </cell>
          <cell r="B9755" t="str">
            <v>X28</v>
          </cell>
          <cell r="C9755">
            <v>263380065</v>
          </cell>
          <cell r="D9755">
            <v>2</v>
          </cell>
          <cell r="E9755">
            <v>12</v>
          </cell>
          <cell r="H9755">
            <v>0</v>
          </cell>
          <cell r="I9755">
            <v>6</v>
          </cell>
        </row>
        <row r="9756">
          <cell r="A9756" t="str">
            <v>3561100750876EF-0350+00000</v>
          </cell>
          <cell r="B9756" t="str">
            <v>X28</v>
          </cell>
          <cell r="C9756">
            <v>263380792</v>
          </cell>
          <cell r="D9756" t="str">
            <v>2.29</v>
          </cell>
          <cell r="E9756">
            <v>47</v>
          </cell>
          <cell r="H9756">
            <v>8</v>
          </cell>
          <cell r="I9756">
            <v>17</v>
          </cell>
        </row>
        <row r="9757">
          <cell r="A9757" t="str">
            <v>3561100750876EF-0350+02500</v>
          </cell>
          <cell r="B9757" t="str">
            <v>X28</v>
          </cell>
          <cell r="C9757">
            <v>263380719</v>
          </cell>
          <cell r="D9757" t="str">
            <v>2.14</v>
          </cell>
          <cell r="E9757">
            <v>36</v>
          </cell>
          <cell r="H9757">
            <v>6</v>
          </cell>
          <cell r="I9757">
            <v>14</v>
          </cell>
        </row>
        <row r="9758">
          <cell r="A9758" t="str">
            <v>3561100750876EF-0350+05000</v>
          </cell>
          <cell r="B9758" t="str">
            <v>X28</v>
          </cell>
          <cell r="C9758">
            <v>263380636</v>
          </cell>
          <cell r="D9758" t="str">
            <v>2.4</v>
          </cell>
          <cell r="E9758">
            <v>56</v>
          </cell>
          <cell r="H9758">
            <v>8</v>
          </cell>
          <cell r="I9758">
            <v>20</v>
          </cell>
        </row>
        <row r="9759">
          <cell r="A9759" t="str">
            <v>3561100750876EF-0350+07500</v>
          </cell>
          <cell r="B9759" t="str">
            <v>X28</v>
          </cell>
          <cell r="C9759">
            <v>263380552</v>
          </cell>
          <cell r="D9759" t="str">
            <v>1.85</v>
          </cell>
          <cell r="E9759">
            <v>28</v>
          </cell>
          <cell r="H9759">
            <v>4</v>
          </cell>
          <cell r="I9759">
            <v>13</v>
          </cell>
        </row>
        <row r="9760">
          <cell r="A9760" t="str">
            <v>3561100750876EF-0350+10000</v>
          </cell>
          <cell r="B9760" t="str">
            <v>X28</v>
          </cell>
          <cell r="C9760">
            <v>263380479</v>
          </cell>
          <cell r="D9760" t="str">
            <v>4.38</v>
          </cell>
          <cell r="E9760">
            <v>38</v>
          </cell>
          <cell r="H9760">
            <v>3</v>
          </cell>
          <cell r="I9760">
            <v>8</v>
          </cell>
        </row>
        <row r="9761">
          <cell r="A9761" t="str">
            <v>3561100750876EF-0350+12500</v>
          </cell>
          <cell r="B9761" t="str">
            <v>X28</v>
          </cell>
          <cell r="C9761">
            <v>263380396</v>
          </cell>
          <cell r="D9761" t="str">
            <v>2.43</v>
          </cell>
          <cell r="E9761">
            <v>19</v>
          </cell>
          <cell r="H9761">
            <v>2</v>
          </cell>
          <cell r="I9761">
            <v>7</v>
          </cell>
        </row>
        <row r="9762">
          <cell r="A9762" t="str">
            <v>3561100750876EF-0350+15000</v>
          </cell>
          <cell r="B9762" t="str">
            <v>X28</v>
          </cell>
          <cell r="C9762">
            <v>263380313</v>
          </cell>
          <cell r="D9762" t="str">
            <v>2.14</v>
          </cell>
          <cell r="E9762">
            <v>11</v>
          </cell>
          <cell r="F9762">
            <v>5</v>
          </cell>
          <cell r="H9762">
            <v>1</v>
          </cell>
          <cell r="I9762">
            <v>7</v>
          </cell>
        </row>
        <row r="9763">
          <cell r="A9763" t="str">
            <v>3561100750876EF-0350+17500</v>
          </cell>
          <cell r="B9763" t="str">
            <v>X28</v>
          </cell>
          <cell r="C9763">
            <v>263380230</v>
          </cell>
          <cell r="D9763" t="str">
            <v>2.38</v>
          </cell>
          <cell r="E9763">
            <v>21</v>
          </cell>
          <cell r="H9763">
            <v>2</v>
          </cell>
          <cell r="I9763">
            <v>8</v>
          </cell>
        </row>
        <row r="9764">
          <cell r="A9764" t="str">
            <v>3561100750876EF-0350+20000</v>
          </cell>
          <cell r="B9764" t="str">
            <v>X28</v>
          </cell>
          <cell r="C9764">
            <v>263380156</v>
          </cell>
          <cell r="D9764" t="str">
            <v>1.83</v>
          </cell>
          <cell r="E9764">
            <v>11</v>
          </cell>
          <cell r="H9764">
            <v>0</v>
          </cell>
          <cell r="I9764">
            <v>6</v>
          </cell>
        </row>
        <row r="9765">
          <cell r="A9765" t="str">
            <v>3561100750876EF-0375+00000</v>
          </cell>
          <cell r="B9765" t="str">
            <v>X28</v>
          </cell>
          <cell r="C9765">
            <v>263380883</v>
          </cell>
          <cell r="D9765" t="str">
            <v>2.05</v>
          </cell>
          <cell r="E9765">
            <v>49</v>
          </cell>
          <cell r="H9765">
            <v>8</v>
          </cell>
          <cell r="I9765">
            <v>20</v>
          </cell>
        </row>
        <row r="9766">
          <cell r="A9766" t="str">
            <v>3561100750876EF-0375+02500</v>
          </cell>
          <cell r="B9766" t="str">
            <v>X28</v>
          </cell>
          <cell r="C9766">
            <v>263380800</v>
          </cell>
          <cell r="D9766" t="str">
            <v>2.67</v>
          </cell>
          <cell r="E9766">
            <v>46</v>
          </cell>
          <cell r="H9766">
            <v>6</v>
          </cell>
          <cell r="I9766">
            <v>15</v>
          </cell>
        </row>
        <row r="9767">
          <cell r="A9767" t="str">
            <v>3561100750876EF-0375+05000</v>
          </cell>
          <cell r="B9767" t="str">
            <v>X28</v>
          </cell>
          <cell r="C9767">
            <v>263380727</v>
          </cell>
          <cell r="D9767">
            <v>2</v>
          </cell>
          <cell r="E9767">
            <v>42</v>
          </cell>
          <cell r="H9767">
            <v>8</v>
          </cell>
          <cell r="I9767">
            <v>17</v>
          </cell>
        </row>
        <row r="9768">
          <cell r="A9768" t="str">
            <v>3561100750876EF-0375+07500</v>
          </cell>
          <cell r="B9768" t="str">
            <v>X28</v>
          </cell>
          <cell r="C9768">
            <v>263380644</v>
          </cell>
          <cell r="D9768" t="str">
            <v>2.36</v>
          </cell>
          <cell r="E9768">
            <v>39</v>
          </cell>
          <cell r="H9768">
            <v>6</v>
          </cell>
          <cell r="I9768">
            <v>14</v>
          </cell>
        </row>
        <row r="9769">
          <cell r="A9769" t="str">
            <v>3561100750876EF-0375+10000</v>
          </cell>
          <cell r="B9769" t="str">
            <v>X28</v>
          </cell>
          <cell r="C9769">
            <v>263380560</v>
          </cell>
          <cell r="D9769" t="str">
            <v>2.33</v>
          </cell>
          <cell r="E9769">
            <v>32</v>
          </cell>
          <cell r="H9769">
            <v>4</v>
          </cell>
          <cell r="I9769">
            <v>12</v>
          </cell>
        </row>
        <row r="9770">
          <cell r="A9770" t="str">
            <v>3561100750876EF-0375+12500</v>
          </cell>
          <cell r="B9770" t="str">
            <v>X28</v>
          </cell>
          <cell r="C9770">
            <v>263380487</v>
          </cell>
          <cell r="D9770">
            <v>2</v>
          </cell>
          <cell r="E9770">
            <v>19</v>
          </cell>
          <cell r="H9770">
            <v>3</v>
          </cell>
          <cell r="I9770">
            <v>8</v>
          </cell>
        </row>
        <row r="9771">
          <cell r="A9771" t="str">
            <v>3561100750876EF-0375+15000</v>
          </cell>
          <cell r="B9771" t="str">
            <v>X28</v>
          </cell>
          <cell r="C9771">
            <v>263380404</v>
          </cell>
          <cell r="D9771" t="str">
            <v>2.57</v>
          </cell>
          <cell r="E9771">
            <v>19</v>
          </cell>
          <cell r="H9771">
            <v>1</v>
          </cell>
          <cell r="I9771">
            <v>7</v>
          </cell>
        </row>
        <row r="9772">
          <cell r="A9772" t="str">
            <v>3561100750876EF-0375+17500</v>
          </cell>
          <cell r="B9772" t="str">
            <v>X28</v>
          </cell>
          <cell r="C9772">
            <v>263380321</v>
          </cell>
          <cell r="D9772" t="str">
            <v>1.43</v>
          </cell>
          <cell r="E9772">
            <v>11</v>
          </cell>
          <cell r="H9772">
            <v>1</v>
          </cell>
          <cell r="I9772">
            <v>7</v>
          </cell>
        </row>
        <row r="9773">
          <cell r="A9773" t="str">
            <v>3561100750876EF-0375+20000</v>
          </cell>
          <cell r="B9773" t="str">
            <v>X28</v>
          </cell>
          <cell r="C9773">
            <v>263380248</v>
          </cell>
          <cell r="D9773" t="str">
            <v>1.67</v>
          </cell>
          <cell r="E9773">
            <v>10</v>
          </cell>
          <cell r="H9773">
            <v>0</v>
          </cell>
          <cell r="I9773">
            <v>6</v>
          </cell>
        </row>
        <row r="9774">
          <cell r="A9774" t="str">
            <v>3561100750876EF-0400+00000</v>
          </cell>
          <cell r="B9774" t="str">
            <v>X28</v>
          </cell>
          <cell r="C9774">
            <v>263380974</v>
          </cell>
          <cell r="D9774" t="str">
            <v>1.33</v>
          </cell>
          <cell r="E9774">
            <v>42</v>
          </cell>
          <cell r="H9774">
            <v>10</v>
          </cell>
          <cell r="I9774">
            <v>24</v>
          </cell>
        </row>
        <row r="9775">
          <cell r="A9775" t="str">
            <v>3561100750876EF-0400+02500</v>
          </cell>
          <cell r="B9775" t="str">
            <v>X28</v>
          </cell>
          <cell r="C9775">
            <v>263380891</v>
          </cell>
          <cell r="D9775" t="str">
            <v>1.86</v>
          </cell>
          <cell r="E9775">
            <v>32</v>
          </cell>
          <cell r="H9775">
            <v>6</v>
          </cell>
          <cell r="I9775">
            <v>14</v>
          </cell>
        </row>
        <row r="9776">
          <cell r="A9776" t="str">
            <v>3561100750876EF-0400+05000</v>
          </cell>
          <cell r="B9776" t="str">
            <v>X28</v>
          </cell>
          <cell r="C9776">
            <v>263380818</v>
          </cell>
          <cell r="D9776" t="str">
            <v>1.68</v>
          </cell>
          <cell r="E9776">
            <v>52</v>
          </cell>
          <cell r="H9776">
            <v>10</v>
          </cell>
          <cell r="I9776">
            <v>25</v>
          </cell>
        </row>
        <row r="9777">
          <cell r="A9777" t="str">
            <v>3561100750876EF-0400+07500</v>
          </cell>
          <cell r="B9777" t="str">
            <v>X28</v>
          </cell>
          <cell r="C9777">
            <v>263380735</v>
          </cell>
          <cell r="D9777" t="str">
            <v>2.29</v>
          </cell>
          <cell r="E9777">
            <v>38</v>
          </cell>
          <cell r="H9777">
            <v>6</v>
          </cell>
          <cell r="I9777">
            <v>14</v>
          </cell>
        </row>
        <row r="9778">
          <cell r="A9778" t="str">
            <v>3561100750876EF-0400+10000</v>
          </cell>
          <cell r="B9778" t="str">
            <v>X28</v>
          </cell>
          <cell r="C9778">
            <v>263380651</v>
          </cell>
          <cell r="D9778" t="str">
            <v>2.09</v>
          </cell>
          <cell r="E9778">
            <v>27</v>
          </cell>
          <cell r="H9778">
            <v>4</v>
          </cell>
          <cell r="I9778">
            <v>11</v>
          </cell>
        </row>
        <row r="9779">
          <cell r="A9779" t="str">
            <v>3561100750876EF-0400+12500</v>
          </cell>
          <cell r="B9779" t="str">
            <v>X28</v>
          </cell>
          <cell r="C9779">
            <v>263380578</v>
          </cell>
          <cell r="D9779">
            <v>2</v>
          </cell>
          <cell r="E9779">
            <v>19</v>
          </cell>
          <cell r="H9779">
            <v>3</v>
          </cell>
          <cell r="I9779">
            <v>8</v>
          </cell>
        </row>
        <row r="9780">
          <cell r="A9780" t="str">
            <v>3561100750876EF-0400+15000</v>
          </cell>
          <cell r="B9780" t="str">
            <v>X28</v>
          </cell>
          <cell r="C9780">
            <v>263380495</v>
          </cell>
          <cell r="D9780" t="str">
            <v>2.25</v>
          </cell>
          <cell r="E9780">
            <v>21</v>
          </cell>
          <cell r="H9780">
            <v>3</v>
          </cell>
          <cell r="I9780">
            <v>8</v>
          </cell>
        </row>
        <row r="9781">
          <cell r="A9781" t="str">
            <v>3561100750876EF-0400+17500</v>
          </cell>
          <cell r="B9781" t="str">
            <v>X28</v>
          </cell>
          <cell r="C9781">
            <v>263380412</v>
          </cell>
          <cell r="D9781" t="str">
            <v>1.29</v>
          </cell>
          <cell r="E9781">
            <v>11</v>
          </cell>
          <cell r="H9781">
            <v>2</v>
          </cell>
          <cell r="I9781">
            <v>7</v>
          </cell>
        </row>
        <row r="9782">
          <cell r="A9782" t="str">
            <v>3561100750876EF-0400+20000</v>
          </cell>
          <cell r="B9782" t="str">
            <v>X28</v>
          </cell>
          <cell r="C9782">
            <v>263380339</v>
          </cell>
          <cell r="D9782" t="str">
            <v>1.86</v>
          </cell>
          <cell r="E9782">
            <v>14</v>
          </cell>
          <cell r="H9782">
            <v>1</v>
          </cell>
          <cell r="I9782">
            <v>7</v>
          </cell>
        </row>
        <row r="9783">
          <cell r="A9783" t="str">
            <v>3561100750876EF-0425+00000</v>
          </cell>
          <cell r="B9783" t="str">
            <v>X28</v>
          </cell>
          <cell r="C9783">
            <v>263381063</v>
          </cell>
          <cell r="D9783" t="str">
            <v>2.96</v>
          </cell>
          <cell r="E9783">
            <v>78</v>
          </cell>
          <cell r="H9783">
            <v>10</v>
          </cell>
          <cell r="I9783">
            <v>23</v>
          </cell>
        </row>
        <row r="9784">
          <cell r="A9784" t="str">
            <v>3561100750876EF-0425+02500</v>
          </cell>
          <cell r="B9784" t="str">
            <v>X28</v>
          </cell>
          <cell r="C9784">
            <v>263380982</v>
          </cell>
          <cell r="D9784" t="str">
            <v>1.33</v>
          </cell>
          <cell r="E9784">
            <v>32</v>
          </cell>
          <cell r="H9784">
            <v>8</v>
          </cell>
          <cell r="I9784">
            <v>18</v>
          </cell>
        </row>
        <row r="9785">
          <cell r="A9785" t="str">
            <v>3561100750876EF-0425+05000</v>
          </cell>
          <cell r="B9785" t="str">
            <v>X28</v>
          </cell>
          <cell r="C9785">
            <v>263380909</v>
          </cell>
          <cell r="D9785" t="str">
            <v>2.06</v>
          </cell>
          <cell r="E9785">
            <v>45</v>
          </cell>
          <cell r="H9785">
            <v>8</v>
          </cell>
          <cell r="I9785">
            <v>18</v>
          </cell>
        </row>
        <row r="9786">
          <cell r="A9786" t="str">
            <v>3561100750876EF-0425+07500</v>
          </cell>
          <cell r="B9786" t="str">
            <v>X28</v>
          </cell>
          <cell r="C9786">
            <v>263380826</v>
          </cell>
          <cell r="D9786" t="str">
            <v>2.41</v>
          </cell>
          <cell r="E9786">
            <v>49</v>
          </cell>
          <cell r="H9786">
            <v>8</v>
          </cell>
          <cell r="I9786">
            <v>17</v>
          </cell>
        </row>
        <row r="9787">
          <cell r="A9787" t="str">
            <v>3561100750876EF-0425+10000</v>
          </cell>
          <cell r="B9787" t="str">
            <v>X28</v>
          </cell>
          <cell r="C9787">
            <v>263380743</v>
          </cell>
          <cell r="D9787" t="str">
            <v>1.62</v>
          </cell>
          <cell r="E9787">
            <v>25</v>
          </cell>
          <cell r="H9787">
            <v>4</v>
          </cell>
          <cell r="I9787">
            <v>13</v>
          </cell>
        </row>
        <row r="9788">
          <cell r="A9788" t="str">
            <v>3561100750876EF-0425+12500</v>
          </cell>
          <cell r="B9788" t="str">
            <v>X28</v>
          </cell>
          <cell r="C9788">
            <v>263380669</v>
          </cell>
          <cell r="D9788" t="str">
            <v>2.25</v>
          </cell>
          <cell r="E9788">
            <v>16</v>
          </cell>
          <cell r="F9788">
            <v>5</v>
          </cell>
          <cell r="H9788">
            <v>3</v>
          </cell>
          <cell r="I9788">
            <v>8</v>
          </cell>
        </row>
        <row r="9789">
          <cell r="A9789" t="str">
            <v>3561100750876EF-0425+15000</v>
          </cell>
          <cell r="B9789" t="str">
            <v>X28</v>
          </cell>
          <cell r="C9789">
            <v>263380586</v>
          </cell>
          <cell r="D9789" t="str">
            <v>2.09</v>
          </cell>
          <cell r="E9789">
            <v>27</v>
          </cell>
          <cell r="H9789">
            <v>4</v>
          </cell>
          <cell r="I9789">
            <v>11</v>
          </cell>
        </row>
        <row r="9790">
          <cell r="A9790" t="str">
            <v>3561100750876EF-0425+17500</v>
          </cell>
          <cell r="B9790" t="str">
            <v>X28</v>
          </cell>
          <cell r="C9790">
            <v>263380503</v>
          </cell>
          <cell r="D9790" t="str">
            <v>1.86</v>
          </cell>
          <cell r="E9790">
            <v>15</v>
          </cell>
          <cell r="H9790">
            <v>2</v>
          </cell>
          <cell r="I9790">
            <v>7</v>
          </cell>
        </row>
        <row r="9791">
          <cell r="A9791" t="str">
            <v>3561100750876EF-0425+20000</v>
          </cell>
          <cell r="B9791" t="str">
            <v>X28</v>
          </cell>
          <cell r="C9791">
            <v>263380420</v>
          </cell>
          <cell r="D9791" t="str">
            <v>1.71</v>
          </cell>
          <cell r="E9791">
            <v>13</v>
          </cell>
          <cell r="H9791">
            <v>1</v>
          </cell>
          <cell r="I9791">
            <v>7</v>
          </cell>
        </row>
        <row r="9792">
          <cell r="A9792" t="str">
            <v>3561100750876EF-0450+00000</v>
          </cell>
          <cell r="B9792" t="str">
            <v>X28</v>
          </cell>
          <cell r="C9792">
            <v>263381154</v>
          </cell>
          <cell r="D9792" t="str">
            <v>1.71</v>
          </cell>
          <cell r="E9792">
            <v>27</v>
          </cell>
          <cell r="F9792">
            <v>10</v>
          </cell>
          <cell r="H9792">
            <v>8</v>
          </cell>
          <cell r="I9792">
            <v>17</v>
          </cell>
        </row>
        <row r="9793">
          <cell r="A9793" t="str">
            <v>3561100750876EF-0450+02500</v>
          </cell>
          <cell r="B9793" t="str">
            <v>X28</v>
          </cell>
          <cell r="C9793">
            <v>263381071</v>
          </cell>
          <cell r="D9793" t="str">
            <v>2.5</v>
          </cell>
          <cell r="E9793">
            <v>41</v>
          </cell>
          <cell r="H9793">
            <v>6</v>
          </cell>
          <cell r="I9793">
            <v>14</v>
          </cell>
        </row>
        <row r="9794">
          <cell r="A9794" t="str">
            <v>3561100750876EF-0450+05000</v>
          </cell>
          <cell r="B9794" t="str">
            <v>X28</v>
          </cell>
          <cell r="C9794">
            <v>263380990</v>
          </cell>
          <cell r="D9794" t="str">
            <v>1.63</v>
          </cell>
          <cell r="E9794">
            <v>54</v>
          </cell>
          <cell r="H9794">
            <v>15</v>
          </cell>
          <cell r="I9794">
            <v>24</v>
          </cell>
        </row>
        <row r="9795">
          <cell r="A9795" t="str">
            <v>3561100750876EF-0450+07500</v>
          </cell>
          <cell r="B9795" t="str">
            <v>X28</v>
          </cell>
          <cell r="C9795">
            <v>263380917</v>
          </cell>
          <cell r="D9795" t="str">
            <v>3.27</v>
          </cell>
          <cell r="E9795">
            <v>55</v>
          </cell>
          <cell r="H9795">
            <v>6</v>
          </cell>
          <cell r="I9795">
            <v>15</v>
          </cell>
        </row>
        <row r="9796">
          <cell r="A9796" t="str">
            <v>3561100750876EF-0450+10000</v>
          </cell>
          <cell r="B9796" t="str">
            <v>X28</v>
          </cell>
          <cell r="C9796">
            <v>263380834</v>
          </cell>
          <cell r="D9796" t="str">
            <v>2.54</v>
          </cell>
          <cell r="E9796">
            <v>37</v>
          </cell>
          <cell r="H9796">
            <v>4</v>
          </cell>
          <cell r="I9796">
            <v>13</v>
          </cell>
        </row>
        <row r="9797">
          <cell r="A9797" t="str">
            <v>3561100750876EF-0450+12500</v>
          </cell>
          <cell r="B9797" t="str">
            <v>X28</v>
          </cell>
          <cell r="C9797">
            <v>263380750</v>
          </cell>
          <cell r="D9797" t="str">
            <v>2.9</v>
          </cell>
          <cell r="E9797">
            <v>33</v>
          </cell>
          <cell r="H9797">
            <v>4</v>
          </cell>
          <cell r="I9797">
            <v>10</v>
          </cell>
        </row>
        <row r="9798">
          <cell r="A9798" t="str">
            <v>3561100750876EF-0450+15000</v>
          </cell>
          <cell r="B9798" t="str">
            <v>X28</v>
          </cell>
          <cell r="C9798">
            <v>263380677</v>
          </cell>
          <cell r="D9798" t="str">
            <v>2.25</v>
          </cell>
          <cell r="E9798">
            <v>21</v>
          </cell>
          <cell r="H9798">
            <v>3</v>
          </cell>
          <cell r="I9798">
            <v>8</v>
          </cell>
        </row>
        <row r="9799">
          <cell r="A9799" t="str">
            <v>3561100750876EF-0450+17500</v>
          </cell>
          <cell r="B9799" t="str">
            <v>X28</v>
          </cell>
          <cell r="C9799">
            <v>263380594</v>
          </cell>
          <cell r="D9799" t="str">
            <v>1.57</v>
          </cell>
          <cell r="E9799">
            <v>12</v>
          </cell>
          <cell r="H9799">
            <v>1</v>
          </cell>
          <cell r="I9799">
            <v>7</v>
          </cell>
        </row>
        <row r="9800">
          <cell r="A9800" t="str">
            <v>3561100750876EF-0450+20000</v>
          </cell>
          <cell r="B9800" t="str">
            <v>X28</v>
          </cell>
          <cell r="C9800">
            <v>263380511</v>
          </cell>
          <cell r="D9800" t="str">
            <v>1.57</v>
          </cell>
          <cell r="E9800">
            <v>12</v>
          </cell>
          <cell r="H9800">
            <v>1</v>
          </cell>
          <cell r="I9800">
            <v>7</v>
          </cell>
        </row>
        <row r="9801">
          <cell r="A9801" t="str">
            <v>3561100750876EF-0475+00000</v>
          </cell>
          <cell r="B9801" t="str">
            <v>X28</v>
          </cell>
          <cell r="C9801">
            <v>263381246</v>
          </cell>
          <cell r="D9801" t="str">
            <v>2.67</v>
          </cell>
          <cell r="E9801">
            <v>56</v>
          </cell>
          <cell r="H9801">
            <v>8</v>
          </cell>
          <cell r="I9801">
            <v>18</v>
          </cell>
        </row>
        <row r="9802">
          <cell r="A9802" t="str">
            <v>3561100750876EF-0475+02500</v>
          </cell>
          <cell r="B9802" t="str">
            <v>X28</v>
          </cell>
          <cell r="C9802">
            <v>263381162</v>
          </cell>
          <cell r="D9802" t="str">
            <v>1.79</v>
          </cell>
          <cell r="E9802">
            <v>31</v>
          </cell>
          <cell r="H9802">
            <v>6</v>
          </cell>
          <cell r="I9802">
            <v>14</v>
          </cell>
        </row>
        <row r="9803">
          <cell r="A9803" t="str">
            <v>3561100750876EF-0475+05000</v>
          </cell>
          <cell r="B9803" t="str">
            <v>X28</v>
          </cell>
          <cell r="C9803">
            <v>263381089</v>
          </cell>
          <cell r="D9803" t="str">
            <v>2.05</v>
          </cell>
          <cell r="E9803">
            <v>53</v>
          </cell>
          <cell r="H9803">
            <v>10</v>
          </cell>
          <cell r="I9803">
            <v>21</v>
          </cell>
        </row>
        <row r="9804">
          <cell r="A9804" t="str">
            <v>3561100750876EF-0475+07500</v>
          </cell>
          <cell r="B9804" t="str">
            <v>X28</v>
          </cell>
          <cell r="C9804">
            <v>263381006</v>
          </cell>
          <cell r="D9804" t="str">
            <v>1.78</v>
          </cell>
          <cell r="E9804">
            <v>40</v>
          </cell>
          <cell r="H9804">
            <v>8</v>
          </cell>
          <cell r="I9804">
            <v>18</v>
          </cell>
        </row>
        <row r="9805">
          <cell r="A9805" t="str">
            <v>3561100750876EF-0475+10000</v>
          </cell>
          <cell r="B9805" t="str">
            <v>X28</v>
          </cell>
          <cell r="C9805">
            <v>263380925</v>
          </cell>
          <cell r="D9805" t="str">
            <v>2.45</v>
          </cell>
          <cell r="E9805">
            <v>30</v>
          </cell>
          <cell r="H9805">
            <v>3</v>
          </cell>
          <cell r="I9805">
            <v>11</v>
          </cell>
        </row>
        <row r="9806">
          <cell r="A9806" t="str">
            <v>3561100750876EF-0475+12500</v>
          </cell>
          <cell r="B9806" t="str">
            <v>X28</v>
          </cell>
          <cell r="C9806">
            <v>263380842</v>
          </cell>
          <cell r="D9806" t="str">
            <v>2.6</v>
          </cell>
          <cell r="E9806">
            <v>30</v>
          </cell>
          <cell r="H9806">
            <v>4</v>
          </cell>
          <cell r="I9806">
            <v>10</v>
          </cell>
        </row>
        <row r="9807">
          <cell r="A9807" t="str">
            <v>3561100750876EF-0475+15000</v>
          </cell>
          <cell r="B9807" t="str">
            <v>X28</v>
          </cell>
          <cell r="C9807">
            <v>263380768</v>
          </cell>
          <cell r="D9807" t="str">
            <v>1.38</v>
          </cell>
          <cell r="E9807">
            <v>14</v>
          </cell>
          <cell r="H9807">
            <v>3</v>
          </cell>
          <cell r="I9807">
            <v>8</v>
          </cell>
        </row>
        <row r="9808">
          <cell r="A9808" t="str">
            <v>3561100750876EF-0475+17500</v>
          </cell>
          <cell r="B9808" t="str">
            <v>X28</v>
          </cell>
          <cell r="C9808">
            <v>263380685</v>
          </cell>
          <cell r="D9808" t="str">
            <v>1.57</v>
          </cell>
          <cell r="E9808">
            <v>12</v>
          </cell>
          <cell r="H9808">
            <v>1</v>
          </cell>
          <cell r="I9808">
            <v>7</v>
          </cell>
        </row>
        <row r="9809">
          <cell r="A9809" t="str">
            <v>3561100750876EF-0475+20000</v>
          </cell>
          <cell r="B9809" t="str">
            <v>X28</v>
          </cell>
          <cell r="C9809">
            <v>263380602</v>
          </cell>
          <cell r="D9809" t="str">
            <v>1.43</v>
          </cell>
          <cell r="E9809">
            <v>11</v>
          </cell>
          <cell r="H9809">
            <v>1</v>
          </cell>
          <cell r="I9809">
            <v>7</v>
          </cell>
        </row>
        <row r="9810">
          <cell r="A9810" t="str">
            <v>3561100750876EF-0500+00000</v>
          </cell>
          <cell r="B9810" t="str">
            <v>X28</v>
          </cell>
          <cell r="C9810">
            <v>263381337</v>
          </cell>
          <cell r="D9810" t="str">
            <v>2.36</v>
          </cell>
          <cell r="E9810">
            <v>39</v>
          </cell>
          <cell r="H9810">
            <v>6</v>
          </cell>
          <cell r="I9810">
            <v>14</v>
          </cell>
        </row>
        <row r="9811">
          <cell r="A9811" t="str">
            <v>3561100750876EF-0500+02500</v>
          </cell>
          <cell r="B9811" t="str">
            <v>X28</v>
          </cell>
          <cell r="C9811">
            <v>263381253</v>
          </cell>
          <cell r="D9811">
            <v>3</v>
          </cell>
          <cell r="E9811">
            <v>40</v>
          </cell>
          <cell r="H9811">
            <v>4</v>
          </cell>
          <cell r="I9811">
            <v>12</v>
          </cell>
        </row>
        <row r="9812">
          <cell r="A9812" t="str">
            <v>3561100750876EF-0500+05000</v>
          </cell>
          <cell r="B9812" t="str">
            <v>X28</v>
          </cell>
          <cell r="C9812">
            <v>263381170</v>
          </cell>
          <cell r="D9812" t="str">
            <v>1.3</v>
          </cell>
          <cell r="E9812">
            <v>34</v>
          </cell>
          <cell r="H9812">
            <v>8</v>
          </cell>
          <cell r="I9812">
            <v>20</v>
          </cell>
        </row>
        <row r="9813">
          <cell r="A9813" t="str">
            <v>3561100750876EF-0500+07500</v>
          </cell>
          <cell r="B9813" t="str">
            <v>X28</v>
          </cell>
          <cell r="C9813">
            <v>263381097</v>
          </cell>
          <cell r="D9813">
            <v>2</v>
          </cell>
          <cell r="E9813">
            <v>34</v>
          </cell>
          <cell r="H9813">
            <v>6</v>
          </cell>
          <cell r="I9813">
            <v>14</v>
          </cell>
        </row>
        <row r="9814">
          <cell r="A9814" t="str">
            <v>3561100750876EF-0500+10000</v>
          </cell>
          <cell r="B9814" t="str">
            <v>X28</v>
          </cell>
          <cell r="C9814">
            <v>263381014</v>
          </cell>
          <cell r="D9814" t="str">
            <v>1.64</v>
          </cell>
          <cell r="E9814">
            <v>22</v>
          </cell>
          <cell r="H9814">
            <v>4</v>
          </cell>
          <cell r="I9814">
            <v>11</v>
          </cell>
        </row>
        <row r="9815">
          <cell r="A9815" t="str">
            <v>3561100750876EF-0500+12500</v>
          </cell>
          <cell r="B9815" t="str">
            <v>X28</v>
          </cell>
          <cell r="C9815">
            <v>263380933</v>
          </cell>
          <cell r="D9815" t="str">
            <v>1.8</v>
          </cell>
          <cell r="E9815">
            <v>22</v>
          </cell>
          <cell r="H9815">
            <v>4</v>
          </cell>
          <cell r="I9815">
            <v>10</v>
          </cell>
        </row>
        <row r="9816">
          <cell r="A9816" t="str">
            <v>3561100750876EF-0500+15000</v>
          </cell>
          <cell r="B9816" t="str">
            <v>X28</v>
          </cell>
          <cell r="C9816">
            <v>263380859</v>
          </cell>
          <cell r="D9816">
            <v>2</v>
          </cell>
          <cell r="E9816">
            <v>23</v>
          </cell>
          <cell r="H9816">
            <v>3</v>
          </cell>
          <cell r="I9816">
            <v>10</v>
          </cell>
        </row>
        <row r="9817">
          <cell r="A9817" t="str">
            <v>3561100750876EF-0500+17500</v>
          </cell>
          <cell r="B9817" t="str">
            <v>X28</v>
          </cell>
          <cell r="C9817">
            <v>263380776</v>
          </cell>
          <cell r="D9817" t="str">
            <v>1.43</v>
          </cell>
          <cell r="E9817">
            <v>12</v>
          </cell>
          <cell r="H9817">
            <v>2</v>
          </cell>
          <cell r="I9817">
            <v>7</v>
          </cell>
        </row>
        <row r="9818">
          <cell r="A9818" t="str">
            <v>3561100750876EF-0500+20000</v>
          </cell>
          <cell r="B9818" t="str">
            <v>X28</v>
          </cell>
          <cell r="C9818">
            <v>263380693</v>
          </cell>
          <cell r="D9818" t="str">
            <v>1.75</v>
          </cell>
          <cell r="E9818">
            <v>16</v>
          </cell>
          <cell r="H9818">
            <v>2</v>
          </cell>
          <cell r="I9818">
            <v>8</v>
          </cell>
        </row>
        <row r="9819">
          <cell r="A9819" t="str">
            <v>3561100750876EF-0525+00000</v>
          </cell>
          <cell r="B9819" t="str">
            <v>X28</v>
          </cell>
          <cell r="C9819">
            <v>263381428</v>
          </cell>
          <cell r="D9819" t="str">
            <v>2.77</v>
          </cell>
          <cell r="E9819">
            <v>40</v>
          </cell>
          <cell r="H9819">
            <v>4</v>
          </cell>
          <cell r="I9819">
            <v>13</v>
          </cell>
        </row>
        <row r="9820">
          <cell r="A9820" t="str">
            <v>3561100750876EF-0525+02500</v>
          </cell>
          <cell r="B9820" t="str">
            <v>X28</v>
          </cell>
          <cell r="C9820">
            <v>263381345</v>
          </cell>
          <cell r="D9820" t="str">
            <v>2.69</v>
          </cell>
          <cell r="E9820">
            <v>39</v>
          </cell>
          <cell r="H9820">
            <v>4</v>
          </cell>
          <cell r="I9820">
            <v>13</v>
          </cell>
        </row>
        <row r="9821">
          <cell r="A9821" t="str">
            <v>3561100750876EF-0525+05000</v>
          </cell>
          <cell r="B9821" t="str">
            <v>X28</v>
          </cell>
          <cell r="C9821">
            <v>263381261</v>
          </cell>
          <cell r="D9821" t="str">
            <v>3.07</v>
          </cell>
          <cell r="E9821">
            <v>52</v>
          </cell>
          <cell r="H9821">
            <v>6</v>
          </cell>
          <cell r="I9821">
            <v>15</v>
          </cell>
        </row>
        <row r="9822">
          <cell r="A9822" t="str">
            <v>3561100750876EF-0525+07500</v>
          </cell>
          <cell r="B9822" t="str">
            <v>X28</v>
          </cell>
          <cell r="C9822">
            <v>263381188</v>
          </cell>
          <cell r="D9822" t="str">
            <v>1.41</v>
          </cell>
          <cell r="E9822">
            <v>32</v>
          </cell>
          <cell r="H9822">
            <v>8</v>
          </cell>
          <cell r="I9822">
            <v>17</v>
          </cell>
        </row>
        <row r="9823">
          <cell r="A9823" t="str">
            <v>3561100750876EF-0525+10000</v>
          </cell>
          <cell r="B9823" t="str">
            <v>X28</v>
          </cell>
          <cell r="C9823">
            <v>263381105</v>
          </cell>
          <cell r="D9823" t="str">
            <v>1.62</v>
          </cell>
          <cell r="E9823">
            <v>25</v>
          </cell>
          <cell r="H9823">
            <v>4</v>
          </cell>
          <cell r="I9823">
            <v>13</v>
          </cell>
        </row>
        <row r="9824">
          <cell r="A9824" t="str">
            <v>3561100750876EF-0525+12500</v>
          </cell>
          <cell r="B9824" t="str">
            <v>X28</v>
          </cell>
          <cell r="C9824">
            <v>263381022</v>
          </cell>
          <cell r="D9824" t="str">
            <v>2.25</v>
          </cell>
          <cell r="E9824">
            <v>21</v>
          </cell>
          <cell r="H9824">
            <v>3</v>
          </cell>
          <cell r="I9824">
            <v>8</v>
          </cell>
        </row>
        <row r="9825">
          <cell r="A9825" t="str">
            <v>3561100750876EF-0525+15000</v>
          </cell>
          <cell r="B9825" t="str">
            <v>X28</v>
          </cell>
          <cell r="C9825">
            <v>263380941</v>
          </cell>
          <cell r="D9825" t="str">
            <v>1.63</v>
          </cell>
          <cell r="E9825">
            <v>16</v>
          </cell>
          <cell r="H9825">
            <v>3</v>
          </cell>
          <cell r="I9825">
            <v>8</v>
          </cell>
        </row>
        <row r="9826">
          <cell r="A9826" t="str">
            <v>3561100750876EF-0525+17500</v>
          </cell>
          <cell r="B9826" t="str">
            <v>X28</v>
          </cell>
          <cell r="C9826">
            <v>263380867</v>
          </cell>
          <cell r="D9826" t="str">
            <v>1.57</v>
          </cell>
          <cell r="E9826">
            <v>13</v>
          </cell>
          <cell r="H9826">
            <v>2</v>
          </cell>
          <cell r="I9826">
            <v>7</v>
          </cell>
        </row>
        <row r="9827">
          <cell r="A9827" t="str">
            <v>3561100750876EF-0525+20000</v>
          </cell>
          <cell r="B9827" t="str">
            <v>X28</v>
          </cell>
          <cell r="C9827">
            <v>263380784</v>
          </cell>
          <cell r="D9827" t="str">
            <v>1.43</v>
          </cell>
          <cell r="E9827">
            <v>11</v>
          </cell>
          <cell r="H9827">
            <v>1</v>
          </cell>
          <cell r="I9827">
            <v>7</v>
          </cell>
        </row>
        <row r="9828">
          <cell r="A9828" t="str">
            <v>3561100750876EF-0550+00000</v>
          </cell>
          <cell r="B9828" t="str">
            <v>X28</v>
          </cell>
          <cell r="C9828">
            <v>263381519</v>
          </cell>
          <cell r="D9828" t="str">
            <v>1.69</v>
          </cell>
          <cell r="E9828">
            <v>26</v>
          </cell>
          <cell r="H9828">
            <v>4</v>
          </cell>
          <cell r="I9828">
            <v>13</v>
          </cell>
        </row>
        <row r="9829">
          <cell r="A9829" t="str">
            <v>3561100750876EF-0550+02500</v>
          </cell>
          <cell r="B9829" t="str">
            <v>X28</v>
          </cell>
          <cell r="C9829">
            <v>263381436</v>
          </cell>
          <cell r="D9829" t="str">
            <v>3.42</v>
          </cell>
          <cell r="E9829">
            <v>45</v>
          </cell>
          <cell r="H9829">
            <v>4</v>
          </cell>
          <cell r="I9829">
            <v>12</v>
          </cell>
        </row>
        <row r="9830">
          <cell r="A9830" t="str">
            <v>3561100750876EF-0550+05000</v>
          </cell>
          <cell r="B9830" t="str">
            <v>X28</v>
          </cell>
          <cell r="C9830">
            <v>263381352</v>
          </cell>
          <cell r="D9830" t="str">
            <v>1.86</v>
          </cell>
          <cell r="E9830">
            <v>32</v>
          </cell>
          <cell r="H9830">
            <v>6</v>
          </cell>
          <cell r="I9830">
            <v>14</v>
          </cell>
        </row>
        <row r="9831">
          <cell r="A9831" t="str">
            <v>3561100750876EF-0550+07500</v>
          </cell>
          <cell r="B9831" t="str">
            <v>X28</v>
          </cell>
          <cell r="C9831">
            <v>263381279</v>
          </cell>
          <cell r="D9831" t="str">
            <v>5.23</v>
          </cell>
          <cell r="E9831">
            <v>72</v>
          </cell>
          <cell r="H9831">
            <v>4</v>
          </cell>
          <cell r="I9831">
            <v>13</v>
          </cell>
        </row>
        <row r="9832">
          <cell r="A9832" t="str">
            <v>3561100750876EF-0550+10000</v>
          </cell>
          <cell r="B9832" t="str">
            <v>X28</v>
          </cell>
          <cell r="C9832">
            <v>263381196</v>
          </cell>
          <cell r="D9832" t="str">
            <v>2.4</v>
          </cell>
          <cell r="E9832">
            <v>28</v>
          </cell>
          <cell r="H9832">
            <v>4</v>
          </cell>
          <cell r="I9832">
            <v>10</v>
          </cell>
        </row>
        <row r="9833">
          <cell r="A9833" t="str">
            <v>3561100750876EF-0550+12500</v>
          </cell>
          <cell r="B9833" t="str">
            <v>X28</v>
          </cell>
          <cell r="C9833">
            <v>263381113</v>
          </cell>
          <cell r="D9833">
            <v>2</v>
          </cell>
          <cell r="E9833">
            <v>16</v>
          </cell>
          <cell r="H9833">
            <v>2</v>
          </cell>
          <cell r="I9833">
            <v>7</v>
          </cell>
        </row>
        <row r="9834">
          <cell r="A9834" t="str">
            <v>3561100750876EF-0550+15000</v>
          </cell>
          <cell r="B9834" t="str">
            <v>X28</v>
          </cell>
          <cell r="C9834">
            <v>263381030</v>
          </cell>
          <cell r="D9834" t="str">
            <v>1.88</v>
          </cell>
          <cell r="E9834">
            <v>18</v>
          </cell>
          <cell r="H9834">
            <v>3</v>
          </cell>
          <cell r="I9834">
            <v>8</v>
          </cell>
        </row>
        <row r="9835">
          <cell r="A9835" t="str">
            <v>3561100750876EF-0550+17500</v>
          </cell>
          <cell r="B9835" t="str">
            <v>X28</v>
          </cell>
          <cell r="C9835">
            <v>263380958</v>
          </cell>
          <cell r="D9835" t="str">
            <v>2.14</v>
          </cell>
          <cell r="E9835">
            <v>17</v>
          </cell>
          <cell r="H9835">
            <v>2</v>
          </cell>
          <cell r="I9835">
            <v>7</v>
          </cell>
        </row>
        <row r="9836">
          <cell r="A9836" t="str">
            <v>3561100750876EF-0550+20000</v>
          </cell>
          <cell r="B9836" t="str">
            <v>X28</v>
          </cell>
          <cell r="C9836">
            <v>263380875</v>
          </cell>
          <cell r="D9836" t="str">
            <v>1.57</v>
          </cell>
          <cell r="E9836">
            <v>12</v>
          </cell>
          <cell r="H9836">
            <v>1</v>
          </cell>
          <cell r="I9836">
            <v>7</v>
          </cell>
        </row>
        <row r="9837">
          <cell r="A9837" t="str">
            <v>3561100750876EF-0575+00000</v>
          </cell>
          <cell r="B9837" t="str">
            <v>X28</v>
          </cell>
          <cell r="C9837">
            <v>263381600</v>
          </cell>
          <cell r="D9837" t="str">
            <v>2.1</v>
          </cell>
          <cell r="E9837">
            <v>24</v>
          </cell>
          <cell r="H9837">
            <v>3</v>
          </cell>
          <cell r="I9837">
            <v>10</v>
          </cell>
        </row>
        <row r="9838">
          <cell r="A9838" t="str">
            <v>3561100750876EF-0575+02500</v>
          </cell>
          <cell r="B9838" t="str">
            <v>X28</v>
          </cell>
          <cell r="C9838">
            <v>263381527</v>
          </cell>
          <cell r="D9838" t="str">
            <v>1.5</v>
          </cell>
          <cell r="E9838">
            <v>14</v>
          </cell>
          <cell r="F9838">
            <v>5</v>
          </cell>
          <cell r="H9838">
            <v>4</v>
          </cell>
          <cell r="I9838">
            <v>10</v>
          </cell>
        </row>
        <row r="9839">
          <cell r="A9839" t="str">
            <v>3561100750876EF-0575+05000</v>
          </cell>
          <cell r="B9839" t="str">
            <v>X28</v>
          </cell>
          <cell r="C9839">
            <v>263381444</v>
          </cell>
          <cell r="D9839" t="str">
            <v>1.5</v>
          </cell>
          <cell r="E9839">
            <v>27</v>
          </cell>
          <cell r="H9839">
            <v>6</v>
          </cell>
          <cell r="I9839">
            <v>14</v>
          </cell>
        </row>
        <row r="9840">
          <cell r="A9840" t="str">
            <v>3561100750876EF-0575+07500</v>
          </cell>
          <cell r="B9840" t="str">
            <v>X28</v>
          </cell>
          <cell r="C9840">
            <v>263381360</v>
          </cell>
          <cell r="D9840">
            <v>4</v>
          </cell>
          <cell r="E9840">
            <v>56</v>
          </cell>
          <cell r="H9840">
            <v>4</v>
          </cell>
          <cell r="I9840">
            <v>13</v>
          </cell>
        </row>
        <row r="9841">
          <cell r="A9841" t="str">
            <v>3561100750876EF-0575+10000</v>
          </cell>
          <cell r="B9841" t="str">
            <v>X28</v>
          </cell>
          <cell r="C9841">
            <v>263381287</v>
          </cell>
          <cell r="D9841" t="str">
            <v>1.75</v>
          </cell>
          <cell r="E9841">
            <v>11</v>
          </cell>
          <cell r="F9841">
            <v>5</v>
          </cell>
          <cell r="H9841">
            <v>2</v>
          </cell>
          <cell r="I9841">
            <v>8</v>
          </cell>
        </row>
        <row r="9842">
          <cell r="A9842" t="str">
            <v>3561100750876EF-0575+12500</v>
          </cell>
          <cell r="B9842" t="str">
            <v>X28</v>
          </cell>
          <cell r="C9842">
            <v>263381204</v>
          </cell>
          <cell r="D9842">
            <v>1</v>
          </cell>
          <cell r="E9842">
            <v>14</v>
          </cell>
          <cell r="H9842">
            <v>4</v>
          </cell>
          <cell r="I9842">
            <v>10</v>
          </cell>
        </row>
        <row r="9843">
          <cell r="A9843" t="str">
            <v>3561100750876EF-0575+15000</v>
          </cell>
          <cell r="B9843" t="str">
            <v>X28</v>
          </cell>
          <cell r="C9843">
            <v>263381121</v>
          </cell>
          <cell r="D9843" t="str">
            <v>3.29</v>
          </cell>
          <cell r="E9843">
            <v>25</v>
          </cell>
          <cell r="H9843">
            <v>2</v>
          </cell>
          <cell r="I9843">
            <v>7</v>
          </cell>
        </row>
        <row r="9844">
          <cell r="A9844" t="str">
            <v>3561100750876EF-0575+17500</v>
          </cell>
          <cell r="B9844" t="str">
            <v>X28</v>
          </cell>
          <cell r="C9844">
            <v>263381048</v>
          </cell>
          <cell r="D9844" t="str">
            <v>1.5</v>
          </cell>
          <cell r="E9844">
            <v>14</v>
          </cell>
          <cell r="H9844">
            <v>2</v>
          </cell>
          <cell r="I9844">
            <v>8</v>
          </cell>
        </row>
        <row r="9845">
          <cell r="A9845" t="str">
            <v>3561100750876EF-0575+20000</v>
          </cell>
          <cell r="B9845" t="str">
            <v>X28</v>
          </cell>
          <cell r="C9845">
            <v>263380966</v>
          </cell>
          <cell r="D9845" t="str">
            <v>1.43</v>
          </cell>
          <cell r="E9845">
            <v>11</v>
          </cell>
          <cell r="H9845">
            <v>1</v>
          </cell>
          <cell r="I9845">
            <v>7</v>
          </cell>
        </row>
        <row r="9846">
          <cell r="A9846" t="str">
            <v>3561100750876EF-0600+00000</v>
          </cell>
          <cell r="B9846" t="str">
            <v>X28</v>
          </cell>
          <cell r="C9846">
            <v>263381691</v>
          </cell>
          <cell r="D9846">
            <v>2</v>
          </cell>
          <cell r="E9846">
            <v>24</v>
          </cell>
          <cell r="H9846">
            <v>4</v>
          </cell>
          <cell r="I9846">
            <v>10</v>
          </cell>
        </row>
        <row r="9847">
          <cell r="A9847" t="str">
            <v>3561100750876EF-0600+02500</v>
          </cell>
          <cell r="B9847" t="str">
            <v>X28</v>
          </cell>
          <cell r="C9847">
            <v>263381618</v>
          </cell>
          <cell r="D9847" t="str">
            <v>2.25</v>
          </cell>
          <cell r="E9847">
            <v>21</v>
          </cell>
          <cell r="H9847">
            <v>3</v>
          </cell>
          <cell r="I9847">
            <v>8</v>
          </cell>
        </row>
        <row r="9848">
          <cell r="A9848" t="str">
            <v>3561100750876EF-0600+05000</v>
          </cell>
          <cell r="B9848" t="str">
            <v>X28</v>
          </cell>
          <cell r="C9848">
            <v>263381535</v>
          </cell>
          <cell r="D9848" t="str">
            <v>1.62</v>
          </cell>
          <cell r="E9848">
            <v>25</v>
          </cell>
          <cell r="H9848">
            <v>4</v>
          </cell>
          <cell r="I9848">
            <v>13</v>
          </cell>
        </row>
        <row r="9849">
          <cell r="A9849" t="str">
            <v>3561100750876EF-0600+07500</v>
          </cell>
          <cell r="B9849" t="str">
            <v>X28</v>
          </cell>
          <cell r="C9849">
            <v>263381451</v>
          </cell>
          <cell r="D9849">
            <v>2</v>
          </cell>
          <cell r="E9849">
            <v>28</v>
          </cell>
          <cell r="H9849">
            <v>4</v>
          </cell>
          <cell r="I9849">
            <v>12</v>
          </cell>
        </row>
        <row r="9850">
          <cell r="A9850" t="str">
            <v>3561100750876EF-0600+10000</v>
          </cell>
          <cell r="B9850" t="str">
            <v>X28</v>
          </cell>
          <cell r="C9850">
            <v>263381378</v>
          </cell>
          <cell r="D9850" t="str">
            <v>1.5</v>
          </cell>
          <cell r="E9850">
            <v>19</v>
          </cell>
          <cell r="H9850">
            <v>4</v>
          </cell>
          <cell r="I9850">
            <v>10</v>
          </cell>
        </row>
        <row r="9851">
          <cell r="A9851" t="str">
            <v>3561100750876EF-0600+12500</v>
          </cell>
          <cell r="B9851" t="str">
            <v>X28</v>
          </cell>
          <cell r="C9851">
            <v>263381295</v>
          </cell>
          <cell r="D9851" t="str">
            <v>2.13</v>
          </cell>
          <cell r="E9851">
            <v>19</v>
          </cell>
          <cell r="H9851">
            <v>2</v>
          </cell>
          <cell r="I9851">
            <v>8</v>
          </cell>
        </row>
        <row r="9852">
          <cell r="A9852" t="str">
            <v>3561100750876EF-0600+15000</v>
          </cell>
          <cell r="B9852" t="str">
            <v>X28</v>
          </cell>
          <cell r="C9852">
            <v>263381212</v>
          </cell>
          <cell r="D9852" t="str">
            <v>1.75</v>
          </cell>
          <cell r="E9852">
            <v>12</v>
          </cell>
          <cell r="F9852">
            <v>5</v>
          </cell>
          <cell r="H9852">
            <v>3</v>
          </cell>
          <cell r="I9852">
            <v>8</v>
          </cell>
        </row>
        <row r="9853">
          <cell r="A9853" t="str">
            <v>3561100750876EF-0600+17500</v>
          </cell>
          <cell r="B9853" t="str">
            <v>X28</v>
          </cell>
          <cell r="C9853">
            <v>263381139</v>
          </cell>
          <cell r="D9853" t="str">
            <v>1.71</v>
          </cell>
          <cell r="E9853">
            <v>13</v>
          </cell>
          <cell r="H9853">
            <v>1</v>
          </cell>
          <cell r="I9853">
            <v>7</v>
          </cell>
        </row>
        <row r="9854">
          <cell r="A9854" t="str">
            <v>3561100750876EF-0600+20000</v>
          </cell>
          <cell r="B9854" t="str">
            <v>X28</v>
          </cell>
          <cell r="C9854">
            <v>263381055</v>
          </cell>
          <cell r="D9854" t="str">
            <v>1.43</v>
          </cell>
          <cell r="E9854">
            <v>6</v>
          </cell>
          <cell r="F9854">
            <v>5</v>
          </cell>
          <cell r="H9854">
            <v>1</v>
          </cell>
          <cell r="I9854">
            <v>7</v>
          </cell>
        </row>
        <row r="9855">
          <cell r="A9855" t="str">
            <v>3561100750876EF-0625+02500</v>
          </cell>
          <cell r="B9855" t="str">
            <v>X28</v>
          </cell>
          <cell r="C9855">
            <v>263381709</v>
          </cell>
          <cell r="D9855" t="str">
            <v>2.63</v>
          </cell>
          <cell r="E9855">
            <v>24</v>
          </cell>
          <cell r="H9855">
            <v>3</v>
          </cell>
          <cell r="I9855">
            <v>8</v>
          </cell>
        </row>
        <row r="9856">
          <cell r="A9856" t="str">
            <v>3561100750876EF-0625+05000</v>
          </cell>
          <cell r="B9856" t="str">
            <v>X28</v>
          </cell>
          <cell r="C9856">
            <v>263381626</v>
          </cell>
          <cell r="D9856" t="str">
            <v>1.73</v>
          </cell>
          <cell r="E9856">
            <v>23</v>
          </cell>
          <cell r="H9856">
            <v>4</v>
          </cell>
          <cell r="I9856">
            <v>11</v>
          </cell>
        </row>
        <row r="9857">
          <cell r="A9857" t="str">
            <v>3561100750876EF-0625+07500</v>
          </cell>
          <cell r="B9857" t="str">
            <v>X28</v>
          </cell>
          <cell r="C9857">
            <v>263381543</v>
          </cell>
          <cell r="D9857" t="str">
            <v>1.55</v>
          </cell>
          <cell r="E9857">
            <v>21</v>
          </cell>
          <cell r="H9857">
            <v>4</v>
          </cell>
          <cell r="I9857">
            <v>11</v>
          </cell>
        </row>
        <row r="9858">
          <cell r="A9858" t="str">
            <v>3561100750876EF-0625+10000</v>
          </cell>
          <cell r="B9858" t="str">
            <v>X28</v>
          </cell>
          <cell r="C9858">
            <v>263381469</v>
          </cell>
          <cell r="D9858" t="str">
            <v>1.43</v>
          </cell>
          <cell r="E9858">
            <v>12</v>
          </cell>
          <cell r="H9858">
            <v>2</v>
          </cell>
          <cell r="I9858">
            <v>7</v>
          </cell>
        </row>
        <row r="9859">
          <cell r="A9859" t="str">
            <v>3561100750876EF-0625+12500</v>
          </cell>
          <cell r="B9859" t="str">
            <v>X28</v>
          </cell>
          <cell r="C9859">
            <v>263381386</v>
          </cell>
          <cell r="D9859" t="str">
            <v>2.75</v>
          </cell>
          <cell r="E9859">
            <v>24</v>
          </cell>
          <cell r="H9859">
            <v>2</v>
          </cell>
          <cell r="I9859">
            <v>8</v>
          </cell>
        </row>
        <row r="9860">
          <cell r="A9860" t="str">
            <v>3561100750876EF-0625+15000</v>
          </cell>
          <cell r="B9860" t="str">
            <v>X28</v>
          </cell>
          <cell r="C9860">
            <v>263381303</v>
          </cell>
          <cell r="D9860" t="str">
            <v>2.57</v>
          </cell>
          <cell r="E9860">
            <v>19</v>
          </cell>
          <cell r="H9860">
            <v>1</v>
          </cell>
          <cell r="I9860">
            <v>7</v>
          </cell>
        </row>
        <row r="9861">
          <cell r="A9861" t="str">
            <v>3561100750876EF-0625+17500</v>
          </cell>
          <cell r="B9861" t="str">
            <v>X28</v>
          </cell>
          <cell r="C9861">
            <v>263381220</v>
          </cell>
          <cell r="D9861" t="str">
            <v>1.71</v>
          </cell>
          <cell r="E9861">
            <v>8</v>
          </cell>
          <cell r="F9861">
            <v>5</v>
          </cell>
          <cell r="H9861">
            <v>1</v>
          </cell>
          <cell r="I9861">
            <v>7</v>
          </cell>
        </row>
        <row r="9862">
          <cell r="A9862" t="str">
            <v>3561100750876EF-0625+20000</v>
          </cell>
          <cell r="B9862" t="str">
            <v>X28</v>
          </cell>
          <cell r="C9862">
            <v>263381147</v>
          </cell>
          <cell r="D9862">
            <v>1</v>
          </cell>
          <cell r="E9862">
            <v>8</v>
          </cell>
          <cell r="H9862">
            <v>1</v>
          </cell>
          <cell r="I9862">
            <v>7</v>
          </cell>
        </row>
        <row r="9863">
          <cell r="A9863" t="str">
            <v>3561100750876EF-0650+05000</v>
          </cell>
          <cell r="B9863" t="str">
            <v>X28</v>
          </cell>
          <cell r="C9863">
            <v>263381717</v>
          </cell>
          <cell r="D9863" t="str">
            <v>1.45</v>
          </cell>
          <cell r="E9863">
            <v>20</v>
          </cell>
          <cell r="H9863">
            <v>4</v>
          </cell>
          <cell r="I9863">
            <v>11</v>
          </cell>
        </row>
        <row r="9864">
          <cell r="A9864" t="str">
            <v>3561100750876EF-0650+07500</v>
          </cell>
          <cell r="B9864" t="str">
            <v>X28</v>
          </cell>
          <cell r="C9864">
            <v>263381634</v>
          </cell>
          <cell r="D9864" t="str">
            <v>2.14</v>
          </cell>
          <cell r="E9864">
            <v>12</v>
          </cell>
          <cell r="F9864">
            <v>5</v>
          </cell>
          <cell r="H9864">
            <v>2</v>
          </cell>
          <cell r="I9864">
            <v>7</v>
          </cell>
        </row>
        <row r="9865">
          <cell r="A9865" t="str">
            <v>3561100750876EF-0650+10000</v>
          </cell>
          <cell r="B9865" t="str">
            <v>X28</v>
          </cell>
          <cell r="C9865">
            <v>263381550</v>
          </cell>
          <cell r="D9865" t="str">
            <v>1.57</v>
          </cell>
          <cell r="E9865">
            <v>13</v>
          </cell>
          <cell r="H9865">
            <v>2</v>
          </cell>
          <cell r="I9865">
            <v>7</v>
          </cell>
        </row>
        <row r="9866">
          <cell r="A9866" t="str">
            <v>3561100750876EF-0650+12500</v>
          </cell>
          <cell r="B9866" t="str">
            <v>X28</v>
          </cell>
          <cell r="C9866">
            <v>263381477</v>
          </cell>
          <cell r="D9866" t="str">
            <v>1.43</v>
          </cell>
          <cell r="E9866">
            <v>11</v>
          </cell>
          <cell r="H9866">
            <v>1</v>
          </cell>
          <cell r="I9866">
            <v>7</v>
          </cell>
        </row>
        <row r="9867">
          <cell r="A9867" t="str">
            <v>3561100750876EF-0650+15000</v>
          </cell>
          <cell r="B9867" t="str">
            <v>X28</v>
          </cell>
          <cell r="C9867">
            <v>263381394</v>
          </cell>
          <cell r="D9867" t="str">
            <v>1.29</v>
          </cell>
          <cell r="E9867">
            <v>10</v>
          </cell>
          <cell r="H9867">
            <v>1</v>
          </cell>
          <cell r="I9867">
            <v>7</v>
          </cell>
        </row>
        <row r="9868">
          <cell r="A9868" t="str">
            <v>3561100750876EF-0650+17500</v>
          </cell>
          <cell r="B9868" t="str">
            <v>X28</v>
          </cell>
          <cell r="C9868">
            <v>263381311</v>
          </cell>
          <cell r="D9868">
            <v>2</v>
          </cell>
          <cell r="E9868">
            <v>12</v>
          </cell>
          <cell r="H9868">
            <v>0</v>
          </cell>
          <cell r="I9868">
            <v>6</v>
          </cell>
        </row>
        <row r="9869">
          <cell r="A9869" t="str">
            <v>3561100750876EF-0650+20000</v>
          </cell>
          <cell r="B9869" t="str">
            <v>X28</v>
          </cell>
          <cell r="C9869">
            <v>263381238</v>
          </cell>
          <cell r="D9869">
            <v>1</v>
          </cell>
          <cell r="E9869">
            <v>8</v>
          </cell>
          <cell r="H9869">
            <v>1</v>
          </cell>
          <cell r="I9869">
            <v>7</v>
          </cell>
        </row>
        <row r="9870">
          <cell r="A9870" t="str">
            <v>3561100750876EF-0675+07500</v>
          </cell>
          <cell r="B9870" t="str">
            <v>X28</v>
          </cell>
          <cell r="C9870">
            <v>263381725</v>
          </cell>
          <cell r="D9870" t="str">
            <v>2.57</v>
          </cell>
          <cell r="E9870">
            <v>20</v>
          </cell>
          <cell r="H9870">
            <v>2</v>
          </cell>
          <cell r="I9870">
            <v>7</v>
          </cell>
        </row>
        <row r="9871">
          <cell r="A9871" t="str">
            <v>3561100750876EF-0675+10000</v>
          </cell>
          <cell r="B9871" t="str">
            <v>X28</v>
          </cell>
          <cell r="C9871">
            <v>263381642</v>
          </cell>
          <cell r="D9871">
            <v>2</v>
          </cell>
          <cell r="E9871">
            <v>10</v>
          </cell>
          <cell r="F9871">
            <v>5</v>
          </cell>
          <cell r="H9871">
            <v>1</v>
          </cell>
          <cell r="I9871">
            <v>7</v>
          </cell>
        </row>
        <row r="9872">
          <cell r="A9872" t="str">
            <v>3561100750876EF-0675+12500</v>
          </cell>
          <cell r="B9872" t="str">
            <v>X28</v>
          </cell>
          <cell r="C9872">
            <v>263381568</v>
          </cell>
          <cell r="D9872" t="str">
            <v>2.14</v>
          </cell>
          <cell r="E9872">
            <v>17</v>
          </cell>
          <cell r="H9872">
            <v>2</v>
          </cell>
          <cell r="I9872">
            <v>7</v>
          </cell>
        </row>
        <row r="9873">
          <cell r="A9873" t="str">
            <v>3561100750876EF-0675+15000</v>
          </cell>
          <cell r="B9873" t="str">
            <v>X28</v>
          </cell>
          <cell r="C9873">
            <v>263381485</v>
          </cell>
          <cell r="D9873" t="str">
            <v>1.29</v>
          </cell>
          <cell r="E9873">
            <v>10</v>
          </cell>
          <cell r="H9873">
            <v>1</v>
          </cell>
          <cell r="I9873">
            <v>7</v>
          </cell>
        </row>
        <row r="9874">
          <cell r="A9874" t="str">
            <v>3561100750876EF-0675+17500</v>
          </cell>
          <cell r="B9874" t="str">
            <v>X28</v>
          </cell>
          <cell r="C9874">
            <v>263381402</v>
          </cell>
          <cell r="D9874" t="str">
            <v>1.57</v>
          </cell>
          <cell r="E9874">
            <v>12</v>
          </cell>
          <cell r="H9874">
            <v>1</v>
          </cell>
          <cell r="I9874">
            <v>7</v>
          </cell>
        </row>
        <row r="9875">
          <cell r="A9875" t="str">
            <v>3561100750876EF-0675+20000</v>
          </cell>
          <cell r="B9875" t="str">
            <v>X28</v>
          </cell>
          <cell r="C9875">
            <v>263381329</v>
          </cell>
          <cell r="D9875" t="str">
            <v>2.33</v>
          </cell>
          <cell r="E9875">
            <v>14</v>
          </cell>
          <cell r="H9875">
            <v>0</v>
          </cell>
          <cell r="I9875">
            <v>6</v>
          </cell>
        </row>
        <row r="9876">
          <cell r="A9876" t="str">
            <v>3561100750876EF-0700+10000</v>
          </cell>
          <cell r="B9876" t="str">
            <v>X28</v>
          </cell>
          <cell r="C9876">
            <v>263381733</v>
          </cell>
          <cell r="D9876" t="str">
            <v>2.14</v>
          </cell>
          <cell r="E9876">
            <v>12</v>
          </cell>
          <cell r="F9876">
            <v>5</v>
          </cell>
          <cell r="H9876">
            <v>2</v>
          </cell>
          <cell r="I9876">
            <v>7</v>
          </cell>
        </row>
        <row r="9877">
          <cell r="A9877" t="str">
            <v>3561100750876EF-0700+12500</v>
          </cell>
          <cell r="B9877" t="str">
            <v>X28</v>
          </cell>
          <cell r="C9877">
            <v>263381659</v>
          </cell>
          <cell r="D9877">
            <v>1</v>
          </cell>
          <cell r="E9877">
            <v>8</v>
          </cell>
          <cell r="H9877">
            <v>1</v>
          </cell>
          <cell r="I9877">
            <v>7</v>
          </cell>
        </row>
        <row r="9878">
          <cell r="A9878" t="str">
            <v>3561100750876EF-0700+15000</v>
          </cell>
          <cell r="B9878" t="str">
            <v>X28</v>
          </cell>
          <cell r="C9878">
            <v>263381576</v>
          </cell>
          <cell r="D9878" t="str">
            <v>1.33</v>
          </cell>
          <cell r="E9878">
            <v>8</v>
          </cell>
          <cell r="H9878">
            <v>0</v>
          </cell>
          <cell r="I9878">
            <v>6</v>
          </cell>
        </row>
        <row r="9879">
          <cell r="A9879" t="str">
            <v>3561100750876EF-0700+17500</v>
          </cell>
          <cell r="B9879" t="str">
            <v>X28</v>
          </cell>
          <cell r="C9879">
            <v>263381493</v>
          </cell>
          <cell r="D9879" t="str">
            <v>1.57</v>
          </cell>
          <cell r="E9879">
            <v>7</v>
          </cell>
          <cell r="F9879">
            <v>4</v>
          </cell>
          <cell r="H9879">
            <v>0</v>
          </cell>
          <cell r="I9879">
            <v>7</v>
          </cell>
        </row>
        <row r="9880">
          <cell r="A9880" t="str">
            <v>3561100750876EF-0700+20000</v>
          </cell>
          <cell r="B9880" t="str">
            <v>X28</v>
          </cell>
          <cell r="C9880">
            <v>263381410</v>
          </cell>
          <cell r="D9880" t="str">
            <v>1.83</v>
          </cell>
          <cell r="E9880">
            <v>11</v>
          </cell>
          <cell r="H9880">
            <v>0</v>
          </cell>
          <cell r="I9880">
            <v>6</v>
          </cell>
        </row>
        <row r="9881">
          <cell r="A9881" t="str">
            <v>3561100750876EF-0725+12500</v>
          </cell>
          <cell r="B9881" t="str">
            <v>X28</v>
          </cell>
          <cell r="C9881">
            <v>263381741</v>
          </cell>
          <cell r="D9881" t="str">
            <v>1.86</v>
          </cell>
          <cell r="E9881">
            <v>14</v>
          </cell>
          <cell r="H9881">
            <v>1</v>
          </cell>
          <cell r="I9881">
            <v>7</v>
          </cell>
        </row>
        <row r="9882">
          <cell r="A9882" t="str">
            <v>3561100750876EF-0725+15000</v>
          </cell>
          <cell r="B9882" t="str">
            <v>X28</v>
          </cell>
          <cell r="C9882">
            <v>263381667</v>
          </cell>
          <cell r="D9882" t="str">
            <v>1.57</v>
          </cell>
          <cell r="E9882">
            <v>12</v>
          </cell>
          <cell r="H9882">
            <v>1</v>
          </cell>
          <cell r="I9882">
            <v>7</v>
          </cell>
        </row>
        <row r="9883">
          <cell r="A9883" t="str">
            <v>3561100750876EF-0725+17500</v>
          </cell>
          <cell r="B9883" t="str">
            <v>X28</v>
          </cell>
          <cell r="C9883">
            <v>263381584</v>
          </cell>
          <cell r="D9883" t="str">
            <v>1.17</v>
          </cell>
          <cell r="E9883">
            <v>7</v>
          </cell>
          <cell r="H9883">
            <v>0</v>
          </cell>
          <cell r="I9883">
            <v>6</v>
          </cell>
        </row>
        <row r="9884">
          <cell r="A9884" t="str">
            <v>3561100750876EF-0725+20000</v>
          </cell>
          <cell r="B9884" t="str">
            <v>X28</v>
          </cell>
          <cell r="C9884">
            <v>263381501</v>
          </cell>
          <cell r="D9884" t="str">
            <v>.83</v>
          </cell>
          <cell r="E9884">
            <v>5</v>
          </cell>
          <cell r="H9884">
            <v>0</v>
          </cell>
          <cell r="I9884">
            <v>6</v>
          </cell>
        </row>
        <row r="9885">
          <cell r="A9885" t="str">
            <v>3561100750876EF-0750+15000</v>
          </cell>
          <cell r="B9885" t="str">
            <v>X28</v>
          </cell>
          <cell r="C9885">
            <v>263381758</v>
          </cell>
          <cell r="D9885" t="str">
            <v>1.5</v>
          </cell>
          <cell r="E9885">
            <v>9</v>
          </cell>
          <cell r="H9885">
            <v>0</v>
          </cell>
          <cell r="I9885">
            <v>6</v>
          </cell>
        </row>
        <row r="9886">
          <cell r="A9886" t="str">
            <v>3561100750876EF-0750+17500</v>
          </cell>
          <cell r="B9886" t="str">
            <v>X28</v>
          </cell>
          <cell r="C9886">
            <v>263381675</v>
          </cell>
          <cell r="D9886" t="str">
            <v>1.33</v>
          </cell>
          <cell r="E9886">
            <v>8</v>
          </cell>
          <cell r="H9886">
            <v>0</v>
          </cell>
          <cell r="I9886">
            <v>6</v>
          </cell>
        </row>
        <row r="9887">
          <cell r="A9887" t="str">
            <v>3561100750876EF-0750+20000</v>
          </cell>
          <cell r="B9887" t="str">
            <v>X28</v>
          </cell>
          <cell r="C9887">
            <v>263381592</v>
          </cell>
          <cell r="D9887">
            <v>1</v>
          </cell>
          <cell r="E9887">
            <v>5</v>
          </cell>
          <cell r="H9887">
            <v>0</v>
          </cell>
          <cell r="I9887">
            <v>5</v>
          </cell>
        </row>
        <row r="9888">
          <cell r="A9888" t="str">
            <v>3561100750876EF-0775+17500</v>
          </cell>
          <cell r="B9888" t="str">
            <v>X28</v>
          </cell>
          <cell r="C9888">
            <v>263381766</v>
          </cell>
          <cell r="D9888" t="str">
            <v>1.4</v>
          </cell>
          <cell r="E9888">
            <v>7</v>
          </cell>
          <cell r="H9888">
            <v>0</v>
          </cell>
          <cell r="I9888">
            <v>5</v>
          </cell>
        </row>
        <row r="9889">
          <cell r="A9889" t="str">
            <v>3561100750876EF-0775+20000</v>
          </cell>
          <cell r="B9889" t="str">
            <v>X28</v>
          </cell>
          <cell r="C9889">
            <v>263381683</v>
          </cell>
          <cell r="D9889" t="str">
            <v>1.6</v>
          </cell>
          <cell r="E9889">
            <v>8</v>
          </cell>
          <cell r="H9889">
            <v>0</v>
          </cell>
          <cell r="I9889">
            <v>5</v>
          </cell>
        </row>
        <row r="9890">
          <cell r="A9890" t="str">
            <v>3561100750876EF-0800+20000</v>
          </cell>
          <cell r="B9890" t="str">
            <v>X28</v>
          </cell>
          <cell r="C9890">
            <v>263381774</v>
          </cell>
          <cell r="D9890" t="str">
            <v>1.4</v>
          </cell>
          <cell r="E9890">
            <v>7</v>
          </cell>
          <cell r="H9890">
            <v>0</v>
          </cell>
          <cell r="I9890">
            <v>5</v>
          </cell>
        </row>
        <row r="9891">
          <cell r="A9891" t="str">
            <v>3T24100650667EF+0000+02500</v>
          </cell>
          <cell r="B9891" t="str">
            <v>X28</v>
          </cell>
          <cell r="C9891">
            <v>241283456</v>
          </cell>
          <cell r="D9891">
            <v>9</v>
          </cell>
          <cell r="H9891">
            <v>0</v>
          </cell>
          <cell r="I9891">
            <v>0</v>
          </cell>
        </row>
        <row r="9892">
          <cell r="A9892" t="str">
            <v>3T24100650667EF+0000+05000</v>
          </cell>
          <cell r="B9892" t="str">
            <v>X28</v>
          </cell>
          <cell r="C9892">
            <v>241283373</v>
          </cell>
          <cell r="D9892">
            <v>9</v>
          </cell>
          <cell r="H9892">
            <v>0</v>
          </cell>
          <cell r="I9892">
            <v>0</v>
          </cell>
        </row>
        <row r="9893">
          <cell r="A9893" t="str">
            <v>3T24100650667EF+0000+07500</v>
          </cell>
          <cell r="B9893" t="str">
            <v>X28</v>
          </cell>
          <cell r="C9893">
            <v>241283290</v>
          </cell>
          <cell r="D9893">
            <v>9</v>
          </cell>
          <cell r="H9893">
            <v>0</v>
          </cell>
          <cell r="I9893">
            <v>0</v>
          </cell>
        </row>
        <row r="9894">
          <cell r="A9894" t="str">
            <v>3T24100650667EF+0000+10000</v>
          </cell>
          <cell r="B9894" t="str">
            <v>X28</v>
          </cell>
          <cell r="C9894">
            <v>241283217</v>
          </cell>
          <cell r="D9894">
            <v>9</v>
          </cell>
          <cell r="H9894">
            <v>0</v>
          </cell>
          <cell r="I9894">
            <v>0</v>
          </cell>
        </row>
        <row r="9895">
          <cell r="A9895" t="str">
            <v>3T24100650667EF+0000+12500</v>
          </cell>
          <cell r="B9895" t="str">
            <v>X28</v>
          </cell>
          <cell r="C9895">
            <v>241283134</v>
          </cell>
          <cell r="D9895">
            <v>9</v>
          </cell>
          <cell r="E9895">
            <v>17</v>
          </cell>
          <cell r="H9895">
            <v>0</v>
          </cell>
          <cell r="I9895">
            <v>0</v>
          </cell>
        </row>
        <row r="9896">
          <cell r="A9896" t="str">
            <v>3T24100650667EF+0000+15000</v>
          </cell>
          <cell r="B9896" t="str">
            <v>X28</v>
          </cell>
          <cell r="C9896">
            <v>241283050</v>
          </cell>
          <cell r="D9896">
            <v>9</v>
          </cell>
          <cell r="E9896">
            <v>12</v>
          </cell>
          <cell r="H9896">
            <v>0</v>
          </cell>
          <cell r="I9896">
            <v>0</v>
          </cell>
        </row>
        <row r="9897">
          <cell r="A9897" t="str">
            <v>3T24100650667EF+0000+17500</v>
          </cell>
          <cell r="B9897" t="str">
            <v>X28</v>
          </cell>
          <cell r="C9897">
            <v>241282979</v>
          </cell>
          <cell r="D9897">
            <v>9</v>
          </cell>
          <cell r="E9897">
            <v>4</v>
          </cell>
          <cell r="H9897">
            <v>0</v>
          </cell>
          <cell r="I9897">
            <v>0</v>
          </cell>
        </row>
        <row r="9898">
          <cell r="A9898" t="str">
            <v>3T24100650667EF+0000+20000</v>
          </cell>
          <cell r="B9898" t="str">
            <v>X28</v>
          </cell>
          <cell r="C9898">
            <v>241282896</v>
          </cell>
          <cell r="D9898">
            <v>9</v>
          </cell>
          <cell r="E9898">
            <v>14</v>
          </cell>
          <cell r="H9898">
            <v>0</v>
          </cell>
          <cell r="I9898">
            <v>0</v>
          </cell>
        </row>
        <row r="9899">
          <cell r="A9899" t="str">
            <v>3T24100650667EF+0025+00000</v>
          </cell>
          <cell r="B9899" t="str">
            <v>X28</v>
          </cell>
          <cell r="C9899">
            <v>241283449</v>
          </cell>
          <cell r="D9899">
            <v>9</v>
          </cell>
          <cell r="H9899">
            <v>0</v>
          </cell>
          <cell r="I9899">
            <v>0</v>
          </cell>
        </row>
        <row r="9900">
          <cell r="A9900" t="str">
            <v>3T24100650667EF+0025+02500</v>
          </cell>
          <cell r="B9900" t="str">
            <v>X28</v>
          </cell>
          <cell r="C9900">
            <v>241283365</v>
          </cell>
          <cell r="D9900">
            <v>9</v>
          </cell>
          <cell r="H9900">
            <v>0</v>
          </cell>
          <cell r="I9900">
            <v>0</v>
          </cell>
        </row>
        <row r="9901">
          <cell r="A9901" t="str">
            <v>3T24100650667EF+0025+05000</v>
          </cell>
          <cell r="B9901" t="str">
            <v>X28</v>
          </cell>
          <cell r="C9901">
            <v>241283282</v>
          </cell>
          <cell r="D9901">
            <v>9</v>
          </cell>
          <cell r="H9901">
            <v>0</v>
          </cell>
          <cell r="I9901">
            <v>0</v>
          </cell>
        </row>
        <row r="9902">
          <cell r="A9902" t="str">
            <v>3T24100650667EF+0025+07500</v>
          </cell>
          <cell r="B9902" t="str">
            <v>X28</v>
          </cell>
          <cell r="C9902">
            <v>241283209</v>
          </cell>
          <cell r="D9902">
            <v>9</v>
          </cell>
          <cell r="E9902">
            <v>4</v>
          </cell>
          <cell r="H9902">
            <v>0</v>
          </cell>
          <cell r="I9902">
            <v>0</v>
          </cell>
        </row>
        <row r="9903">
          <cell r="A9903" t="str">
            <v>3T24100650667EF+0025+10000</v>
          </cell>
          <cell r="B9903" t="str">
            <v>X28</v>
          </cell>
          <cell r="C9903">
            <v>241283126</v>
          </cell>
          <cell r="D9903">
            <v>9</v>
          </cell>
          <cell r="H9903">
            <v>0</v>
          </cell>
          <cell r="I9903">
            <v>0</v>
          </cell>
        </row>
        <row r="9904">
          <cell r="A9904" t="str">
            <v>3T24100650667EF+0025+12500</v>
          </cell>
          <cell r="B9904" t="str">
            <v>X28</v>
          </cell>
          <cell r="C9904">
            <v>241283043</v>
          </cell>
          <cell r="D9904">
            <v>9</v>
          </cell>
          <cell r="H9904">
            <v>0</v>
          </cell>
          <cell r="I9904">
            <v>0</v>
          </cell>
        </row>
        <row r="9905">
          <cell r="A9905" t="str">
            <v>3T24100650667EF+0025+15000</v>
          </cell>
          <cell r="B9905" t="str">
            <v>X28</v>
          </cell>
          <cell r="C9905">
            <v>241282961</v>
          </cell>
          <cell r="D9905">
            <v>9</v>
          </cell>
          <cell r="E9905">
            <v>12</v>
          </cell>
          <cell r="H9905">
            <v>0</v>
          </cell>
          <cell r="I9905">
            <v>0</v>
          </cell>
        </row>
        <row r="9906">
          <cell r="A9906" t="str">
            <v>3T24100650667EF+0025+17500</v>
          </cell>
          <cell r="B9906" t="str">
            <v>X28</v>
          </cell>
          <cell r="C9906">
            <v>241282888</v>
          </cell>
          <cell r="D9906">
            <v>9</v>
          </cell>
          <cell r="E9906">
            <v>1</v>
          </cell>
          <cell r="H9906">
            <v>0</v>
          </cell>
          <cell r="I9906">
            <v>0</v>
          </cell>
        </row>
        <row r="9907">
          <cell r="A9907" t="str">
            <v>3T24100650667EF+0025+20000</v>
          </cell>
          <cell r="B9907" t="str">
            <v>X28</v>
          </cell>
          <cell r="C9907">
            <v>241282805</v>
          </cell>
          <cell r="D9907">
            <v>9</v>
          </cell>
          <cell r="E9907">
            <v>13</v>
          </cell>
          <cell r="H9907">
            <v>0</v>
          </cell>
          <cell r="I9907">
            <v>0</v>
          </cell>
        </row>
        <row r="9908">
          <cell r="A9908" t="str">
            <v>3T24100650667EF+0050+00000</v>
          </cell>
          <cell r="B9908" t="str">
            <v>X28</v>
          </cell>
          <cell r="C9908">
            <v>241283357</v>
          </cell>
          <cell r="D9908">
            <v>9</v>
          </cell>
          <cell r="H9908">
            <v>0</v>
          </cell>
          <cell r="I9908">
            <v>0</v>
          </cell>
        </row>
        <row r="9909">
          <cell r="A9909" t="str">
            <v>3T24100650667EF+0050+02500</v>
          </cell>
          <cell r="B9909" t="str">
            <v>X28</v>
          </cell>
          <cell r="C9909">
            <v>241283274</v>
          </cell>
          <cell r="D9909">
            <v>9</v>
          </cell>
          <cell r="E9909">
            <v>21</v>
          </cell>
          <cell r="H9909">
            <v>0</v>
          </cell>
          <cell r="I9909">
            <v>0</v>
          </cell>
        </row>
        <row r="9910">
          <cell r="A9910" t="str">
            <v>3T24100650667EF+0050+05000</v>
          </cell>
          <cell r="B9910" t="str">
            <v>X28</v>
          </cell>
          <cell r="C9910">
            <v>241283191</v>
          </cell>
          <cell r="D9910">
            <v>9</v>
          </cell>
          <cell r="H9910">
            <v>0</v>
          </cell>
          <cell r="I9910">
            <v>0</v>
          </cell>
        </row>
        <row r="9911">
          <cell r="A9911" t="str">
            <v>3T24100650667EF+0050+07500</v>
          </cell>
          <cell r="B9911" t="str">
            <v>X28</v>
          </cell>
          <cell r="C9911">
            <v>241283118</v>
          </cell>
          <cell r="D9911">
            <v>9</v>
          </cell>
          <cell r="H9911">
            <v>0</v>
          </cell>
          <cell r="I9911">
            <v>0</v>
          </cell>
        </row>
        <row r="9912">
          <cell r="A9912" t="str">
            <v>3T24100650667EF+0050+10000</v>
          </cell>
          <cell r="B9912" t="str">
            <v>X28</v>
          </cell>
          <cell r="C9912">
            <v>241283035</v>
          </cell>
          <cell r="D9912">
            <v>9</v>
          </cell>
          <cell r="H9912">
            <v>0</v>
          </cell>
          <cell r="I9912">
            <v>0</v>
          </cell>
        </row>
        <row r="9913">
          <cell r="A9913" t="str">
            <v>3T24100650667EF+0050+12500</v>
          </cell>
          <cell r="B9913" t="str">
            <v>X28</v>
          </cell>
          <cell r="C9913">
            <v>241282953</v>
          </cell>
          <cell r="D9913">
            <v>9</v>
          </cell>
          <cell r="E9913">
            <v>3</v>
          </cell>
          <cell r="H9913">
            <v>0</v>
          </cell>
          <cell r="I9913">
            <v>0</v>
          </cell>
        </row>
        <row r="9914">
          <cell r="A9914" t="str">
            <v>3T24100650667EF+0050+15000</v>
          </cell>
          <cell r="B9914" t="str">
            <v>X28</v>
          </cell>
          <cell r="C9914">
            <v>241282870</v>
          </cell>
          <cell r="D9914">
            <v>9</v>
          </cell>
          <cell r="H9914">
            <v>0</v>
          </cell>
          <cell r="I9914">
            <v>0</v>
          </cell>
        </row>
        <row r="9915">
          <cell r="A9915" t="str">
            <v>3T24100650667EF+0050+17500</v>
          </cell>
          <cell r="B9915" t="str">
            <v>X28</v>
          </cell>
          <cell r="C9915">
            <v>241282797</v>
          </cell>
          <cell r="D9915">
            <v>9</v>
          </cell>
          <cell r="H9915">
            <v>0</v>
          </cell>
          <cell r="I9915">
            <v>0</v>
          </cell>
        </row>
        <row r="9916">
          <cell r="A9916" t="str">
            <v>3T24100650667EF+0050+20000</v>
          </cell>
          <cell r="B9916" t="str">
            <v>X28</v>
          </cell>
          <cell r="C9916">
            <v>241282714</v>
          </cell>
          <cell r="D9916">
            <v>9</v>
          </cell>
          <cell r="H9916">
            <v>0</v>
          </cell>
          <cell r="I9916">
            <v>0</v>
          </cell>
        </row>
        <row r="9917">
          <cell r="A9917" t="str">
            <v>3T24100650667EF+0075+00000</v>
          </cell>
          <cell r="B9917" t="str">
            <v>X28</v>
          </cell>
          <cell r="C9917">
            <v>241283266</v>
          </cell>
          <cell r="D9917">
            <v>9</v>
          </cell>
          <cell r="H9917">
            <v>0</v>
          </cell>
          <cell r="I9917">
            <v>0</v>
          </cell>
        </row>
        <row r="9918">
          <cell r="A9918" t="str">
            <v>3T24100650667EF+0075+02500</v>
          </cell>
          <cell r="B9918" t="str">
            <v>X28</v>
          </cell>
          <cell r="C9918">
            <v>241283183</v>
          </cell>
          <cell r="D9918">
            <v>9</v>
          </cell>
          <cell r="E9918">
            <v>14</v>
          </cell>
          <cell r="H9918">
            <v>0</v>
          </cell>
          <cell r="I9918">
            <v>0</v>
          </cell>
        </row>
        <row r="9919">
          <cell r="A9919" t="str">
            <v>3T24100650667EF+0075+05000</v>
          </cell>
          <cell r="B9919" t="str">
            <v>X28</v>
          </cell>
          <cell r="C9919">
            <v>241283100</v>
          </cell>
          <cell r="D9919">
            <v>9</v>
          </cell>
          <cell r="H9919">
            <v>0</v>
          </cell>
          <cell r="I9919">
            <v>0</v>
          </cell>
        </row>
        <row r="9920">
          <cell r="A9920" t="str">
            <v>3T24100650667EF+0075+07500</v>
          </cell>
          <cell r="B9920" t="str">
            <v>X28</v>
          </cell>
          <cell r="C9920">
            <v>241283027</v>
          </cell>
          <cell r="D9920">
            <v>9</v>
          </cell>
          <cell r="E9920">
            <v>2</v>
          </cell>
          <cell r="H9920">
            <v>0</v>
          </cell>
          <cell r="I9920">
            <v>0</v>
          </cell>
        </row>
        <row r="9921">
          <cell r="A9921" t="str">
            <v>3T24100650667EF+0075+10000</v>
          </cell>
          <cell r="B9921" t="str">
            <v>X28</v>
          </cell>
          <cell r="C9921">
            <v>241282946</v>
          </cell>
          <cell r="D9921">
            <v>9</v>
          </cell>
          <cell r="H9921">
            <v>0</v>
          </cell>
          <cell r="I9921">
            <v>0</v>
          </cell>
        </row>
        <row r="9922">
          <cell r="A9922" t="str">
            <v>3T24100650667EF+0075+12500</v>
          </cell>
          <cell r="B9922" t="str">
            <v>X28</v>
          </cell>
          <cell r="C9922">
            <v>241282862</v>
          </cell>
          <cell r="D9922">
            <v>9</v>
          </cell>
          <cell r="E9922">
            <v>8</v>
          </cell>
          <cell r="H9922">
            <v>0</v>
          </cell>
          <cell r="I9922">
            <v>0</v>
          </cell>
        </row>
        <row r="9923">
          <cell r="A9923" t="str">
            <v>3T24100650667EF+0075+15000</v>
          </cell>
          <cell r="B9923" t="str">
            <v>X28</v>
          </cell>
          <cell r="C9923">
            <v>241282789</v>
          </cell>
          <cell r="D9923">
            <v>9</v>
          </cell>
          <cell r="E9923">
            <v>1</v>
          </cell>
          <cell r="H9923">
            <v>0</v>
          </cell>
          <cell r="I9923">
            <v>0</v>
          </cell>
        </row>
        <row r="9924">
          <cell r="A9924" t="str">
            <v>3T24100650667EF+0075+17500</v>
          </cell>
          <cell r="B9924" t="str">
            <v>X28</v>
          </cell>
          <cell r="C9924">
            <v>241282706</v>
          </cell>
          <cell r="D9924">
            <v>9</v>
          </cell>
          <cell r="E9924">
            <v>8</v>
          </cell>
          <cell r="H9924">
            <v>0</v>
          </cell>
          <cell r="I9924">
            <v>0</v>
          </cell>
        </row>
        <row r="9925">
          <cell r="A9925" t="str">
            <v>3T24100650667EF+0075+20000</v>
          </cell>
          <cell r="B9925" t="str">
            <v>X28</v>
          </cell>
          <cell r="C9925">
            <v>241282623</v>
          </cell>
          <cell r="D9925">
            <v>9</v>
          </cell>
          <cell r="E9925">
            <v>2</v>
          </cell>
          <cell r="H9925">
            <v>0</v>
          </cell>
          <cell r="I9925">
            <v>0</v>
          </cell>
        </row>
        <row r="9926">
          <cell r="A9926" t="str">
            <v>3T24100650667EF+0100+00000</v>
          </cell>
          <cell r="B9926" t="str">
            <v>X28</v>
          </cell>
          <cell r="C9926">
            <v>241283175</v>
          </cell>
          <cell r="D9926">
            <v>9</v>
          </cell>
          <cell r="H9926">
            <v>0</v>
          </cell>
          <cell r="I9926">
            <v>0</v>
          </cell>
        </row>
        <row r="9927">
          <cell r="A9927" t="str">
            <v>3T24100650667EF+0100+02500</v>
          </cell>
          <cell r="B9927" t="str">
            <v>X28</v>
          </cell>
          <cell r="C9927">
            <v>241283092</v>
          </cell>
          <cell r="D9927">
            <v>9</v>
          </cell>
          <cell r="H9927">
            <v>0</v>
          </cell>
          <cell r="I9927">
            <v>0</v>
          </cell>
        </row>
        <row r="9928">
          <cell r="A9928" t="str">
            <v>3T24100650667EF+0100+05000</v>
          </cell>
          <cell r="B9928" t="str">
            <v>X28</v>
          </cell>
          <cell r="C9928">
            <v>241283019</v>
          </cell>
          <cell r="D9928">
            <v>9</v>
          </cell>
          <cell r="H9928">
            <v>0</v>
          </cell>
          <cell r="I9928">
            <v>0</v>
          </cell>
        </row>
        <row r="9929">
          <cell r="A9929" t="str">
            <v>3T24100650667EF+0100+07500</v>
          </cell>
          <cell r="B9929" t="str">
            <v>X28</v>
          </cell>
          <cell r="C9929">
            <v>241282938</v>
          </cell>
          <cell r="D9929">
            <v>9</v>
          </cell>
          <cell r="E9929">
            <v>7</v>
          </cell>
          <cell r="H9929">
            <v>0</v>
          </cell>
          <cell r="I9929">
            <v>0</v>
          </cell>
        </row>
        <row r="9930">
          <cell r="A9930" t="str">
            <v>3T24100650667EF+0100+10000</v>
          </cell>
          <cell r="B9930" t="str">
            <v>X28</v>
          </cell>
          <cell r="C9930">
            <v>241282854</v>
          </cell>
          <cell r="D9930">
            <v>9</v>
          </cell>
          <cell r="H9930">
            <v>0</v>
          </cell>
          <cell r="I9930">
            <v>0</v>
          </cell>
        </row>
        <row r="9931">
          <cell r="A9931" t="str">
            <v>3T24100650667EF+0100+12500</v>
          </cell>
          <cell r="B9931" t="str">
            <v>X28</v>
          </cell>
          <cell r="C9931">
            <v>241282771</v>
          </cell>
          <cell r="D9931">
            <v>9</v>
          </cell>
          <cell r="H9931">
            <v>0</v>
          </cell>
          <cell r="I9931">
            <v>0</v>
          </cell>
        </row>
        <row r="9932">
          <cell r="A9932" t="str">
            <v>3T24100650667EF+0100+15000</v>
          </cell>
          <cell r="B9932" t="str">
            <v>X28</v>
          </cell>
          <cell r="C9932">
            <v>241282698</v>
          </cell>
          <cell r="D9932">
            <v>9</v>
          </cell>
          <cell r="E9932">
            <v>1</v>
          </cell>
          <cell r="H9932">
            <v>0</v>
          </cell>
          <cell r="I9932">
            <v>0</v>
          </cell>
        </row>
        <row r="9933">
          <cell r="A9933" t="str">
            <v>3T24100650667EF+0100+17500</v>
          </cell>
          <cell r="B9933" t="str">
            <v>X28</v>
          </cell>
          <cell r="C9933">
            <v>241282615</v>
          </cell>
          <cell r="D9933">
            <v>9</v>
          </cell>
          <cell r="H9933">
            <v>0</v>
          </cell>
          <cell r="I9933">
            <v>0</v>
          </cell>
        </row>
        <row r="9934">
          <cell r="A9934" t="str">
            <v>3T24100650667EF+0100+20000</v>
          </cell>
          <cell r="B9934" t="str">
            <v>X28</v>
          </cell>
          <cell r="C9934">
            <v>241282532</v>
          </cell>
          <cell r="D9934">
            <v>9</v>
          </cell>
          <cell r="H9934">
            <v>0</v>
          </cell>
          <cell r="I9934">
            <v>0</v>
          </cell>
        </row>
        <row r="9935">
          <cell r="A9935" t="str">
            <v>3T24100650667EF+0125+00000</v>
          </cell>
          <cell r="B9935" t="str">
            <v>X28</v>
          </cell>
          <cell r="C9935">
            <v>241283084</v>
          </cell>
          <cell r="D9935">
            <v>9</v>
          </cell>
          <cell r="E9935">
            <v>4</v>
          </cell>
          <cell r="H9935">
            <v>0</v>
          </cell>
          <cell r="I9935">
            <v>0</v>
          </cell>
        </row>
        <row r="9936">
          <cell r="A9936" t="str">
            <v>3T24100650667EF+0125+02500</v>
          </cell>
          <cell r="B9936" t="str">
            <v>X28</v>
          </cell>
          <cell r="C9936">
            <v>241283001</v>
          </cell>
          <cell r="D9936">
            <v>9</v>
          </cell>
          <cell r="H9936">
            <v>0</v>
          </cell>
          <cell r="I9936">
            <v>0</v>
          </cell>
        </row>
        <row r="9937">
          <cell r="A9937" t="str">
            <v>3T24100650667EF+0125+05000</v>
          </cell>
          <cell r="B9937" t="str">
            <v>X28</v>
          </cell>
          <cell r="C9937">
            <v>241282920</v>
          </cell>
          <cell r="D9937">
            <v>9</v>
          </cell>
          <cell r="H9937">
            <v>0</v>
          </cell>
          <cell r="I9937">
            <v>0</v>
          </cell>
        </row>
        <row r="9938">
          <cell r="A9938" t="str">
            <v>3T24100650667EF+0125+07500</v>
          </cell>
          <cell r="B9938" t="str">
            <v>X28</v>
          </cell>
          <cell r="C9938">
            <v>241282847</v>
          </cell>
          <cell r="D9938">
            <v>9</v>
          </cell>
          <cell r="H9938">
            <v>0</v>
          </cell>
          <cell r="I9938">
            <v>0</v>
          </cell>
        </row>
        <row r="9939">
          <cell r="A9939" t="str">
            <v>3T24100650667EF+0125+10000</v>
          </cell>
          <cell r="B9939" t="str">
            <v>X28</v>
          </cell>
          <cell r="C9939">
            <v>241282763</v>
          </cell>
          <cell r="D9939">
            <v>9</v>
          </cell>
          <cell r="H9939">
            <v>0</v>
          </cell>
          <cell r="I9939">
            <v>0</v>
          </cell>
        </row>
        <row r="9940">
          <cell r="A9940" t="str">
            <v>3T24100650667EF+0125+12500</v>
          </cell>
          <cell r="B9940" t="str">
            <v>X28</v>
          </cell>
          <cell r="C9940">
            <v>241282680</v>
          </cell>
          <cell r="D9940">
            <v>9</v>
          </cell>
          <cell r="H9940">
            <v>0</v>
          </cell>
          <cell r="I9940">
            <v>0</v>
          </cell>
        </row>
        <row r="9941">
          <cell r="A9941" t="str">
            <v>3T24100650667EF+0125+15000</v>
          </cell>
          <cell r="B9941" t="str">
            <v>X28</v>
          </cell>
          <cell r="C9941">
            <v>241282607</v>
          </cell>
          <cell r="D9941">
            <v>9</v>
          </cell>
          <cell r="E9941">
            <v>1</v>
          </cell>
          <cell r="H9941">
            <v>0</v>
          </cell>
          <cell r="I9941">
            <v>0</v>
          </cell>
        </row>
        <row r="9942">
          <cell r="A9942" t="str">
            <v>3T24100650667EF+0125+17500</v>
          </cell>
          <cell r="B9942" t="str">
            <v>X28</v>
          </cell>
          <cell r="C9942">
            <v>241282524</v>
          </cell>
          <cell r="D9942">
            <v>9</v>
          </cell>
          <cell r="E9942">
            <v>2</v>
          </cell>
          <cell r="H9942">
            <v>0</v>
          </cell>
          <cell r="I9942">
            <v>0</v>
          </cell>
        </row>
        <row r="9943">
          <cell r="A9943" t="str">
            <v>3T24100650667EF+0125+20000</v>
          </cell>
          <cell r="B9943" t="str">
            <v>X28</v>
          </cell>
          <cell r="C9943">
            <v>241282441</v>
          </cell>
          <cell r="D9943">
            <v>9</v>
          </cell>
          <cell r="E9943">
            <v>16</v>
          </cell>
          <cell r="H9943">
            <v>0</v>
          </cell>
          <cell r="I9943">
            <v>0</v>
          </cell>
        </row>
        <row r="9944">
          <cell r="A9944" t="str">
            <v>3T24100650667EF+0150+00000</v>
          </cell>
          <cell r="B9944" t="str">
            <v>X28</v>
          </cell>
          <cell r="C9944">
            <v>241282995</v>
          </cell>
          <cell r="D9944">
            <v>9</v>
          </cell>
          <cell r="H9944">
            <v>0</v>
          </cell>
          <cell r="I9944">
            <v>0</v>
          </cell>
        </row>
        <row r="9945">
          <cell r="A9945" t="str">
            <v>3T24100650667EF+0150+02500</v>
          </cell>
          <cell r="B9945" t="str">
            <v>X28</v>
          </cell>
          <cell r="C9945">
            <v>241282912</v>
          </cell>
          <cell r="D9945">
            <v>9</v>
          </cell>
          <cell r="H9945">
            <v>0</v>
          </cell>
          <cell r="I9945">
            <v>0</v>
          </cell>
        </row>
        <row r="9946">
          <cell r="A9946" t="str">
            <v>3T24100650667EF+0150+05000</v>
          </cell>
          <cell r="B9946" t="str">
            <v>X28</v>
          </cell>
          <cell r="C9946">
            <v>241282839</v>
          </cell>
          <cell r="D9946">
            <v>9</v>
          </cell>
          <cell r="H9946">
            <v>0</v>
          </cell>
          <cell r="I9946">
            <v>0</v>
          </cell>
        </row>
        <row r="9947">
          <cell r="A9947" t="str">
            <v>3T24100650667EF+0150+07500</v>
          </cell>
          <cell r="B9947" t="str">
            <v>X28</v>
          </cell>
          <cell r="C9947">
            <v>241282755</v>
          </cell>
          <cell r="D9947">
            <v>9</v>
          </cell>
          <cell r="H9947">
            <v>0</v>
          </cell>
          <cell r="I9947">
            <v>0</v>
          </cell>
        </row>
        <row r="9948">
          <cell r="A9948" t="str">
            <v>3T24100650667EF+0150+10000</v>
          </cell>
          <cell r="B9948" t="str">
            <v>X28</v>
          </cell>
          <cell r="C9948">
            <v>241282672</v>
          </cell>
          <cell r="D9948">
            <v>9</v>
          </cell>
          <cell r="E9948">
            <v>3</v>
          </cell>
          <cell r="H9948">
            <v>0</v>
          </cell>
          <cell r="I9948">
            <v>0</v>
          </cell>
        </row>
        <row r="9949">
          <cell r="A9949" t="str">
            <v>3T24100650667EF+0150+12500</v>
          </cell>
          <cell r="B9949" t="str">
            <v>X28</v>
          </cell>
          <cell r="C9949">
            <v>241282599</v>
          </cell>
          <cell r="D9949">
            <v>9</v>
          </cell>
          <cell r="E9949">
            <v>12</v>
          </cell>
          <cell r="H9949">
            <v>0</v>
          </cell>
          <cell r="I9949">
            <v>0</v>
          </cell>
        </row>
        <row r="9950">
          <cell r="A9950" t="str">
            <v>3T24100650667EF+0150+15000</v>
          </cell>
          <cell r="B9950" t="str">
            <v>X28</v>
          </cell>
          <cell r="C9950">
            <v>241282516</v>
          </cell>
          <cell r="D9950">
            <v>9</v>
          </cell>
          <cell r="H9950">
            <v>0</v>
          </cell>
          <cell r="I9950">
            <v>0</v>
          </cell>
        </row>
        <row r="9951">
          <cell r="A9951" t="str">
            <v>3T24100650667EF+0150+17500</v>
          </cell>
          <cell r="B9951" t="str">
            <v>X28</v>
          </cell>
          <cell r="C9951">
            <v>241282433</v>
          </cell>
          <cell r="D9951">
            <v>9</v>
          </cell>
          <cell r="E9951">
            <v>16</v>
          </cell>
          <cell r="H9951">
            <v>0</v>
          </cell>
          <cell r="I9951">
            <v>0</v>
          </cell>
        </row>
        <row r="9952">
          <cell r="A9952" t="str">
            <v>3T24100650667EF+0150+20000</v>
          </cell>
          <cell r="B9952" t="str">
            <v>X28</v>
          </cell>
          <cell r="C9952">
            <v>241282359</v>
          </cell>
          <cell r="D9952">
            <v>9</v>
          </cell>
          <cell r="E9952">
            <v>11</v>
          </cell>
          <cell r="H9952">
            <v>0</v>
          </cell>
          <cell r="I9952">
            <v>0</v>
          </cell>
        </row>
        <row r="9953">
          <cell r="A9953" t="str">
            <v>3T24100650667EF+0175+00000</v>
          </cell>
          <cell r="B9953" t="str">
            <v>X28</v>
          </cell>
          <cell r="C9953">
            <v>241282904</v>
          </cell>
          <cell r="D9953">
            <v>9</v>
          </cell>
          <cell r="H9953">
            <v>0</v>
          </cell>
          <cell r="I9953">
            <v>0</v>
          </cell>
        </row>
        <row r="9954">
          <cell r="A9954" t="str">
            <v>3T24100650667EF+0175+02500</v>
          </cell>
          <cell r="B9954" t="str">
            <v>X28</v>
          </cell>
          <cell r="C9954">
            <v>241282821</v>
          </cell>
          <cell r="D9954">
            <v>9</v>
          </cell>
          <cell r="E9954">
            <v>2</v>
          </cell>
          <cell r="H9954">
            <v>0</v>
          </cell>
          <cell r="I9954">
            <v>0</v>
          </cell>
        </row>
        <row r="9955">
          <cell r="A9955" t="str">
            <v>3T24100650667EF+0175+05000</v>
          </cell>
          <cell r="B9955" t="str">
            <v>X28</v>
          </cell>
          <cell r="C9955">
            <v>241282748</v>
          </cell>
          <cell r="D9955">
            <v>9</v>
          </cell>
          <cell r="H9955">
            <v>0</v>
          </cell>
          <cell r="I9955">
            <v>0</v>
          </cell>
        </row>
        <row r="9956">
          <cell r="A9956" t="str">
            <v>3T24100650667EF+0175+07500</v>
          </cell>
          <cell r="B9956" t="str">
            <v>X28</v>
          </cell>
          <cell r="C9956">
            <v>241282664</v>
          </cell>
          <cell r="D9956">
            <v>9</v>
          </cell>
          <cell r="E9956">
            <v>11</v>
          </cell>
          <cell r="H9956">
            <v>0</v>
          </cell>
          <cell r="I9956">
            <v>0</v>
          </cell>
        </row>
        <row r="9957">
          <cell r="A9957" t="str">
            <v>3T24100650667EF+0175+10000</v>
          </cell>
          <cell r="B9957" t="str">
            <v>X28</v>
          </cell>
          <cell r="C9957">
            <v>241282581</v>
          </cell>
          <cell r="D9957">
            <v>9</v>
          </cell>
          <cell r="H9957">
            <v>0</v>
          </cell>
          <cell r="I9957">
            <v>0</v>
          </cell>
        </row>
        <row r="9958">
          <cell r="A9958" t="str">
            <v>3T24100650667EF+0175+12500</v>
          </cell>
          <cell r="B9958" t="str">
            <v>X28</v>
          </cell>
          <cell r="C9958">
            <v>241282508</v>
          </cell>
          <cell r="D9958">
            <v>9</v>
          </cell>
          <cell r="H9958">
            <v>0</v>
          </cell>
          <cell r="I9958">
            <v>0</v>
          </cell>
        </row>
        <row r="9959">
          <cell r="A9959" t="str">
            <v>3T24100650667EF+0175+15000</v>
          </cell>
          <cell r="B9959" t="str">
            <v>X28</v>
          </cell>
          <cell r="C9959">
            <v>241282425</v>
          </cell>
          <cell r="D9959">
            <v>9</v>
          </cell>
          <cell r="E9959">
            <v>10</v>
          </cell>
          <cell r="H9959">
            <v>0</v>
          </cell>
          <cell r="I9959">
            <v>0</v>
          </cell>
        </row>
        <row r="9960">
          <cell r="A9960" t="str">
            <v>3T24100650667EF+0175+17500</v>
          </cell>
          <cell r="B9960" t="str">
            <v>X28</v>
          </cell>
          <cell r="C9960">
            <v>241282342</v>
          </cell>
          <cell r="D9960">
            <v>9</v>
          </cell>
          <cell r="H9960">
            <v>0</v>
          </cell>
          <cell r="I9960">
            <v>0</v>
          </cell>
        </row>
        <row r="9961">
          <cell r="A9961" t="str">
            <v>3T24100650667EF+0175+20000</v>
          </cell>
          <cell r="B9961" t="str">
            <v>X28</v>
          </cell>
          <cell r="C9961">
            <v>241282268</v>
          </cell>
          <cell r="D9961">
            <v>9</v>
          </cell>
          <cell r="E9961">
            <v>9</v>
          </cell>
          <cell r="H9961">
            <v>0</v>
          </cell>
          <cell r="I9961">
            <v>0</v>
          </cell>
        </row>
        <row r="9962">
          <cell r="A9962" t="str">
            <v>3T24100650667EF+0200+00000</v>
          </cell>
          <cell r="B9962" t="str">
            <v>X28</v>
          </cell>
          <cell r="C9962">
            <v>241282813</v>
          </cell>
          <cell r="D9962">
            <v>9</v>
          </cell>
          <cell r="H9962">
            <v>0</v>
          </cell>
          <cell r="I9962">
            <v>0</v>
          </cell>
        </row>
        <row r="9963">
          <cell r="A9963" t="str">
            <v>3T24100650667EF+0200+02500</v>
          </cell>
          <cell r="B9963" t="str">
            <v>X28</v>
          </cell>
          <cell r="C9963">
            <v>241282730</v>
          </cell>
          <cell r="D9963">
            <v>9</v>
          </cell>
          <cell r="E9963">
            <v>2</v>
          </cell>
          <cell r="H9963">
            <v>0</v>
          </cell>
          <cell r="I9963">
            <v>0</v>
          </cell>
        </row>
        <row r="9964">
          <cell r="A9964" t="str">
            <v>3T24100650667EF+0200+05000</v>
          </cell>
          <cell r="B9964" t="str">
            <v>X28</v>
          </cell>
          <cell r="C9964">
            <v>241282656</v>
          </cell>
          <cell r="D9964">
            <v>9</v>
          </cell>
          <cell r="H9964">
            <v>0</v>
          </cell>
          <cell r="I9964">
            <v>0</v>
          </cell>
        </row>
        <row r="9965">
          <cell r="A9965" t="str">
            <v>3T24100650667EF+0200+07500</v>
          </cell>
          <cell r="B9965" t="str">
            <v>X28</v>
          </cell>
          <cell r="C9965">
            <v>241282573</v>
          </cell>
          <cell r="D9965">
            <v>9</v>
          </cell>
          <cell r="E9965">
            <v>8</v>
          </cell>
          <cell r="H9965">
            <v>0</v>
          </cell>
          <cell r="I9965">
            <v>0</v>
          </cell>
        </row>
        <row r="9966">
          <cell r="A9966" t="str">
            <v>3T24100650667EF+0200+10000</v>
          </cell>
          <cell r="B9966" t="str">
            <v>X28</v>
          </cell>
          <cell r="C9966">
            <v>241282490</v>
          </cell>
          <cell r="D9966">
            <v>9</v>
          </cell>
          <cell r="H9966">
            <v>0</v>
          </cell>
          <cell r="I9966">
            <v>0</v>
          </cell>
        </row>
        <row r="9967">
          <cell r="A9967" t="str">
            <v>3T24100650667EF+0200+12500</v>
          </cell>
          <cell r="B9967" t="str">
            <v>X28</v>
          </cell>
          <cell r="C9967">
            <v>241282417</v>
          </cell>
          <cell r="D9967">
            <v>9</v>
          </cell>
          <cell r="H9967">
            <v>0</v>
          </cell>
          <cell r="I9967">
            <v>0</v>
          </cell>
        </row>
        <row r="9968">
          <cell r="A9968" t="str">
            <v>3T24100650667EF+0200+15000</v>
          </cell>
          <cell r="B9968" t="str">
            <v>X28</v>
          </cell>
          <cell r="C9968">
            <v>241282334</v>
          </cell>
          <cell r="D9968">
            <v>9</v>
          </cell>
          <cell r="E9968">
            <v>18</v>
          </cell>
          <cell r="H9968">
            <v>0</v>
          </cell>
          <cell r="I9968">
            <v>0</v>
          </cell>
        </row>
        <row r="9969">
          <cell r="A9969" t="str">
            <v>3T24100650667EF+0200+17500</v>
          </cell>
          <cell r="B9969" t="str">
            <v>X28</v>
          </cell>
          <cell r="C9969">
            <v>241282250</v>
          </cell>
          <cell r="D9969">
            <v>9</v>
          </cell>
          <cell r="H9969">
            <v>0</v>
          </cell>
          <cell r="I9969">
            <v>0</v>
          </cell>
        </row>
        <row r="9970">
          <cell r="A9970" t="str">
            <v>3T24100650667EF+0200+20000</v>
          </cell>
          <cell r="B9970" t="str">
            <v>X28</v>
          </cell>
          <cell r="C9970">
            <v>241282177</v>
          </cell>
          <cell r="D9970">
            <v>9</v>
          </cell>
          <cell r="E9970">
            <v>2</v>
          </cell>
          <cell r="H9970">
            <v>0</v>
          </cell>
          <cell r="I9970">
            <v>0</v>
          </cell>
        </row>
        <row r="9971">
          <cell r="A9971" t="str">
            <v>3T24100650667EF+0225+00000</v>
          </cell>
          <cell r="B9971" t="str">
            <v>X28</v>
          </cell>
          <cell r="C9971">
            <v>241282722</v>
          </cell>
          <cell r="D9971">
            <v>9</v>
          </cell>
          <cell r="H9971">
            <v>0</v>
          </cell>
          <cell r="I9971">
            <v>0</v>
          </cell>
        </row>
        <row r="9972">
          <cell r="A9972" t="str">
            <v>3T24100650667EF+0225+02500</v>
          </cell>
          <cell r="B9972" t="str">
            <v>X28</v>
          </cell>
          <cell r="C9972">
            <v>241282649</v>
          </cell>
          <cell r="D9972">
            <v>9</v>
          </cell>
          <cell r="H9972">
            <v>0</v>
          </cell>
          <cell r="I9972">
            <v>0</v>
          </cell>
        </row>
        <row r="9973">
          <cell r="A9973" t="str">
            <v>3T24100650667EF+0225+05000</v>
          </cell>
          <cell r="B9973" t="str">
            <v>X28</v>
          </cell>
          <cell r="C9973">
            <v>241282565</v>
          </cell>
          <cell r="D9973">
            <v>9</v>
          </cell>
          <cell r="H9973">
            <v>0</v>
          </cell>
          <cell r="I9973">
            <v>0</v>
          </cell>
        </row>
        <row r="9974">
          <cell r="A9974" t="str">
            <v>3T24100650667EF+0225+07500</v>
          </cell>
          <cell r="B9974" t="str">
            <v>X28</v>
          </cell>
          <cell r="C9974">
            <v>241282482</v>
          </cell>
          <cell r="D9974">
            <v>9</v>
          </cell>
          <cell r="H9974">
            <v>0</v>
          </cell>
          <cell r="I9974">
            <v>0</v>
          </cell>
        </row>
        <row r="9975">
          <cell r="A9975" t="str">
            <v>3T24100650667EF+0225+10000</v>
          </cell>
          <cell r="B9975" t="str">
            <v>X28</v>
          </cell>
          <cell r="C9975">
            <v>241282409</v>
          </cell>
          <cell r="D9975">
            <v>9</v>
          </cell>
          <cell r="H9975">
            <v>0</v>
          </cell>
          <cell r="I9975">
            <v>0</v>
          </cell>
        </row>
        <row r="9976">
          <cell r="A9976" t="str">
            <v>3T24100650667EF+0225+12500</v>
          </cell>
          <cell r="B9976" t="str">
            <v>X28</v>
          </cell>
          <cell r="C9976">
            <v>241282326</v>
          </cell>
          <cell r="D9976">
            <v>9</v>
          </cell>
          <cell r="E9976">
            <v>13</v>
          </cell>
          <cell r="H9976">
            <v>0</v>
          </cell>
          <cell r="I9976">
            <v>0</v>
          </cell>
        </row>
        <row r="9977">
          <cell r="A9977" t="str">
            <v>3T24100650667EF+0225+15000</v>
          </cell>
          <cell r="B9977" t="str">
            <v>X28</v>
          </cell>
          <cell r="C9977">
            <v>241282243</v>
          </cell>
          <cell r="D9977">
            <v>9</v>
          </cell>
          <cell r="E9977">
            <v>9</v>
          </cell>
          <cell r="H9977">
            <v>0</v>
          </cell>
          <cell r="I9977">
            <v>0</v>
          </cell>
        </row>
        <row r="9978">
          <cell r="A9978" t="str">
            <v>3T24100650667EF+0225+17500</v>
          </cell>
          <cell r="B9978" t="str">
            <v>X28</v>
          </cell>
          <cell r="C9978">
            <v>241282169</v>
          </cell>
          <cell r="D9978">
            <v>9</v>
          </cell>
          <cell r="E9978">
            <v>5</v>
          </cell>
          <cell r="H9978">
            <v>0</v>
          </cell>
          <cell r="I9978">
            <v>0</v>
          </cell>
        </row>
        <row r="9979">
          <cell r="A9979" t="str">
            <v>3T24100650667EF+0225+20000</v>
          </cell>
          <cell r="B9979" t="str">
            <v>X28</v>
          </cell>
          <cell r="C9979">
            <v>241282086</v>
          </cell>
          <cell r="D9979">
            <v>9</v>
          </cell>
          <cell r="E9979">
            <v>3</v>
          </cell>
          <cell r="H9979">
            <v>0</v>
          </cell>
          <cell r="I9979">
            <v>0</v>
          </cell>
        </row>
        <row r="9980">
          <cell r="A9980" t="str">
            <v>3T24100650667EF+0250+00000</v>
          </cell>
          <cell r="B9980" t="str">
            <v>X28</v>
          </cell>
          <cell r="C9980">
            <v>241282631</v>
          </cell>
          <cell r="D9980">
            <v>9</v>
          </cell>
          <cell r="H9980">
            <v>0</v>
          </cell>
          <cell r="I9980">
            <v>0</v>
          </cell>
        </row>
        <row r="9981">
          <cell r="A9981" t="str">
            <v>3T24100650667EF+0250+02500</v>
          </cell>
          <cell r="B9981" t="str">
            <v>X28</v>
          </cell>
          <cell r="C9981">
            <v>241282557</v>
          </cell>
          <cell r="D9981">
            <v>9</v>
          </cell>
          <cell r="H9981">
            <v>0</v>
          </cell>
          <cell r="I9981">
            <v>0</v>
          </cell>
        </row>
        <row r="9982">
          <cell r="A9982" t="str">
            <v>3T24100650667EF+0250+05000</v>
          </cell>
          <cell r="B9982" t="str">
            <v>X28</v>
          </cell>
          <cell r="C9982">
            <v>241282474</v>
          </cell>
          <cell r="D9982">
            <v>9</v>
          </cell>
          <cell r="H9982">
            <v>0</v>
          </cell>
          <cell r="I9982">
            <v>0</v>
          </cell>
        </row>
        <row r="9983">
          <cell r="A9983" t="str">
            <v>3T24100650667EF+0250+07500</v>
          </cell>
          <cell r="B9983" t="str">
            <v>X28</v>
          </cell>
          <cell r="C9983">
            <v>241282391</v>
          </cell>
          <cell r="D9983">
            <v>9</v>
          </cell>
          <cell r="H9983">
            <v>0</v>
          </cell>
          <cell r="I9983">
            <v>0</v>
          </cell>
        </row>
        <row r="9984">
          <cell r="A9984" t="str">
            <v>3T24100650667EF+0250+10000</v>
          </cell>
          <cell r="B9984" t="str">
            <v>X28</v>
          </cell>
          <cell r="C9984">
            <v>241282318</v>
          </cell>
          <cell r="D9984">
            <v>9</v>
          </cell>
          <cell r="H9984">
            <v>0</v>
          </cell>
          <cell r="I9984">
            <v>0</v>
          </cell>
        </row>
        <row r="9985">
          <cell r="A9985" t="str">
            <v>3T24100650667EF+0250+12500</v>
          </cell>
          <cell r="B9985" t="str">
            <v>X28</v>
          </cell>
          <cell r="C9985">
            <v>241282235</v>
          </cell>
          <cell r="D9985">
            <v>9</v>
          </cell>
          <cell r="E9985">
            <v>1</v>
          </cell>
          <cell r="H9985">
            <v>0</v>
          </cell>
          <cell r="I9985">
            <v>0</v>
          </cell>
        </row>
        <row r="9986">
          <cell r="A9986" t="str">
            <v>3T24100650667EF+0250+15000</v>
          </cell>
          <cell r="B9986" t="str">
            <v>X28</v>
          </cell>
          <cell r="C9986">
            <v>241282151</v>
          </cell>
          <cell r="D9986">
            <v>9</v>
          </cell>
          <cell r="H9986">
            <v>0</v>
          </cell>
          <cell r="I9986">
            <v>0</v>
          </cell>
        </row>
        <row r="9987">
          <cell r="A9987" t="str">
            <v>3T24100650667EF+0250+17500</v>
          </cell>
          <cell r="B9987" t="str">
            <v>X28</v>
          </cell>
          <cell r="C9987">
            <v>241282078</v>
          </cell>
          <cell r="D9987">
            <v>9</v>
          </cell>
          <cell r="E9987">
            <v>1</v>
          </cell>
          <cell r="H9987">
            <v>0</v>
          </cell>
          <cell r="I9987">
            <v>0</v>
          </cell>
        </row>
        <row r="9988">
          <cell r="A9988" t="str">
            <v>3T24100650667EF+0250+20000</v>
          </cell>
          <cell r="B9988" t="str">
            <v>X28</v>
          </cell>
          <cell r="C9988">
            <v>241281997</v>
          </cell>
          <cell r="D9988">
            <v>9</v>
          </cell>
          <cell r="E9988">
            <v>2</v>
          </cell>
          <cell r="H9988">
            <v>0</v>
          </cell>
          <cell r="I9988">
            <v>0</v>
          </cell>
        </row>
        <row r="9989">
          <cell r="A9989" t="str">
            <v>3T24100650667EF+0275+00000</v>
          </cell>
          <cell r="B9989" t="str">
            <v>X28</v>
          </cell>
          <cell r="C9989">
            <v>241282540</v>
          </cell>
          <cell r="D9989">
            <v>9</v>
          </cell>
          <cell r="H9989">
            <v>0</v>
          </cell>
          <cell r="I9989">
            <v>0</v>
          </cell>
        </row>
        <row r="9990">
          <cell r="A9990" t="str">
            <v>3T24100650667EF+0275+02500</v>
          </cell>
          <cell r="B9990" t="str">
            <v>X28</v>
          </cell>
          <cell r="C9990">
            <v>241282466</v>
          </cell>
          <cell r="D9990">
            <v>9</v>
          </cell>
          <cell r="E9990">
            <v>8</v>
          </cell>
          <cell r="H9990">
            <v>0</v>
          </cell>
          <cell r="I9990">
            <v>0</v>
          </cell>
        </row>
        <row r="9991">
          <cell r="A9991" t="str">
            <v>3T24100650667EF+0275+05000</v>
          </cell>
          <cell r="B9991" t="str">
            <v>X28</v>
          </cell>
          <cell r="C9991">
            <v>241282383</v>
          </cell>
          <cell r="D9991">
            <v>9</v>
          </cell>
          <cell r="H9991">
            <v>0</v>
          </cell>
          <cell r="I9991">
            <v>0</v>
          </cell>
        </row>
        <row r="9992">
          <cell r="A9992" t="str">
            <v>3T24100650667EF+0275+07500</v>
          </cell>
          <cell r="B9992" t="str">
            <v>X28</v>
          </cell>
          <cell r="C9992">
            <v>241282300</v>
          </cell>
          <cell r="D9992">
            <v>9</v>
          </cell>
          <cell r="H9992">
            <v>0</v>
          </cell>
          <cell r="I9992">
            <v>0</v>
          </cell>
        </row>
        <row r="9993">
          <cell r="A9993" t="str">
            <v>3T24100650667EF+0275+10000</v>
          </cell>
          <cell r="B9993" t="str">
            <v>X28</v>
          </cell>
          <cell r="C9993">
            <v>241282227</v>
          </cell>
          <cell r="D9993">
            <v>9</v>
          </cell>
          <cell r="H9993">
            <v>0</v>
          </cell>
          <cell r="I9993">
            <v>0</v>
          </cell>
        </row>
        <row r="9994">
          <cell r="A9994" t="str">
            <v>3T24100650667EF+0275+12500</v>
          </cell>
          <cell r="B9994" t="str">
            <v>X28</v>
          </cell>
          <cell r="C9994">
            <v>241282144</v>
          </cell>
          <cell r="D9994">
            <v>9</v>
          </cell>
          <cell r="E9994">
            <v>23</v>
          </cell>
          <cell r="H9994">
            <v>0</v>
          </cell>
          <cell r="I9994">
            <v>0</v>
          </cell>
        </row>
        <row r="9995">
          <cell r="A9995" t="str">
            <v>3T24100650667EF+0275+15000</v>
          </cell>
          <cell r="B9995" t="str">
            <v>X28</v>
          </cell>
          <cell r="C9995">
            <v>241282060</v>
          </cell>
          <cell r="D9995">
            <v>9</v>
          </cell>
          <cell r="E9995">
            <v>9</v>
          </cell>
          <cell r="H9995">
            <v>0</v>
          </cell>
          <cell r="I9995">
            <v>0</v>
          </cell>
        </row>
        <row r="9996">
          <cell r="A9996" t="str">
            <v>3T24100650667EF+0275+17500</v>
          </cell>
          <cell r="B9996" t="str">
            <v>X28</v>
          </cell>
          <cell r="C9996">
            <v>241281989</v>
          </cell>
          <cell r="D9996">
            <v>9</v>
          </cell>
          <cell r="E9996">
            <v>8</v>
          </cell>
          <cell r="H9996">
            <v>0</v>
          </cell>
          <cell r="I9996">
            <v>0</v>
          </cell>
        </row>
        <row r="9997">
          <cell r="A9997" t="str">
            <v>3T24100650667EF+0275+20000</v>
          </cell>
          <cell r="B9997" t="str">
            <v>X28</v>
          </cell>
          <cell r="C9997">
            <v>241281906</v>
          </cell>
          <cell r="D9997">
            <v>9</v>
          </cell>
          <cell r="E9997">
            <v>4</v>
          </cell>
          <cell r="H9997">
            <v>0</v>
          </cell>
          <cell r="I9997">
            <v>0</v>
          </cell>
        </row>
        <row r="9998">
          <cell r="A9998" t="str">
            <v>3T24100650667EF+0300+00000</v>
          </cell>
          <cell r="B9998" t="str">
            <v>X28</v>
          </cell>
          <cell r="C9998">
            <v>241282458</v>
          </cell>
          <cell r="D9998">
            <v>9</v>
          </cell>
          <cell r="H9998">
            <v>0</v>
          </cell>
          <cell r="I9998">
            <v>0</v>
          </cell>
        </row>
        <row r="9999">
          <cell r="A9999" t="str">
            <v>3T24100650667EF+0300+02500</v>
          </cell>
          <cell r="B9999" t="str">
            <v>X28</v>
          </cell>
          <cell r="C9999">
            <v>241282375</v>
          </cell>
          <cell r="D9999">
            <v>9</v>
          </cell>
          <cell r="H9999">
            <v>0</v>
          </cell>
          <cell r="I9999">
            <v>0</v>
          </cell>
        </row>
        <row r="10000">
          <cell r="A10000" t="str">
            <v>3T24100650667EF+0300+05000</v>
          </cell>
          <cell r="B10000" t="str">
            <v>X28</v>
          </cell>
          <cell r="C10000">
            <v>241282292</v>
          </cell>
          <cell r="D10000">
            <v>9</v>
          </cell>
          <cell r="H10000">
            <v>0</v>
          </cell>
          <cell r="I10000">
            <v>0</v>
          </cell>
        </row>
        <row r="10001">
          <cell r="A10001" t="str">
            <v>3T24100650667EF+0300+07500</v>
          </cell>
          <cell r="B10001" t="str">
            <v>X28</v>
          </cell>
          <cell r="C10001">
            <v>241282219</v>
          </cell>
          <cell r="D10001">
            <v>9</v>
          </cell>
          <cell r="H10001">
            <v>0</v>
          </cell>
          <cell r="I10001">
            <v>0</v>
          </cell>
        </row>
        <row r="10002">
          <cell r="A10002" t="str">
            <v>3T24100650667EF+0300+10000</v>
          </cell>
          <cell r="B10002" t="str">
            <v>X28</v>
          </cell>
          <cell r="C10002">
            <v>241282136</v>
          </cell>
          <cell r="D10002">
            <v>9</v>
          </cell>
          <cell r="E10002">
            <v>1</v>
          </cell>
          <cell r="H10002">
            <v>0</v>
          </cell>
          <cell r="I10002">
            <v>0</v>
          </cell>
        </row>
        <row r="10003">
          <cell r="A10003" t="str">
            <v>3T24100650667EF+0300+12500</v>
          </cell>
          <cell r="B10003" t="str">
            <v>X28</v>
          </cell>
          <cell r="C10003">
            <v>241282052</v>
          </cell>
          <cell r="D10003">
            <v>9</v>
          </cell>
          <cell r="H10003">
            <v>0</v>
          </cell>
          <cell r="I10003">
            <v>0</v>
          </cell>
        </row>
        <row r="10004">
          <cell r="A10004" t="str">
            <v>3T24100650667EF+0300+15000</v>
          </cell>
          <cell r="B10004" t="str">
            <v>X28</v>
          </cell>
          <cell r="C10004">
            <v>241281971</v>
          </cell>
          <cell r="D10004">
            <v>9</v>
          </cell>
          <cell r="E10004">
            <v>3</v>
          </cell>
          <cell r="H10004">
            <v>0</v>
          </cell>
          <cell r="I10004">
            <v>0</v>
          </cell>
        </row>
        <row r="10005">
          <cell r="A10005" t="str">
            <v>3T24100650667EF+0300+17500</v>
          </cell>
          <cell r="B10005" t="str">
            <v>X28</v>
          </cell>
          <cell r="C10005">
            <v>241281898</v>
          </cell>
          <cell r="D10005">
            <v>9</v>
          </cell>
          <cell r="E10005">
            <v>3</v>
          </cell>
          <cell r="H10005">
            <v>0</v>
          </cell>
          <cell r="I10005">
            <v>0</v>
          </cell>
        </row>
        <row r="10006">
          <cell r="A10006" t="str">
            <v>3T24100650667EF+0300+20000</v>
          </cell>
          <cell r="B10006" t="str">
            <v>X28</v>
          </cell>
          <cell r="C10006">
            <v>241281815</v>
          </cell>
          <cell r="D10006">
            <v>9</v>
          </cell>
          <cell r="E10006">
            <v>1</v>
          </cell>
          <cell r="H10006">
            <v>0</v>
          </cell>
          <cell r="I10006">
            <v>0</v>
          </cell>
        </row>
        <row r="10007">
          <cell r="A10007" t="str">
            <v>3T24100650667EF+0325+00000</v>
          </cell>
          <cell r="B10007" t="str">
            <v>X28</v>
          </cell>
          <cell r="C10007">
            <v>241282367</v>
          </cell>
          <cell r="D10007">
            <v>9</v>
          </cell>
          <cell r="H10007">
            <v>0</v>
          </cell>
          <cell r="I10007">
            <v>0</v>
          </cell>
        </row>
        <row r="10008">
          <cell r="A10008" t="str">
            <v>3T24100650667EF+0325+02500</v>
          </cell>
          <cell r="B10008" t="str">
            <v>X28</v>
          </cell>
          <cell r="C10008">
            <v>241282284</v>
          </cell>
          <cell r="D10008">
            <v>9</v>
          </cell>
          <cell r="H10008">
            <v>0</v>
          </cell>
          <cell r="I10008">
            <v>0</v>
          </cell>
        </row>
        <row r="10009">
          <cell r="A10009" t="str">
            <v>3T24100650667EF+0325+05000</v>
          </cell>
          <cell r="B10009" t="str">
            <v>X28</v>
          </cell>
          <cell r="C10009">
            <v>241282201</v>
          </cell>
          <cell r="D10009">
            <v>9</v>
          </cell>
          <cell r="H10009">
            <v>0</v>
          </cell>
          <cell r="I10009">
            <v>0</v>
          </cell>
        </row>
        <row r="10010">
          <cell r="A10010" t="str">
            <v>3T24100650667EF+0325+07500</v>
          </cell>
          <cell r="B10010" t="str">
            <v>X28</v>
          </cell>
          <cell r="C10010">
            <v>241282128</v>
          </cell>
          <cell r="D10010">
            <v>9</v>
          </cell>
          <cell r="H10010">
            <v>0</v>
          </cell>
          <cell r="I10010">
            <v>0</v>
          </cell>
        </row>
        <row r="10011">
          <cell r="A10011" t="str">
            <v>3T24100650667EF+0325+10000</v>
          </cell>
          <cell r="B10011" t="str">
            <v>X28</v>
          </cell>
          <cell r="C10011">
            <v>241282045</v>
          </cell>
          <cell r="D10011">
            <v>9</v>
          </cell>
          <cell r="E10011">
            <v>1</v>
          </cell>
          <cell r="H10011">
            <v>0</v>
          </cell>
          <cell r="I10011">
            <v>0</v>
          </cell>
        </row>
        <row r="10012">
          <cell r="A10012" t="str">
            <v>3T24100650667EF+0325+12500</v>
          </cell>
          <cell r="B10012" t="str">
            <v>X28</v>
          </cell>
          <cell r="C10012">
            <v>241281963</v>
          </cell>
          <cell r="D10012">
            <v>9</v>
          </cell>
          <cell r="E10012">
            <v>5</v>
          </cell>
          <cell r="H10012">
            <v>0</v>
          </cell>
          <cell r="I10012">
            <v>0</v>
          </cell>
        </row>
        <row r="10013">
          <cell r="A10013" t="str">
            <v>3T24100650667EF+0325+15000</v>
          </cell>
          <cell r="B10013" t="str">
            <v>X28</v>
          </cell>
          <cell r="C10013">
            <v>241281880</v>
          </cell>
          <cell r="D10013">
            <v>9</v>
          </cell>
          <cell r="E10013">
            <v>1</v>
          </cell>
          <cell r="H10013">
            <v>0</v>
          </cell>
          <cell r="I10013">
            <v>0</v>
          </cell>
        </row>
        <row r="10014">
          <cell r="A10014" t="str">
            <v>3T24100650667EF+0325+17500</v>
          </cell>
          <cell r="B10014" t="str">
            <v>X28</v>
          </cell>
          <cell r="C10014">
            <v>241281807</v>
          </cell>
          <cell r="D10014">
            <v>9</v>
          </cell>
          <cell r="E10014">
            <v>8</v>
          </cell>
          <cell r="H10014">
            <v>0</v>
          </cell>
          <cell r="I10014">
            <v>0</v>
          </cell>
        </row>
        <row r="10015">
          <cell r="A10015" t="str">
            <v>3T24100650667EF+0325+20000</v>
          </cell>
          <cell r="B10015" t="str">
            <v>X28</v>
          </cell>
          <cell r="C10015">
            <v>241281724</v>
          </cell>
          <cell r="D10015">
            <v>9</v>
          </cell>
          <cell r="E10015">
            <v>3</v>
          </cell>
          <cell r="H10015">
            <v>0</v>
          </cell>
          <cell r="I10015">
            <v>0</v>
          </cell>
        </row>
        <row r="10016">
          <cell r="A10016" t="str">
            <v>3T24100650667EF+0350+00000</v>
          </cell>
          <cell r="B10016" t="str">
            <v>X28</v>
          </cell>
          <cell r="C10016">
            <v>241282276</v>
          </cell>
          <cell r="D10016">
            <v>9</v>
          </cell>
          <cell r="H10016">
            <v>0</v>
          </cell>
          <cell r="I10016">
            <v>0</v>
          </cell>
        </row>
        <row r="10017">
          <cell r="A10017" t="str">
            <v>3T24100650667EF+0350+02500</v>
          </cell>
          <cell r="B10017" t="str">
            <v>X28</v>
          </cell>
          <cell r="C10017">
            <v>241282193</v>
          </cell>
          <cell r="D10017">
            <v>9</v>
          </cell>
          <cell r="H10017">
            <v>0</v>
          </cell>
          <cell r="I10017">
            <v>0</v>
          </cell>
        </row>
        <row r="10018">
          <cell r="A10018" t="str">
            <v>3T24100650667EF+0350+05000</v>
          </cell>
          <cell r="B10018" t="str">
            <v>X28</v>
          </cell>
          <cell r="C10018">
            <v>241282110</v>
          </cell>
          <cell r="D10018">
            <v>9</v>
          </cell>
          <cell r="H10018">
            <v>0</v>
          </cell>
          <cell r="I10018">
            <v>0</v>
          </cell>
        </row>
        <row r="10019">
          <cell r="A10019" t="str">
            <v>3T24100650667EF+0350+07500</v>
          </cell>
          <cell r="B10019" t="str">
            <v>X28</v>
          </cell>
          <cell r="C10019">
            <v>241282037</v>
          </cell>
          <cell r="D10019">
            <v>9</v>
          </cell>
          <cell r="E10019">
            <v>7</v>
          </cell>
          <cell r="H10019">
            <v>0</v>
          </cell>
          <cell r="I10019">
            <v>0</v>
          </cell>
        </row>
        <row r="10020">
          <cell r="A10020" t="str">
            <v>3T24100650667EF+0350+10000</v>
          </cell>
          <cell r="B10020" t="str">
            <v>X28</v>
          </cell>
          <cell r="C10020">
            <v>241281955</v>
          </cell>
          <cell r="D10020">
            <v>9</v>
          </cell>
          <cell r="H10020">
            <v>0</v>
          </cell>
          <cell r="I10020">
            <v>0</v>
          </cell>
        </row>
        <row r="10021">
          <cell r="A10021" t="str">
            <v>3T24100650667EF+0350+12500</v>
          </cell>
          <cell r="B10021" t="str">
            <v>X28</v>
          </cell>
          <cell r="C10021">
            <v>241281872</v>
          </cell>
          <cell r="D10021">
            <v>9</v>
          </cell>
          <cell r="E10021">
            <v>23</v>
          </cell>
          <cell r="H10021">
            <v>0</v>
          </cell>
          <cell r="I10021">
            <v>0</v>
          </cell>
        </row>
        <row r="10022">
          <cell r="A10022" t="str">
            <v>3T24100650667EF+0350+15000</v>
          </cell>
          <cell r="B10022" t="str">
            <v>X28</v>
          </cell>
          <cell r="C10022">
            <v>241281799</v>
          </cell>
          <cell r="D10022">
            <v>9</v>
          </cell>
          <cell r="E10022">
            <v>10</v>
          </cell>
          <cell r="H10022">
            <v>0</v>
          </cell>
          <cell r="I10022">
            <v>0</v>
          </cell>
        </row>
        <row r="10023">
          <cell r="A10023" t="str">
            <v>3T24100650667EF+0350+17500</v>
          </cell>
          <cell r="B10023" t="str">
            <v>X28</v>
          </cell>
          <cell r="C10023">
            <v>241281716</v>
          </cell>
          <cell r="D10023">
            <v>9</v>
          </cell>
          <cell r="E10023">
            <v>3</v>
          </cell>
          <cell r="H10023">
            <v>0</v>
          </cell>
          <cell r="I10023">
            <v>0</v>
          </cell>
        </row>
        <row r="10024">
          <cell r="A10024" t="str">
            <v>3T24100650667EF+0350+20000</v>
          </cell>
          <cell r="B10024" t="str">
            <v>X28</v>
          </cell>
          <cell r="C10024">
            <v>241281633</v>
          </cell>
          <cell r="D10024">
            <v>9</v>
          </cell>
          <cell r="E10024">
            <v>3</v>
          </cell>
          <cell r="H10024">
            <v>0</v>
          </cell>
          <cell r="I10024">
            <v>0</v>
          </cell>
        </row>
        <row r="10025">
          <cell r="A10025" t="str">
            <v>3T24100650667EF+0375+00000</v>
          </cell>
          <cell r="B10025" t="str">
            <v>X28</v>
          </cell>
          <cell r="C10025">
            <v>241282185</v>
          </cell>
          <cell r="D10025">
            <v>9</v>
          </cell>
          <cell r="H10025">
            <v>0</v>
          </cell>
          <cell r="I10025">
            <v>0</v>
          </cell>
        </row>
        <row r="10026">
          <cell r="A10026" t="str">
            <v>3T24100650667EF+0375+02500</v>
          </cell>
          <cell r="B10026" t="str">
            <v>X28</v>
          </cell>
          <cell r="C10026">
            <v>241282102</v>
          </cell>
          <cell r="D10026">
            <v>9</v>
          </cell>
          <cell r="H10026">
            <v>0</v>
          </cell>
          <cell r="I10026">
            <v>0</v>
          </cell>
        </row>
        <row r="10027">
          <cell r="A10027" t="str">
            <v>3T24100650667EF+0375+05000</v>
          </cell>
          <cell r="B10027" t="str">
            <v>X28</v>
          </cell>
          <cell r="C10027">
            <v>241282029</v>
          </cell>
          <cell r="D10027">
            <v>9</v>
          </cell>
          <cell r="E10027">
            <v>2</v>
          </cell>
          <cell r="H10027">
            <v>0</v>
          </cell>
          <cell r="I10027">
            <v>0</v>
          </cell>
        </row>
        <row r="10028">
          <cell r="A10028" t="str">
            <v>3T24100650667EF+0375+07500</v>
          </cell>
          <cell r="B10028" t="str">
            <v>X28</v>
          </cell>
          <cell r="C10028">
            <v>241281948</v>
          </cell>
          <cell r="D10028">
            <v>9</v>
          </cell>
          <cell r="H10028">
            <v>0</v>
          </cell>
          <cell r="I10028">
            <v>0</v>
          </cell>
        </row>
        <row r="10029">
          <cell r="A10029" t="str">
            <v>3T24100650667EF+0375+10000</v>
          </cell>
          <cell r="B10029" t="str">
            <v>X28</v>
          </cell>
          <cell r="C10029">
            <v>241281864</v>
          </cell>
          <cell r="D10029">
            <v>9</v>
          </cell>
          <cell r="E10029">
            <v>1</v>
          </cell>
          <cell r="H10029">
            <v>0</v>
          </cell>
          <cell r="I10029">
            <v>0</v>
          </cell>
        </row>
        <row r="10030">
          <cell r="A10030" t="str">
            <v>3T24100650667EF+0375+12500</v>
          </cell>
          <cell r="B10030" t="str">
            <v>X28</v>
          </cell>
          <cell r="C10030">
            <v>241281781</v>
          </cell>
          <cell r="D10030">
            <v>9</v>
          </cell>
          <cell r="E10030">
            <v>13</v>
          </cell>
          <cell r="H10030">
            <v>0</v>
          </cell>
          <cell r="I10030">
            <v>0</v>
          </cell>
        </row>
        <row r="10031">
          <cell r="A10031" t="str">
            <v>3T24100650667EF+0375+15000</v>
          </cell>
          <cell r="B10031" t="str">
            <v>X28</v>
          </cell>
          <cell r="C10031">
            <v>241281708</v>
          </cell>
          <cell r="D10031">
            <v>9</v>
          </cell>
          <cell r="E10031">
            <v>5</v>
          </cell>
          <cell r="H10031">
            <v>0</v>
          </cell>
          <cell r="I10031">
            <v>0</v>
          </cell>
        </row>
        <row r="10032">
          <cell r="A10032" t="str">
            <v>3T24100650667EF+0375+17500</v>
          </cell>
          <cell r="B10032" t="str">
            <v>X28</v>
          </cell>
          <cell r="C10032">
            <v>241281625</v>
          </cell>
          <cell r="D10032">
            <v>9</v>
          </cell>
          <cell r="E10032">
            <v>3</v>
          </cell>
          <cell r="H10032">
            <v>0</v>
          </cell>
          <cell r="I10032">
            <v>0</v>
          </cell>
        </row>
        <row r="10033">
          <cell r="A10033" t="str">
            <v>3T24100650667EF+0375+20000</v>
          </cell>
          <cell r="B10033" t="str">
            <v>X28</v>
          </cell>
          <cell r="C10033">
            <v>241281542</v>
          </cell>
          <cell r="D10033">
            <v>9</v>
          </cell>
          <cell r="E10033">
            <v>5</v>
          </cell>
          <cell r="H10033">
            <v>0</v>
          </cell>
          <cell r="I10033">
            <v>0</v>
          </cell>
        </row>
        <row r="10034">
          <cell r="A10034" t="str">
            <v>3T24100650667EF+0400+00000</v>
          </cell>
          <cell r="B10034" t="str">
            <v>X28</v>
          </cell>
          <cell r="C10034">
            <v>241282094</v>
          </cell>
          <cell r="D10034">
            <v>9</v>
          </cell>
          <cell r="H10034">
            <v>0</v>
          </cell>
          <cell r="I10034">
            <v>0</v>
          </cell>
        </row>
        <row r="10035">
          <cell r="A10035" t="str">
            <v>3T24100650667EF+0400+02500</v>
          </cell>
          <cell r="B10035" t="str">
            <v>X28</v>
          </cell>
          <cell r="C10035">
            <v>241282011</v>
          </cell>
          <cell r="D10035">
            <v>9</v>
          </cell>
          <cell r="E10035">
            <v>9</v>
          </cell>
          <cell r="H10035">
            <v>0</v>
          </cell>
          <cell r="I10035">
            <v>0</v>
          </cell>
        </row>
        <row r="10036">
          <cell r="A10036" t="str">
            <v>3T24100650667EF+0400+05000</v>
          </cell>
          <cell r="B10036" t="str">
            <v>X28</v>
          </cell>
          <cell r="C10036">
            <v>241281930</v>
          </cell>
          <cell r="D10036">
            <v>9</v>
          </cell>
          <cell r="H10036">
            <v>0</v>
          </cell>
          <cell r="I10036">
            <v>0</v>
          </cell>
        </row>
        <row r="10037">
          <cell r="A10037" t="str">
            <v>3T24100650667EF+0400+07500</v>
          </cell>
          <cell r="B10037" t="str">
            <v>X28</v>
          </cell>
          <cell r="C10037">
            <v>241281856</v>
          </cell>
          <cell r="D10037">
            <v>9</v>
          </cell>
          <cell r="H10037">
            <v>0</v>
          </cell>
          <cell r="I10037">
            <v>0</v>
          </cell>
        </row>
        <row r="10038">
          <cell r="A10038" t="str">
            <v>3T24100650667EF+0400+10000</v>
          </cell>
          <cell r="B10038" t="str">
            <v>X28</v>
          </cell>
          <cell r="C10038">
            <v>241281773</v>
          </cell>
          <cell r="D10038">
            <v>9</v>
          </cell>
          <cell r="E10038">
            <v>6</v>
          </cell>
          <cell r="H10038">
            <v>0</v>
          </cell>
          <cell r="I10038">
            <v>0</v>
          </cell>
        </row>
        <row r="10039">
          <cell r="A10039" t="str">
            <v>3T24100650667EF+0400+12500</v>
          </cell>
          <cell r="B10039" t="str">
            <v>X28</v>
          </cell>
          <cell r="C10039">
            <v>241281690</v>
          </cell>
          <cell r="D10039">
            <v>9</v>
          </cell>
          <cell r="E10039">
            <v>4</v>
          </cell>
          <cell r="H10039">
            <v>0</v>
          </cell>
          <cell r="I10039">
            <v>0</v>
          </cell>
        </row>
        <row r="10040">
          <cell r="A10040" t="str">
            <v>3T24100650667EF+0400+15000</v>
          </cell>
          <cell r="B10040" t="str">
            <v>X28</v>
          </cell>
          <cell r="C10040">
            <v>241281617</v>
          </cell>
          <cell r="D10040">
            <v>9</v>
          </cell>
          <cell r="E10040">
            <v>2</v>
          </cell>
          <cell r="H10040">
            <v>0</v>
          </cell>
          <cell r="I10040">
            <v>0</v>
          </cell>
        </row>
        <row r="10041">
          <cell r="A10041" t="str">
            <v>3T24100650667EF+0400+17500</v>
          </cell>
          <cell r="B10041" t="str">
            <v>X28</v>
          </cell>
          <cell r="C10041">
            <v>241281534</v>
          </cell>
          <cell r="D10041">
            <v>9</v>
          </cell>
          <cell r="E10041">
            <v>7</v>
          </cell>
          <cell r="H10041">
            <v>0</v>
          </cell>
          <cell r="I10041">
            <v>0</v>
          </cell>
        </row>
        <row r="10042">
          <cell r="A10042" t="str">
            <v>3T24100650667EF+0400+20000</v>
          </cell>
          <cell r="B10042" t="str">
            <v>X28</v>
          </cell>
          <cell r="C10042">
            <v>241281450</v>
          </cell>
          <cell r="D10042">
            <v>9</v>
          </cell>
          <cell r="E10042">
            <v>6</v>
          </cell>
          <cell r="H10042">
            <v>0</v>
          </cell>
          <cell r="I10042">
            <v>0</v>
          </cell>
        </row>
        <row r="10043">
          <cell r="A10043" t="str">
            <v>3T24100650667EF+0425+00000</v>
          </cell>
          <cell r="B10043" t="str">
            <v>X28</v>
          </cell>
          <cell r="C10043">
            <v>241282003</v>
          </cell>
          <cell r="D10043">
            <v>9</v>
          </cell>
          <cell r="E10043">
            <v>9</v>
          </cell>
          <cell r="H10043">
            <v>0</v>
          </cell>
          <cell r="I10043">
            <v>0</v>
          </cell>
        </row>
        <row r="10044">
          <cell r="A10044" t="str">
            <v>3T24100650667EF+0425+02500</v>
          </cell>
          <cell r="B10044" t="str">
            <v>X28</v>
          </cell>
          <cell r="C10044">
            <v>241281922</v>
          </cell>
          <cell r="D10044">
            <v>9</v>
          </cell>
          <cell r="E10044">
            <v>8</v>
          </cell>
          <cell r="H10044">
            <v>0</v>
          </cell>
          <cell r="I10044">
            <v>0</v>
          </cell>
        </row>
        <row r="10045">
          <cell r="A10045" t="str">
            <v>3T24100650667EF+0425+05000</v>
          </cell>
          <cell r="B10045" t="str">
            <v>X28</v>
          </cell>
          <cell r="C10045">
            <v>241281849</v>
          </cell>
          <cell r="D10045">
            <v>9</v>
          </cell>
          <cell r="E10045">
            <v>8</v>
          </cell>
          <cell r="H10045">
            <v>0</v>
          </cell>
          <cell r="I10045">
            <v>0</v>
          </cell>
        </row>
        <row r="10046">
          <cell r="A10046" t="str">
            <v>3T24100650667EF+0425+07500</v>
          </cell>
          <cell r="B10046" t="str">
            <v>X28</v>
          </cell>
          <cell r="C10046">
            <v>241281765</v>
          </cell>
          <cell r="D10046">
            <v>9</v>
          </cell>
          <cell r="E10046">
            <v>6</v>
          </cell>
          <cell r="H10046">
            <v>0</v>
          </cell>
          <cell r="I10046">
            <v>0</v>
          </cell>
        </row>
        <row r="10047">
          <cell r="A10047" t="str">
            <v>3T24100650667EF+0425+10000</v>
          </cell>
          <cell r="B10047" t="str">
            <v>X28</v>
          </cell>
          <cell r="C10047">
            <v>241281682</v>
          </cell>
          <cell r="D10047">
            <v>9</v>
          </cell>
          <cell r="E10047">
            <v>4</v>
          </cell>
          <cell r="H10047">
            <v>0</v>
          </cell>
          <cell r="I10047">
            <v>0</v>
          </cell>
        </row>
        <row r="10048">
          <cell r="A10048" t="str">
            <v>3T24100650667EF+0425+12500</v>
          </cell>
          <cell r="B10048" t="str">
            <v>X28</v>
          </cell>
          <cell r="C10048">
            <v>241281609</v>
          </cell>
          <cell r="D10048">
            <v>9</v>
          </cell>
          <cell r="E10048">
            <v>1</v>
          </cell>
          <cell r="H10048">
            <v>0</v>
          </cell>
          <cell r="I10048">
            <v>0</v>
          </cell>
        </row>
        <row r="10049">
          <cell r="A10049" t="str">
            <v>3T24100650667EF+0425+15000</v>
          </cell>
          <cell r="B10049" t="str">
            <v>X28</v>
          </cell>
          <cell r="C10049">
            <v>241281526</v>
          </cell>
          <cell r="D10049">
            <v>9</v>
          </cell>
          <cell r="E10049">
            <v>5</v>
          </cell>
          <cell r="H10049">
            <v>0</v>
          </cell>
          <cell r="I10049">
            <v>0</v>
          </cell>
        </row>
        <row r="10050">
          <cell r="A10050" t="str">
            <v>3T24100650667EF+0425+17500</v>
          </cell>
          <cell r="B10050" t="str">
            <v>X28</v>
          </cell>
          <cell r="C10050">
            <v>241281443</v>
          </cell>
          <cell r="D10050">
            <v>9</v>
          </cell>
          <cell r="E10050">
            <v>3</v>
          </cell>
          <cell r="H10050">
            <v>0</v>
          </cell>
          <cell r="I10050">
            <v>0</v>
          </cell>
        </row>
        <row r="10051">
          <cell r="A10051" t="str">
            <v>3T24100650667EF+0450+00000</v>
          </cell>
          <cell r="B10051" t="str">
            <v>X28</v>
          </cell>
          <cell r="C10051">
            <v>241281914</v>
          </cell>
          <cell r="D10051">
            <v>9</v>
          </cell>
          <cell r="H10051">
            <v>0</v>
          </cell>
          <cell r="I10051">
            <v>0</v>
          </cell>
        </row>
        <row r="10052">
          <cell r="A10052" t="str">
            <v>3T24100650667EF+0450+02500</v>
          </cell>
          <cell r="B10052" t="str">
            <v>X28</v>
          </cell>
          <cell r="C10052">
            <v>241281831</v>
          </cell>
          <cell r="D10052">
            <v>9</v>
          </cell>
          <cell r="H10052">
            <v>0</v>
          </cell>
          <cell r="I10052">
            <v>0</v>
          </cell>
        </row>
        <row r="10053">
          <cell r="A10053" t="str">
            <v>3T24100650667EF+0450+05000</v>
          </cell>
          <cell r="B10053" t="str">
            <v>X28</v>
          </cell>
          <cell r="C10053">
            <v>241281757</v>
          </cell>
          <cell r="D10053">
            <v>9</v>
          </cell>
          <cell r="E10053">
            <v>2</v>
          </cell>
          <cell r="H10053">
            <v>0</v>
          </cell>
          <cell r="I10053">
            <v>0</v>
          </cell>
        </row>
        <row r="10054">
          <cell r="A10054" t="str">
            <v>3T24100650667EF+0450+07500</v>
          </cell>
          <cell r="B10054" t="str">
            <v>X28</v>
          </cell>
          <cell r="C10054">
            <v>241281674</v>
          </cell>
          <cell r="D10054">
            <v>9</v>
          </cell>
          <cell r="E10054">
            <v>9</v>
          </cell>
          <cell r="H10054">
            <v>0</v>
          </cell>
          <cell r="I10054">
            <v>0</v>
          </cell>
        </row>
        <row r="10055">
          <cell r="A10055" t="str">
            <v>3T24100650667EF+0450+10000</v>
          </cell>
          <cell r="B10055" t="str">
            <v>X28</v>
          </cell>
          <cell r="C10055">
            <v>241281591</v>
          </cell>
          <cell r="D10055">
            <v>9</v>
          </cell>
          <cell r="E10055">
            <v>5</v>
          </cell>
          <cell r="H10055">
            <v>0</v>
          </cell>
          <cell r="I10055">
            <v>0</v>
          </cell>
        </row>
        <row r="10056">
          <cell r="A10056" t="str">
            <v>3T24100650667EF+0450+12500</v>
          </cell>
          <cell r="B10056" t="str">
            <v>X28</v>
          </cell>
          <cell r="C10056">
            <v>241281518</v>
          </cell>
          <cell r="D10056">
            <v>9</v>
          </cell>
          <cell r="E10056">
            <v>8</v>
          </cell>
          <cell r="H10056">
            <v>0</v>
          </cell>
          <cell r="I10056">
            <v>0</v>
          </cell>
        </row>
        <row r="10057">
          <cell r="A10057" t="str">
            <v>3T24100650667EF+0450+15000</v>
          </cell>
          <cell r="B10057" t="str">
            <v>X28</v>
          </cell>
          <cell r="C10057">
            <v>241281435</v>
          </cell>
          <cell r="D10057">
            <v>9</v>
          </cell>
          <cell r="E10057">
            <v>5</v>
          </cell>
          <cell r="H10057">
            <v>0</v>
          </cell>
          <cell r="I10057">
            <v>0</v>
          </cell>
        </row>
        <row r="10058">
          <cell r="A10058" t="str">
            <v>3T24100650667EF+0475+00000</v>
          </cell>
          <cell r="B10058" t="str">
            <v>X28</v>
          </cell>
          <cell r="C10058">
            <v>241281823</v>
          </cell>
          <cell r="D10058">
            <v>9</v>
          </cell>
          <cell r="E10058">
            <v>3</v>
          </cell>
          <cell r="H10058">
            <v>0</v>
          </cell>
          <cell r="I10058">
            <v>0</v>
          </cell>
        </row>
        <row r="10059">
          <cell r="A10059" t="str">
            <v>3T24100650667EF+0475+02500</v>
          </cell>
          <cell r="B10059" t="str">
            <v>X28</v>
          </cell>
          <cell r="C10059">
            <v>241281740</v>
          </cell>
          <cell r="D10059">
            <v>9</v>
          </cell>
          <cell r="E10059">
            <v>11</v>
          </cell>
          <cell r="H10059">
            <v>0</v>
          </cell>
          <cell r="I10059">
            <v>0</v>
          </cell>
        </row>
        <row r="10060">
          <cell r="A10060" t="str">
            <v>3T24100650667EF+0475+05000</v>
          </cell>
          <cell r="B10060" t="str">
            <v>X28</v>
          </cell>
          <cell r="C10060">
            <v>241281666</v>
          </cell>
          <cell r="D10060">
            <v>9</v>
          </cell>
          <cell r="E10060">
            <v>8</v>
          </cell>
          <cell r="H10060">
            <v>0</v>
          </cell>
          <cell r="I10060">
            <v>0</v>
          </cell>
        </row>
        <row r="10061">
          <cell r="A10061" t="str">
            <v>3T24100650667EF+0475+07500</v>
          </cell>
          <cell r="B10061" t="str">
            <v>X28</v>
          </cell>
          <cell r="C10061">
            <v>241281583</v>
          </cell>
          <cell r="D10061">
            <v>9</v>
          </cell>
          <cell r="E10061">
            <v>3</v>
          </cell>
          <cell r="H10061">
            <v>0</v>
          </cell>
          <cell r="I10061">
            <v>0</v>
          </cell>
        </row>
        <row r="10062">
          <cell r="A10062" t="str">
            <v>3T24100650667EF+0475+10000</v>
          </cell>
          <cell r="B10062" t="str">
            <v>X28</v>
          </cell>
          <cell r="C10062">
            <v>241281500</v>
          </cell>
          <cell r="D10062">
            <v>9</v>
          </cell>
          <cell r="E10062">
            <v>8</v>
          </cell>
          <cell r="H10062">
            <v>0</v>
          </cell>
          <cell r="I10062">
            <v>0</v>
          </cell>
        </row>
        <row r="10063">
          <cell r="A10063" t="str">
            <v>3T24100650667EF+0475+12500</v>
          </cell>
          <cell r="B10063" t="str">
            <v>X28</v>
          </cell>
          <cell r="C10063">
            <v>241281427</v>
          </cell>
          <cell r="D10063">
            <v>9</v>
          </cell>
          <cell r="E10063">
            <v>5</v>
          </cell>
          <cell r="H10063">
            <v>0</v>
          </cell>
          <cell r="I10063">
            <v>0</v>
          </cell>
        </row>
        <row r="10064">
          <cell r="A10064" t="str">
            <v>3T24100650667EF+0500+00000</v>
          </cell>
          <cell r="B10064" t="str">
            <v>X28</v>
          </cell>
          <cell r="C10064">
            <v>241281732</v>
          </cell>
          <cell r="D10064">
            <v>9</v>
          </cell>
          <cell r="E10064">
            <v>8</v>
          </cell>
          <cell r="H10064">
            <v>0</v>
          </cell>
          <cell r="I10064">
            <v>0</v>
          </cell>
        </row>
        <row r="10065">
          <cell r="A10065" t="str">
            <v>3T24100650667EF+0500+02500</v>
          </cell>
          <cell r="B10065" t="str">
            <v>X28</v>
          </cell>
          <cell r="C10065">
            <v>241281658</v>
          </cell>
          <cell r="D10065">
            <v>9</v>
          </cell>
          <cell r="E10065">
            <v>5</v>
          </cell>
          <cell r="H10065">
            <v>0</v>
          </cell>
          <cell r="I10065">
            <v>0</v>
          </cell>
        </row>
        <row r="10066">
          <cell r="A10066" t="str">
            <v>3T24100650667EF+0500+05000</v>
          </cell>
          <cell r="B10066" t="str">
            <v>X28</v>
          </cell>
          <cell r="C10066">
            <v>241281575</v>
          </cell>
          <cell r="D10066">
            <v>9</v>
          </cell>
          <cell r="E10066">
            <v>3</v>
          </cell>
          <cell r="H10066">
            <v>0</v>
          </cell>
          <cell r="I10066">
            <v>0</v>
          </cell>
        </row>
        <row r="10067">
          <cell r="A10067" t="str">
            <v>3T24100650667EF+0500+07500</v>
          </cell>
          <cell r="B10067" t="str">
            <v>X28</v>
          </cell>
          <cell r="C10067">
            <v>241281492</v>
          </cell>
          <cell r="D10067">
            <v>9</v>
          </cell>
          <cell r="E10067">
            <v>4</v>
          </cell>
          <cell r="H10067">
            <v>0</v>
          </cell>
          <cell r="I10067">
            <v>0</v>
          </cell>
        </row>
        <row r="10068">
          <cell r="A10068" t="str">
            <v>3T24100650667EF+0500+10000</v>
          </cell>
          <cell r="B10068" t="str">
            <v>X28</v>
          </cell>
          <cell r="C10068">
            <v>241281419</v>
          </cell>
          <cell r="D10068">
            <v>9</v>
          </cell>
          <cell r="E10068">
            <v>9</v>
          </cell>
          <cell r="H10068">
            <v>0</v>
          </cell>
          <cell r="I10068">
            <v>0</v>
          </cell>
        </row>
        <row r="10069">
          <cell r="A10069" t="str">
            <v>3T24100650667EF+0525+00000</v>
          </cell>
          <cell r="B10069" t="str">
            <v>X28</v>
          </cell>
          <cell r="C10069">
            <v>241281641</v>
          </cell>
          <cell r="D10069">
            <v>9</v>
          </cell>
          <cell r="E10069">
            <v>13</v>
          </cell>
          <cell r="H10069">
            <v>0</v>
          </cell>
          <cell r="I10069">
            <v>0</v>
          </cell>
        </row>
        <row r="10070">
          <cell r="A10070" t="str">
            <v>3T24100650667EF+0525+02500</v>
          </cell>
          <cell r="B10070" t="str">
            <v>X28</v>
          </cell>
          <cell r="C10070">
            <v>241281567</v>
          </cell>
          <cell r="D10070">
            <v>9</v>
          </cell>
          <cell r="E10070">
            <v>7</v>
          </cell>
          <cell r="H10070">
            <v>0</v>
          </cell>
          <cell r="I10070">
            <v>0</v>
          </cell>
        </row>
        <row r="10071">
          <cell r="A10071" t="str">
            <v>3T24100650667EF+0525+05000</v>
          </cell>
          <cell r="B10071" t="str">
            <v>X28</v>
          </cell>
          <cell r="C10071">
            <v>241281484</v>
          </cell>
          <cell r="D10071">
            <v>9</v>
          </cell>
          <cell r="E10071">
            <v>2</v>
          </cell>
          <cell r="H10071">
            <v>0</v>
          </cell>
          <cell r="I10071">
            <v>0</v>
          </cell>
        </row>
        <row r="10072">
          <cell r="A10072" t="str">
            <v>3T24100650667EF+0525+07500</v>
          </cell>
          <cell r="B10072" t="str">
            <v>X28</v>
          </cell>
          <cell r="C10072">
            <v>241281401</v>
          </cell>
          <cell r="D10072">
            <v>9</v>
          </cell>
          <cell r="E10072">
            <v>4</v>
          </cell>
          <cell r="H10072">
            <v>0</v>
          </cell>
          <cell r="I10072">
            <v>0</v>
          </cell>
        </row>
        <row r="10073">
          <cell r="A10073" t="str">
            <v>3T24100650667EF+0550+00000</v>
          </cell>
          <cell r="B10073" t="str">
            <v>X28</v>
          </cell>
          <cell r="C10073">
            <v>241281559</v>
          </cell>
          <cell r="D10073">
            <v>9</v>
          </cell>
          <cell r="E10073">
            <v>4</v>
          </cell>
          <cell r="H10073">
            <v>0</v>
          </cell>
          <cell r="I10073">
            <v>0</v>
          </cell>
        </row>
        <row r="10074">
          <cell r="A10074" t="str">
            <v>3T24100650667EF+0550+02500</v>
          </cell>
          <cell r="B10074" t="str">
            <v>X28</v>
          </cell>
          <cell r="C10074">
            <v>241281476</v>
          </cell>
          <cell r="D10074">
            <v>9</v>
          </cell>
          <cell r="E10074">
            <v>3</v>
          </cell>
          <cell r="H10074">
            <v>0</v>
          </cell>
          <cell r="I10074">
            <v>0</v>
          </cell>
        </row>
        <row r="10075">
          <cell r="A10075" t="str">
            <v>3T24100650667EF+0550+05000</v>
          </cell>
          <cell r="B10075" t="str">
            <v>X28</v>
          </cell>
          <cell r="C10075">
            <v>241281393</v>
          </cell>
          <cell r="D10075">
            <v>9</v>
          </cell>
          <cell r="E10075">
            <v>6</v>
          </cell>
          <cell r="H10075">
            <v>0</v>
          </cell>
          <cell r="I10075">
            <v>0</v>
          </cell>
        </row>
        <row r="10076">
          <cell r="A10076" t="str">
            <v>3T24100650667EF+0575+00000</v>
          </cell>
          <cell r="B10076" t="str">
            <v>X28</v>
          </cell>
          <cell r="C10076">
            <v>241281468</v>
          </cell>
          <cell r="D10076">
            <v>9</v>
          </cell>
          <cell r="E10076">
            <v>4</v>
          </cell>
          <cell r="H10076">
            <v>0</v>
          </cell>
          <cell r="I10076">
            <v>0</v>
          </cell>
        </row>
        <row r="10077">
          <cell r="A10077" t="str">
            <v>3T24100650667EF+0575+02500</v>
          </cell>
          <cell r="B10077" t="str">
            <v>X28</v>
          </cell>
          <cell r="C10077">
            <v>241281385</v>
          </cell>
          <cell r="D10077">
            <v>9</v>
          </cell>
          <cell r="E10077">
            <v>5</v>
          </cell>
          <cell r="H10077">
            <v>0</v>
          </cell>
          <cell r="I10077">
            <v>0</v>
          </cell>
        </row>
        <row r="10078">
          <cell r="A10078" t="str">
            <v>3T24100650667EF+0600+00000</v>
          </cell>
          <cell r="B10078" t="str">
            <v>X28</v>
          </cell>
          <cell r="C10078">
            <v>241281377</v>
          </cell>
          <cell r="D10078">
            <v>9</v>
          </cell>
          <cell r="E10078">
            <v>8</v>
          </cell>
          <cell r="H10078">
            <v>0</v>
          </cell>
          <cell r="I10078">
            <v>0</v>
          </cell>
        </row>
        <row r="10079">
          <cell r="A10079" t="str">
            <v>3T24100650667EF-0025+05000</v>
          </cell>
          <cell r="B10079" t="str">
            <v>X28</v>
          </cell>
          <cell r="C10079">
            <v>241283464</v>
          </cell>
          <cell r="D10079">
            <v>9</v>
          </cell>
          <cell r="H10079">
            <v>0</v>
          </cell>
          <cell r="I10079">
            <v>0</v>
          </cell>
        </row>
        <row r="10080">
          <cell r="A10080" t="str">
            <v>3T24100650667EF-0025+07500</v>
          </cell>
          <cell r="B10080" t="str">
            <v>X28</v>
          </cell>
          <cell r="C10080">
            <v>241283381</v>
          </cell>
          <cell r="D10080">
            <v>9</v>
          </cell>
          <cell r="E10080">
            <v>17</v>
          </cell>
          <cell r="H10080">
            <v>0</v>
          </cell>
          <cell r="I10080">
            <v>0</v>
          </cell>
        </row>
        <row r="10081">
          <cell r="A10081" t="str">
            <v>3T24100650667EF-0025+10000</v>
          </cell>
          <cell r="B10081" t="str">
            <v>X28</v>
          </cell>
          <cell r="C10081">
            <v>241283308</v>
          </cell>
          <cell r="D10081">
            <v>9</v>
          </cell>
          <cell r="E10081">
            <v>11</v>
          </cell>
          <cell r="H10081">
            <v>0</v>
          </cell>
          <cell r="I10081">
            <v>0</v>
          </cell>
        </row>
        <row r="10082">
          <cell r="A10082" t="str">
            <v>3T24100650667EF-0025+12500</v>
          </cell>
          <cell r="B10082" t="str">
            <v>X28</v>
          </cell>
          <cell r="C10082">
            <v>241283225</v>
          </cell>
          <cell r="D10082">
            <v>9</v>
          </cell>
          <cell r="H10082">
            <v>0</v>
          </cell>
          <cell r="I10082">
            <v>0</v>
          </cell>
        </row>
        <row r="10083">
          <cell r="A10083" t="str">
            <v>3T24100650667EF-0025+15000</v>
          </cell>
          <cell r="B10083" t="str">
            <v>X28</v>
          </cell>
          <cell r="C10083">
            <v>241283142</v>
          </cell>
          <cell r="D10083">
            <v>9</v>
          </cell>
          <cell r="E10083">
            <v>2</v>
          </cell>
          <cell r="H10083">
            <v>0</v>
          </cell>
          <cell r="I10083">
            <v>0</v>
          </cell>
        </row>
        <row r="10084">
          <cell r="A10084" t="str">
            <v>3T24100650667EF-0025+17500</v>
          </cell>
          <cell r="B10084" t="str">
            <v>X28</v>
          </cell>
          <cell r="C10084">
            <v>241283068</v>
          </cell>
          <cell r="D10084">
            <v>9</v>
          </cell>
          <cell r="E10084">
            <v>7</v>
          </cell>
          <cell r="H10084">
            <v>0</v>
          </cell>
          <cell r="I10084">
            <v>0</v>
          </cell>
        </row>
        <row r="10085">
          <cell r="A10085" t="str">
            <v>3T24100650667EF-0025+20000</v>
          </cell>
          <cell r="B10085" t="str">
            <v>X28</v>
          </cell>
          <cell r="C10085">
            <v>241282987</v>
          </cell>
          <cell r="D10085">
            <v>9</v>
          </cell>
          <cell r="E10085">
            <v>1</v>
          </cell>
          <cell r="H10085">
            <v>0</v>
          </cell>
          <cell r="I10085">
            <v>0</v>
          </cell>
        </row>
        <row r="10086">
          <cell r="A10086" t="str">
            <v>3T24100650667EF-0050+07500</v>
          </cell>
          <cell r="B10086" t="str">
            <v>X28</v>
          </cell>
          <cell r="C10086">
            <v>241283472</v>
          </cell>
          <cell r="D10086">
            <v>9</v>
          </cell>
          <cell r="H10086">
            <v>0</v>
          </cell>
          <cell r="I10086">
            <v>0</v>
          </cell>
        </row>
        <row r="10087">
          <cell r="A10087" t="str">
            <v>3T24100650667EF-0050+10000</v>
          </cell>
          <cell r="B10087" t="str">
            <v>X28</v>
          </cell>
          <cell r="C10087">
            <v>241283399</v>
          </cell>
          <cell r="D10087">
            <v>9</v>
          </cell>
          <cell r="E10087">
            <v>1</v>
          </cell>
          <cell r="H10087">
            <v>0</v>
          </cell>
          <cell r="I10087">
            <v>0</v>
          </cell>
        </row>
        <row r="10088">
          <cell r="A10088" t="str">
            <v>3T24100650667EF-0050+12500</v>
          </cell>
          <cell r="B10088" t="str">
            <v>X28</v>
          </cell>
          <cell r="C10088">
            <v>241283316</v>
          </cell>
          <cell r="D10088">
            <v>9</v>
          </cell>
          <cell r="E10088">
            <v>10</v>
          </cell>
          <cell r="H10088">
            <v>0</v>
          </cell>
          <cell r="I10088">
            <v>0</v>
          </cell>
        </row>
        <row r="10089">
          <cell r="A10089" t="str">
            <v>3T24100650667EF-0050+15000</v>
          </cell>
          <cell r="B10089" t="str">
            <v>X28</v>
          </cell>
          <cell r="C10089">
            <v>241283233</v>
          </cell>
          <cell r="D10089">
            <v>9</v>
          </cell>
          <cell r="H10089">
            <v>0</v>
          </cell>
          <cell r="I10089">
            <v>0</v>
          </cell>
        </row>
        <row r="10090">
          <cell r="A10090" t="str">
            <v>3T24100650667EF-0050+17500</v>
          </cell>
          <cell r="B10090" t="str">
            <v>X28</v>
          </cell>
          <cell r="C10090">
            <v>241283159</v>
          </cell>
          <cell r="D10090">
            <v>9</v>
          </cell>
          <cell r="E10090">
            <v>2</v>
          </cell>
          <cell r="H10090">
            <v>0</v>
          </cell>
          <cell r="I10090">
            <v>0</v>
          </cell>
        </row>
        <row r="10091">
          <cell r="A10091" t="str">
            <v>3T24100650667EF-0050+20000</v>
          </cell>
          <cell r="B10091" t="str">
            <v>X28</v>
          </cell>
          <cell r="C10091">
            <v>241283076</v>
          </cell>
          <cell r="D10091">
            <v>9</v>
          </cell>
          <cell r="H10091">
            <v>0</v>
          </cell>
          <cell r="I10091">
            <v>0</v>
          </cell>
        </row>
        <row r="10092">
          <cell r="A10092" t="str">
            <v>3T24100650667EF-0075+10000</v>
          </cell>
          <cell r="B10092" t="str">
            <v>X28</v>
          </cell>
          <cell r="C10092">
            <v>241283480</v>
          </cell>
          <cell r="D10092">
            <v>9</v>
          </cell>
          <cell r="E10092">
            <v>5</v>
          </cell>
          <cell r="H10092">
            <v>0</v>
          </cell>
          <cell r="I10092">
            <v>0</v>
          </cell>
        </row>
        <row r="10093">
          <cell r="A10093" t="str">
            <v>3T24100650667EF-0075+12500</v>
          </cell>
          <cell r="B10093" t="str">
            <v>X28</v>
          </cell>
          <cell r="C10093">
            <v>241283407</v>
          </cell>
          <cell r="D10093">
            <v>9</v>
          </cell>
          <cell r="H10093">
            <v>0</v>
          </cell>
          <cell r="I10093">
            <v>0</v>
          </cell>
        </row>
        <row r="10094">
          <cell r="A10094" t="str">
            <v>3T24100650667EF-0075+15000</v>
          </cell>
          <cell r="B10094" t="str">
            <v>X28</v>
          </cell>
          <cell r="C10094">
            <v>241283324</v>
          </cell>
          <cell r="D10094">
            <v>9</v>
          </cell>
          <cell r="H10094">
            <v>0</v>
          </cell>
          <cell r="I10094">
            <v>0</v>
          </cell>
        </row>
        <row r="10095">
          <cell r="A10095" t="str">
            <v>3T24100650667EF-0075+17500</v>
          </cell>
          <cell r="B10095" t="str">
            <v>X28</v>
          </cell>
          <cell r="C10095">
            <v>241283241</v>
          </cell>
          <cell r="D10095">
            <v>9</v>
          </cell>
          <cell r="E10095">
            <v>3</v>
          </cell>
          <cell r="H10095">
            <v>0</v>
          </cell>
          <cell r="I10095">
            <v>0</v>
          </cell>
        </row>
        <row r="10096">
          <cell r="A10096" t="str">
            <v>3T24100650667EF-0075+20000</v>
          </cell>
          <cell r="B10096" t="str">
            <v>X28</v>
          </cell>
          <cell r="C10096">
            <v>241283167</v>
          </cell>
          <cell r="D10096">
            <v>9</v>
          </cell>
          <cell r="H10096">
            <v>0</v>
          </cell>
          <cell r="I10096">
            <v>0</v>
          </cell>
        </row>
        <row r="10097">
          <cell r="A10097" t="str">
            <v>3T24100650667EF-0100+12500</v>
          </cell>
          <cell r="B10097" t="str">
            <v>X28</v>
          </cell>
          <cell r="C10097">
            <v>241283498</v>
          </cell>
          <cell r="D10097">
            <v>9</v>
          </cell>
          <cell r="H10097">
            <v>0</v>
          </cell>
          <cell r="I10097">
            <v>0</v>
          </cell>
        </row>
        <row r="10098">
          <cell r="A10098" t="str">
            <v>3T24100650667EF-0100+15000</v>
          </cell>
          <cell r="B10098" t="str">
            <v>X28</v>
          </cell>
          <cell r="C10098">
            <v>241283415</v>
          </cell>
          <cell r="D10098">
            <v>9</v>
          </cell>
          <cell r="H10098">
            <v>0</v>
          </cell>
          <cell r="I10098">
            <v>0</v>
          </cell>
        </row>
        <row r="10099">
          <cell r="A10099" t="str">
            <v>3T24100650667EF-0100+17500</v>
          </cell>
          <cell r="B10099" t="str">
            <v>X28</v>
          </cell>
          <cell r="C10099">
            <v>241283332</v>
          </cell>
          <cell r="D10099">
            <v>9</v>
          </cell>
          <cell r="H10099">
            <v>0</v>
          </cell>
          <cell r="I10099">
            <v>0</v>
          </cell>
        </row>
        <row r="10100">
          <cell r="A10100" t="str">
            <v>3T24100650667EF-0100+20000</v>
          </cell>
          <cell r="B10100" t="str">
            <v>X28</v>
          </cell>
          <cell r="C10100">
            <v>241283258</v>
          </cell>
          <cell r="D10100">
            <v>9</v>
          </cell>
          <cell r="E10100">
            <v>4</v>
          </cell>
          <cell r="H10100">
            <v>0</v>
          </cell>
          <cell r="I10100">
            <v>0</v>
          </cell>
        </row>
        <row r="10101">
          <cell r="A10101" t="str">
            <v>3T24100650667EF-0125+15000</v>
          </cell>
          <cell r="B10101" t="str">
            <v>X28</v>
          </cell>
          <cell r="C10101">
            <v>241283506</v>
          </cell>
          <cell r="D10101">
            <v>9</v>
          </cell>
          <cell r="H10101">
            <v>0</v>
          </cell>
          <cell r="I10101">
            <v>0</v>
          </cell>
        </row>
        <row r="10102">
          <cell r="A10102" t="str">
            <v>3T24100650667EF-0125+17500</v>
          </cell>
          <cell r="B10102" t="str">
            <v>X28</v>
          </cell>
          <cell r="C10102">
            <v>241283423</v>
          </cell>
          <cell r="D10102">
            <v>9</v>
          </cell>
          <cell r="E10102">
            <v>9</v>
          </cell>
          <cell r="H10102">
            <v>0</v>
          </cell>
          <cell r="I10102">
            <v>0</v>
          </cell>
        </row>
        <row r="10103">
          <cell r="A10103" t="str">
            <v>3T24100650667EF-0125+20000</v>
          </cell>
          <cell r="B10103" t="str">
            <v>X28</v>
          </cell>
          <cell r="C10103">
            <v>241283340</v>
          </cell>
          <cell r="D10103">
            <v>9</v>
          </cell>
          <cell r="E10103">
            <v>2</v>
          </cell>
          <cell r="H10103">
            <v>0</v>
          </cell>
          <cell r="I10103">
            <v>0</v>
          </cell>
        </row>
        <row r="10104">
          <cell r="A10104" t="str">
            <v>3T24100650667EF-0150+17500</v>
          </cell>
          <cell r="B10104" t="str">
            <v>X28</v>
          </cell>
          <cell r="C10104">
            <v>241283514</v>
          </cell>
          <cell r="D10104">
            <v>9</v>
          </cell>
          <cell r="E10104">
            <v>5</v>
          </cell>
          <cell r="H10104">
            <v>0</v>
          </cell>
          <cell r="I10104">
            <v>0</v>
          </cell>
        </row>
        <row r="10105">
          <cell r="A10105" t="str">
            <v>3T24100650667EF-0150+20000</v>
          </cell>
          <cell r="B10105" t="str">
            <v>X28</v>
          </cell>
          <cell r="C10105">
            <v>241283431</v>
          </cell>
          <cell r="D10105">
            <v>9</v>
          </cell>
          <cell r="H10105">
            <v>0</v>
          </cell>
          <cell r="I10105">
            <v>0</v>
          </cell>
        </row>
        <row r="10106">
          <cell r="A10106" t="str">
            <v>3T24100650667EF-0175+20000</v>
          </cell>
          <cell r="B10106" t="str">
            <v>X28</v>
          </cell>
          <cell r="C10106">
            <v>241283522</v>
          </cell>
          <cell r="D10106">
            <v>9</v>
          </cell>
          <cell r="E10106">
            <v>5</v>
          </cell>
          <cell r="H10106">
            <v>0</v>
          </cell>
          <cell r="I10106">
            <v>0</v>
          </cell>
        </row>
        <row r="10107">
          <cell r="A10107" t="str">
            <v>3T24100650719EF+0000+02500</v>
          </cell>
          <cell r="B10107" t="str">
            <v>X28</v>
          </cell>
          <cell r="C10107">
            <v>204182257</v>
          </cell>
          <cell r="D10107">
            <v>9</v>
          </cell>
          <cell r="H10107">
            <v>0</v>
          </cell>
          <cell r="I10107">
            <v>0</v>
          </cell>
        </row>
        <row r="10108">
          <cell r="A10108" t="str">
            <v>3T24100650719EF+0000+05000</v>
          </cell>
          <cell r="B10108" t="str">
            <v>X28</v>
          </cell>
          <cell r="C10108">
            <v>204182174</v>
          </cell>
          <cell r="D10108">
            <v>9</v>
          </cell>
          <cell r="E10108">
            <v>2</v>
          </cell>
          <cell r="H10108">
            <v>0</v>
          </cell>
          <cell r="I10108">
            <v>0</v>
          </cell>
        </row>
        <row r="10109">
          <cell r="A10109" t="str">
            <v>3T24100650719EF+0000+07500</v>
          </cell>
          <cell r="B10109" t="str">
            <v>X28</v>
          </cell>
          <cell r="C10109">
            <v>204182091</v>
          </cell>
          <cell r="D10109">
            <v>9</v>
          </cell>
          <cell r="E10109">
            <v>12</v>
          </cell>
          <cell r="H10109">
            <v>0</v>
          </cell>
          <cell r="I10109">
            <v>0</v>
          </cell>
        </row>
        <row r="10110">
          <cell r="A10110" t="str">
            <v>3T24100650719EF+0000+10000</v>
          </cell>
          <cell r="B10110" t="str">
            <v>X28</v>
          </cell>
          <cell r="C10110">
            <v>204182018</v>
          </cell>
          <cell r="D10110">
            <v>9</v>
          </cell>
          <cell r="E10110">
            <v>6</v>
          </cell>
          <cell r="H10110">
            <v>0</v>
          </cell>
          <cell r="I10110">
            <v>0</v>
          </cell>
        </row>
        <row r="10111">
          <cell r="A10111" t="str">
            <v>3T24100650719EF+0000+12500</v>
          </cell>
          <cell r="B10111" t="str">
            <v>X28</v>
          </cell>
          <cell r="C10111">
            <v>204181937</v>
          </cell>
          <cell r="D10111">
            <v>9</v>
          </cell>
          <cell r="H10111">
            <v>0</v>
          </cell>
          <cell r="I10111">
            <v>0</v>
          </cell>
        </row>
        <row r="10112">
          <cell r="A10112" t="str">
            <v>3T24100650719EF+0000+15000</v>
          </cell>
          <cell r="B10112" t="str">
            <v>X28</v>
          </cell>
          <cell r="C10112">
            <v>204181853</v>
          </cell>
          <cell r="D10112">
            <v>9</v>
          </cell>
          <cell r="H10112">
            <v>0</v>
          </cell>
          <cell r="I10112">
            <v>0</v>
          </cell>
        </row>
        <row r="10113">
          <cell r="A10113" t="str">
            <v>3T24100650719EF+0000+17500</v>
          </cell>
          <cell r="B10113" t="str">
            <v>X28</v>
          </cell>
          <cell r="C10113">
            <v>204181770</v>
          </cell>
          <cell r="D10113">
            <v>9</v>
          </cell>
          <cell r="H10113">
            <v>0</v>
          </cell>
          <cell r="I10113">
            <v>0</v>
          </cell>
        </row>
        <row r="10114">
          <cell r="A10114" t="str">
            <v>3T24100650719EF+0000+20000</v>
          </cell>
          <cell r="B10114" t="str">
            <v>X28</v>
          </cell>
          <cell r="C10114">
            <v>204181697</v>
          </cell>
          <cell r="D10114">
            <v>9</v>
          </cell>
          <cell r="E10114">
            <v>6</v>
          </cell>
          <cell r="H10114">
            <v>0</v>
          </cell>
          <cell r="I10114">
            <v>0</v>
          </cell>
        </row>
        <row r="10115">
          <cell r="A10115" t="str">
            <v>3T24100650719EF+0025+00000</v>
          </cell>
          <cell r="B10115" t="str">
            <v>X28</v>
          </cell>
          <cell r="C10115">
            <v>204182240</v>
          </cell>
          <cell r="D10115">
            <v>9</v>
          </cell>
          <cell r="H10115">
            <v>0</v>
          </cell>
          <cell r="I10115">
            <v>0</v>
          </cell>
        </row>
        <row r="10116">
          <cell r="A10116" t="str">
            <v>3T24100650719EF+0025+02500</v>
          </cell>
          <cell r="B10116" t="str">
            <v>X28</v>
          </cell>
          <cell r="C10116">
            <v>204182166</v>
          </cell>
          <cell r="D10116">
            <v>9</v>
          </cell>
          <cell r="H10116">
            <v>0</v>
          </cell>
          <cell r="I10116">
            <v>0</v>
          </cell>
        </row>
        <row r="10117">
          <cell r="A10117" t="str">
            <v>3T24100650719EF+0025+05000</v>
          </cell>
          <cell r="B10117" t="str">
            <v>X28</v>
          </cell>
          <cell r="C10117">
            <v>204182083</v>
          </cell>
          <cell r="D10117">
            <v>9</v>
          </cell>
          <cell r="H10117">
            <v>0</v>
          </cell>
          <cell r="I10117">
            <v>0</v>
          </cell>
        </row>
        <row r="10118">
          <cell r="A10118" t="str">
            <v>3T24100650719EF+0025+07500</v>
          </cell>
          <cell r="B10118" t="str">
            <v>X28</v>
          </cell>
          <cell r="C10118">
            <v>204182000</v>
          </cell>
          <cell r="D10118">
            <v>9</v>
          </cell>
          <cell r="H10118">
            <v>0</v>
          </cell>
          <cell r="I10118">
            <v>0</v>
          </cell>
        </row>
        <row r="10119">
          <cell r="A10119" t="str">
            <v>3T24100650719EF+0025+10000</v>
          </cell>
          <cell r="B10119" t="str">
            <v>X28</v>
          </cell>
          <cell r="C10119">
            <v>204181929</v>
          </cell>
          <cell r="D10119">
            <v>9</v>
          </cell>
          <cell r="E10119">
            <v>6</v>
          </cell>
          <cell r="H10119">
            <v>0</v>
          </cell>
          <cell r="I10119">
            <v>0</v>
          </cell>
        </row>
        <row r="10120">
          <cell r="A10120" t="str">
            <v>3T24100650719EF+0025+12500</v>
          </cell>
          <cell r="B10120" t="str">
            <v>X28</v>
          </cell>
          <cell r="C10120">
            <v>204181846</v>
          </cell>
          <cell r="D10120">
            <v>9</v>
          </cell>
          <cell r="E10120">
            <v>3</v>
          </cell>
          <cell r="H10120">
            <v>0</v>
          </cell>
          <cell r="I10120">
            <v>0</v>
          </cell>
        </row>
        <row r="10121">
          <cell r="A10121" t="str">
            <v>3T24100650719EF+0025+15000</v>
          </cell>
          <cell r="B10121" t="str">
            <v>X28</v>
          </cell>
          <cell r="C10121">
            <v>204181762</v>
          </cell>
          <cell r="D10121">
            <v>9</v>
          </cell>
          <cell r="E10121">
            <v>7</v>
          </cell>
          <cell r="H10121">
            <v>0</v>
          </cell>
          <cell r="I10121">
            <v>0</v>
          </cell>
        </row>
        <row r="10122">
          <cell r="A10122" t="str">
            <v>3T24100650719EF+0025+17500</v>
          </cell>
          <cell r="B10122" t="str">
            <v>X28</v>
          </cell>
          <cell r="C10122">
            <v>204181689</v>
          </cell>
          <cell r="D10122">
            <v>9</v>
          </cell>
          <cell r="E10122">
            <v>7</v>
          </cell>
          <cell r="H10122">
            <v>0</v>
          </cell>
          <cell r="I10122">
            <v>0</v>
          </cell>
        </row>
        <row r="10123">
          <cell r="A10123" t="str">
            <v>3T24100650719EF+0025+20000</v>
          </cell>
          <cell r="B10123" t="str">
            <v>X28</v>
          </cell>
          <cell r="C10123">
            <v>204181606</v>
          </cell>
          <cell r="D10123">
            <v>9</v>
          </cell>
          <cell r="E10123">
            <v>3</v>
          </cell>
          <cell r="H10123">
            <v>0</v>
          </cell>
          <cell r="I10123">
            <v>0</v>
          </cell>
        </row>
        <row r="10124">
          <cell r="A10124" t="str">
            <v>3T24100650719EF+0050+00000</v>
          </cell>
          <cell r="B10124" t="str">
            <v>X28</v>
          </cell>
          <cell r="C10124">
            <v>204182158</v>
          </cell>
          <cell r="D10124">
            <v>9</v>
          </cell>
          <cell r="H10124">
            <v>0</v>
          </cell>
          <cell r="I10124">
            <v>0</v>
          </cell>
        </row>
        <row r="10125">
          <cell r="A10125" t="str">
            <v>3T24100650719EF+0050+02500</v>
          </cell>
          <cell r="B10125" t="str">
            <v>X28</v>
          </cell>
          <cell r="C10125">
            <v>204182075</v>
          </cell>
          <cell r="D10125">
            <v>9</v>
          </cell>
          <cell r="H10125">
            <v>0</v>
          </cell>
          <cell r="I10125">
            <v>0</v>
          </cell>
        </row>
        <row r="10126">
          <cell r="A10126" t="str">
            <v>3T24100650719EF+0050+05000</v>
          </cell>
          <cell r="B10126" t="str">
            <v>X28</v>
          </cell>
          <cell r="C10126">
            <v>204181994</v>
          </cell>
          <cell r="D10126">
            <v>9</v>
          </cell>
          <cell r="H10126">
            <v>0</v>
          </cell>
          <cell r="I10126">
            <v>0</v>
          </cell>
        </row>
        <row r="10127">
          <cell r="A10127" t="str">
            <v>3T24100650719EF+0050+07500</v>
          </cell>
          <cell r="B10127" t="str">
            <v>X28</v>
          </cell>
          <cell r="C10127">
            <v>204181911</v>
          </cell>
          <cell r="D10127">
            <v>9</v>
          </cell>
          <cell r="H10127">
            <v>0</v>
          </cell>
          <cell r="I10127">
            <v>0</v>
          </cell>
        </row>
        <row r="10128">
          <cell r="A10128" t="str">
            <v>3T24100650719EF+0050+10000</v>
          </cell>
          <cell r="B10128" t="str">
            <v>X28</v>
          </cell>
          <cell r="C10128">
            <v>204181838</v>
          </cell>
          <cell r="D10128">
            <v>9</v>
          </cell>
          <cell r="H10128">
            <v>0</v>
          </cell>
          <cell r="I10128">
            <v>0</v>
          </cell>
        </row>
        <row r="10129">
          <cell r="A10129" t="str">
            <v>3T24100650719EF+0050+12500</v>
          </cell>
          <cell r="B10129" t="str">
            <v>X28</v>
          </cell>
          <cell r="C10129">
            <v>204181754</v>
          </cell>
          <cell r="D10129">
            <v>9</v>
          </cell>
          <cell r="E10129">
            <v>10</v>
          </cell>
          <cell r="H10129">
            <v>0</v>
          </cell>
          <cell r="I10129">
            <v>0</v>
          </cell>
        </row>
        <row r="10130">
          <cell r="A10130" t="str">
            <v>3T24100650719EF+0050+15000</v>
          </cell>
          <cell r="B10130" t="str">
            <v>X28</v>
          </cell>
          <cell r="C10130">
            <v>204181671</v>
          </cell>
          <cell r="D10130">
            <v>9</v>
          </cell>
          <cell r="E10130">
            <v>1</v>
          </cell>
          <cell r="H10130">
            <v>0</v>
          </cell>
          <cell r="I10130">
            <v>0</v>
          </cell>
        </row>
        <row r="10131">
          <cell r="A10131" t="str">
            <v>3T24100650719EF+0050+17500</v>
          </cell>
          <cell r="B10131" t="str">
            <v>X28</v>
          </cell>
          <cell r="C10131">
            <v>204181598</v>
          </cell>
          <cell r="D10131">
            <v>9</v>
          </cell>
          <cell r="E10131">
            <v>1</v>
          </cell>
          <cell r="H10131">
            <v>0</v>
          </cell>
          <cell r="I10131">
            <v>0</v>
          </cell>
        </row>
        <row r="10132">
          <cell r="A10132" t="str">
            <v>3T24100650719EF+0050+20000</v>
          </cell>
          <cell r="B10132" t="str">
            <v>X28</v>
          </cell>
          <cell r="C10132">
            <v>204181515</v>
          </cell>
          <cell r="D10132">
            <v>9</v>
          </cell>
          <cell r="E10132">
            <v>4</v>
          </cell>
          <cell r="H10132">
            <v>0</v>
          </cell>
          <cell r="I10132">
            <v>0</v>
          </cell>
        </row>
        <row r="10133">
          <cell r="A10133" t="str">
            <v>3T24100650719EF+0075+00000</v>
          </cell>
          <cell r="B10133" t="str">
            <v>X28</v>
          </cell>
          <cell r="C10133">
            <v>204182067</v>
          </cell>
          <cell r="D10133">
            <v>9</v>
          </cell>
          <cell r="H10133">
            <v>0</v>
          </cell>
          <cell r="I10133">
            <v>0</v>
          </cell>
        </row>
        <row r="10134">
          <cell r="A10134" t="str">
            <v>3T24100650719EF+0075+02500</v>
          </cell>
          <cell r="B10134" t="str">
            <v>X28</v>
          </cell>
          <cell r="C10134">
            <v>204181986</v>
          </cell>
          <cell r="D10134">
            <v>9</v>
          </cell>
          <cell r="H10134">
            <v>0</v>
          </cell>
          <cell r="I10134">
            <v>0</v>
          </cell>
        </row>
        <row r="10135">
          <cell r="A10135" t="str">
            <v>3T24100650719EF+0075+05000</v>
          </cell>
          <cell r="B10135" t="str">
            <v>X28</v>
          </cell>
          <cell r="C10135">
            <v>204181903</v>
          </cell>
          <cell r="D10135">
            <v>9</v>
          </cell>
          <cell r="E10135">
            <v>1</v>
          </cell>
          <cell r="H10135">
            <v>0</v>
          </cell>
          <cell r="I10135">
            <v>0</v>
          </cell>
        </row>
        <row r="10136">
          <cell r="A10136" t="str">
            <v>3T24100650719EF+0075+07500</v>
          </cell>
          <cell r="B10136" t="str">
            <v>X28</v>
          </cell>
          <cell r="C10136">
            <v>204181820</v>
          </cell>
          <cell r="D10136">
            <v>9</v>
          </cell>
          <cell r="H10136">
            <v>0</v>
          </cell>
          <cell r="I10136">
            <v>0</v>
          </cell>
        </row>
        <row r="10137">
          <cell r="A10137" t="str">
            <v>3T24100650719EF+0075+10000</v>
          </cell>
          <cell r="B10137" t="str">
            <v>X28</v>
          </cell>
          <cell r="C10137">
            <v>204181747</v>
          </cell>
          <cell r="D10137">
            <v>9</v>
          </cell>
          <cell r="H10137">
            <v>0</v>
          </cell>
          <cell r="I10137">
            <v>0</v>
          </cell>
        </row>
        <row r="10138">
          <cell r="A10138" t="str">
            <v>3T24100650719EF+0075+12500</v>
          </cell>
          <cell r="B10138" t="str">
            <v>X28</v>
          </cell>
          <cell r="C10138">
            <v>204181663</v>
          </cell>
          <cell r="D10138">
            <v>9</v>
          </cell>
          <cell r="H10138">
            <v>0</v>
          </cell>
          <cell r="I10138">
            <v>0</v>
          </cell>
        </row>
        <row r="10139">
          <cell r="A10139" t="str">
            <v>3T24100650719EF+0075+15000</v>
          </cell>
          <cell r="B10139" t="str">
            <v>X28</v>
          </cell>
          <cell r="C10139">
            <v>204181580</v>
          </cell>
          <cell r="D10139">
            <v>9</v>
          </cell>
          <cell r="E10139">
            <v>3</v>
          </cell>
          <cell r="H10139">
            <v>0</v>
          </cell>
          <cell r="I10139">
            <v>0</v>
          </cell>
        </row>
        <row r="10140">
          <cell r="A10140" t="str">
            <v>3T24100650719EF+0075+17500</v>
          </cell>
          <cell r="B10140" t="str">
            <v>X28</v>
          </cell>
          <cell r="C10140">
            <v>204181507</v>
          </cell>
          <cell r="D10140">
            <v>9</v>
          </cell>
          <cell r="E10140">
            <v>7</v>
          </cell>
          <cell r="H10140">
            <v>0</v>
          </cell>
          <cell r="I10140">
            <v>0</v>
          </cell>
        </row>
        <row r="10141">
          <cell r="A10141" t="str">
            <v>3T24100650719EF+0075+20000</v>
          </cell>
          <cell r="B10141" t="str">
            <v>X28</v>
          </cell>
          <cell r="C10141">
            <v>204181424</v>
          </cell>
          <cell r="D10141">
            <v>9</v>
          </cell>
          <cell r="E10141">
            <v>14</v>
          </cell>
          <cell r="H10141">
            <v>0</v>
          </cell>
          <cell r="I10141">
            <v>0</v>
          </cell>
        </row>
        <row r="10142">
          <cell r="A10142" t="str">
            <v>3T24100650719EF+0100+00000</v>
          </cell>
          <cell r="B10142" t="str">
            <v>X28</v>
          </cell>
          <cell r="C10142">
            <v>204181978</v>
          </cell>
          <cell r="D10142">
            <v>9</v>
          </cell>
          <cell r="H10142">
            <v>0</v>
          </cell>
          <cell r="I10142">
            <v>0</v>
          </cell>
        </row>
        <row r="10143">
          <cell r="A10143" t="str">
            <v>3T24100650719EF+0100+02500</v>
          </cell>
          <cell r="B10143" t="str">
            <v>X28</v>
          </cell>
          <cell r="C10143">
            <v>204181895</v>
          </cell>
          <cell r="D10143">
            <v>9</v>
          </cell>
          <cell r="H10143">
            <v>0</v>
          </cell>
          <cell r="I10143">
            <v>0</v>
          </cell>
        </row>
        <row r="10144">
          <cell r="A10144" t="str">
            <v>3T24100650719EF+0100+05000</v>
          </cell>
          <cell r="B10144" t="str">
            <v>X28</v>
          </cell>
          <cell r="C10144">
            <v>204181812</v>
          </cell>
          <cell r="D10144">
            <v>9</v>
          </cell>
          <cell r="E10144">
            <v>1</v>
          </cell>
          <cell r="H10144">
            <v>0</v>
          </cell>
          <cell r="I10144">
            <v>0</v>
          </cell>
        </row>
        <row r="10145">
          <cell r="A10145" t="str">
            <v>3T24100650719EF+0100+07500</v>
          </cell>
          <cell r="B10145" t="str">
            <v>X28</v>
          </cell>
          <cell r="C10145">
            <v>204181739</v>
          </cell>
          <cell r="D10145">
            <v>9</v>
          </cell>
          <cell r="H10145">
            <v>0</v>
          </cell>
          <cell r="I10145">
            <v>0</v>
          </cell>
        </row>
        <row r="10146">
          <cell r="A10146" t="str">
            <v>3T24100650719EF+0100+10000</v>
          </cell>
          <cell r="B10146" t="str">
            <v>X28</v>
          </cell>
          <cell r="C10146">
            <v>204181655</v>
          </cell>
          <cell r="D10146">
            <v>9</v>
          </cell>
          <cell r="E10146">
            <v>1</v>
          </cell>
          <cell r="H10146">
            <v>0</v>
          </cell>
          <cell r="I10146">
            <v>0</v>
          </cell>
        </row>
        <row r="10147">
          <cell r="A10147" t="str">
            <v>3T24100650719EF+0100+12500</v>
          </cell>
          <cell r="B10147" t="str">
            <v>X28</v>
          </cell>
          <cell r="C10147">
            <v>204181572</v>
          </cell>
          <cell r="D10147">
            <v>9</v>
          </cell>
          <cell r="H10147">
            <v>0</v>
          </cell>
          <cell r="I10147">
            <v>0</v>
          </cell>
        </row>
        <row r="10148">
          <cell r="A10148" t="str">
            <v>3T24100650719EF+0100+15000</v>
          </cell>
          <cell r="B10148" t="str">
            <v>X28</v>
          </cell>
          <cell r="C10148">
            <v>204181499</v>
          </cell>
          <cell r="D10148">
            <v>9</v>
          </cell>
          <cell r="E10148">
            <v>2</v>
          </cell>
          <cell r="H10148">
            <v>0</v>
          </cell>
          <cell r="I10148">
            <v>0</v>
          </cell>
        </row>
        <row r="10149">
          <cell r="A10149" t="str">
            <v>3T24100650719EF+0100+17500</v>
          </cell>
          <cell r="B10149" t="str">
            <v>X28</v>
          </cell>
          <cell r="C10149">
            <v>204181416</v>
          </cell>
          <cell r="D10149">
            <v>9</v>
          </cell>
          <cell r="E10149">
            <v>5</v>
          </cell>
          <cell r="H10149">
            <v>0</v>
          </cell>
          <cell r="I10149">
            <v>0</v>
          </cell>
        </row>
        <row r="10150">
          <cell r="A10150" t="str">
            <v>3T24100650719EF+0100+20000</v>
          </cell>
          <cell r="B10150" t="str">
            <v>X28</v>
          </cell>
          <cell r="C10150">
            <v>204181333</v>
          </cell>
          <cell r="D10150">
            <v>9</v>
          </cell>
          <cell r="E10150">
            <v>8</v>
          </cell>
          <cell r="H10150">
            <v>0</v>
          </cell>
          <cell r="I10150">
            <v>0</v>
          </cell>
        </row>
        <row r="10151">
          <cell r="A10151" t="str">
            <v>3T24100650719EF+0125+00000</v>
          </cell>
          <cell r="B10151" t="str">
            <v>X28</v>
          </cell>
          <cell r="C10151">
            <v>204181887</v>
          </cell>
          <cell r="D10151">
            <v>9</v>
          </cell>
          <cell r="H10151">
            <v>0</v>
          </cell>
          <cell r="I10151">
            <v>0</v>
          </cell>
        </row>
        <row r="10152">
          <cell r="A10152" t="str">
            <v>3T24100650719EF+0125+02500</v>
          </cell>
          <cell r="B10152" t="str">
            <v>X28</v>
          </cell>
          <cell r="C10152">
            <v>204181804</v>
          </cell>
          <cell r="D10152">
            <v>9</v>
          </cell>
          <cell r="H10152">
            <v>0</v>
          </cell>
          <cell r="I10152">
            <v>0</v>
          </cell>
        </row>
        <row r="10153">
          <cell r="A10153" t="str">
            <v>3T24100650719EF+0125+05000</v>
          </cell>
          <cell r="B10153" t="str">
            <v>X28</v>
          </cell>
          <cell r="C10153">
            <v>204181721</v>
          </cell>
          <cell r="D10153">
            <v>9</v>
          </cell>
          <cell r="H10153">
            <v>0</v>
          </cell>
          <cell r="I10153">
            <v>0</v>
          </cell>
        </row>
        <row r="10154">
          <cell r="A10154" t="str">
            <v>3T24100650719EF+0125+07500</v>
          </cell>
          <cell r="B10154" t="str">
            <v>X28</v>
          </cell>
          <cell r="C10154">
            <v>204181648</v>
          </cell>
          <cell r="D10154">
            <v>9</v>
          </cell>
          <cell r="H10154">
            <v>0</v>
          </cell>
          <cell r="I10154">
            <v>0</v>
          </cell>
        </row>
        <row r="10155">
          <cell r="A10155" t="str">
            <v>3T24100650719EF+0125+10000</v>
          </cell>
          <cell r="B10155" t="str">
            <v>X28</v>
          </cell>
          <cell r="C10155">
            <v>204181564</v>
          </cell>
          <cell r="D10155">
            <v>9</v>
          </cell>
          <cell r="H10155">
            <v>0</v>
          </cell>
          <cell r="I10155">
            <v>0</v>
          </cell>
        </row>
        <row r="10156">
          <cell r="A10156" t="str">
            <v>3T24100650719EF+0125+12500</v>
          </cell>
          <cell r="B10156" t="str">
            <v>X28</v>
          </cell>
          <cell r="C10156">
            <v>204181481</v>
          </cell>
          <cell r="D10156">
            <v>9</v>
          </cell>
          <cell r="H10156">
            <v>0</v>
          </cell>
          <cell r="I10156">
            <v>0</v>
          </cell>
        </row>
        <row r="10157">
          <cell r="A10157" t="str">
            <v>3T24100650719EF+0125+15000</v>
          </cell>
          <cell r="B10157" t="str">
            <v>X28</v>
          </cell>
          <cell r="C10157">
            <v>204181408</v>
          </cell>
          <cell r="D10157">
            <v>9</v>
          </cell>
          <cell r="E10157">
            <v>1</v>
          </cell>
          <cell r="H10157">
            <v>0</v>
          </cell>
          <cell r="I10157">
            <v>0</v>
          </cell>
        </row>
        <row r="10158">
          <cell r="A10158" t="str">
            <v>3T24100650719EF+0125+17500</v>
          </cell>
          <cell r="B10158" t="str">
            <v>X28</v>
          </cell>
          <cell r="C10158">
            <v>204181325</v>
          </cell>
          <cell r="D10158">
            <v>9</v>
          </cell>
          <cell r="E10158">
            <v>7</v>
          </cell>
          <cell r="H10158">
            <v>0</v>
          </cell>
          <cell r="I10158">
            <v>0</v>
          </cell>
        </row>
        <row r="10159">
          <cell r="A10159" t="str">
            <v>3T24100650719EF+0125+20000</v>
          </cell>
          <cell r="B10159" t="str">
            <v>X28</v>
          </cell>
          <cell r="C10159">
            <v>204181242</v>
          </cell>
          <cell r="D10159">
            <v>9</v>
          </cell>
          <cell r="E10159">
            <v>4</v>
          </cell>
          <cell r="H10159">
            <v>0</v>
          </cell>
          <cell r="I10159">
            <v>0</v>
          </cell>
        </row>
        <row r="10160">
          <cell r="A10160" t="str">
            <v>3T24100650719EF+0150+00000</v>
          </cell>
          <cell r="B10160" t="str">
            <v>X28</v>
          </cell>
          <cell r="C10160">
            <v>204181796</v>
          </cell>
          <cell r="D10160">
            <v>9</v>
          </cell>
          <cell r="H10160">
            <v>0</v>
          </cell>
          <cell r="I10160">
            <v>0</v>
          </cell>
        </row>
        <row r="10161">
          <cell r="A10161" t="str">
            <v>3T24100650719EF+0150+02500</v>
          </cell>
          <cell r="B10161" t="str">
            <v>X28</v>
          </cell>
          <cell r="C10161">
            <v>204181713</v>
          </cell>
          <cell r="D10161">
            <v>9</v>
          </cell>
          <cell r="E10161">
            <v>3</v>
          </cell>
          <cell r="H10161">
            <v>0</v>
          </cell>
          <cell r="I10161">
            <v>0</v>
          </cell>
        </row>
        <row r="10162">
          <cell r="A10162" t="str">
            <v>3T24100650719EF+0150+05000</v>
          </cell>
          <cell r="B10162" t="str">
            <v>X28</v>
          </cell>
          <cell r="C10162">
            <v>204181630</v>
          </cell>
          <cell r="D10162">
            <v>9</v>
          </cell>
          <cell r="H10162">
            <v>0</v>
          </cell>
          <cell r="I10162">
            <v>0</v>
          </cell>
        </row>
        <row r="10163">
          <cell r="A10163" t="str">
            <v>3T24100650719EF+0150+07500</v>
          </cell>
          <cell r="B10163" t="str">
            <v>X28</v>
          </cell>
          <cell r="C10163">
            <v>204181556</v>
          </cell>
          <cell r="D10163">
            <v>9</v>
          </cell>
          <cell r="H10163">
            <v>0</v>
          </cell>
          <cell r="I10163">
            <v>0</v>
          </cell>
        </row>
        <row r="10164">
          <cell r="A10164" t="str">
            <v>3T24100650719EF+0150+10000</v>
          </cell>
          <cell r="B10164" t="str">
            <v>X28</v>
          </cell>
          <cell r="C10164">
            <v>204181473</v>
          </cell>
          <cell r="D10164">
            <v>9</v>
          </cell>
          <cell r="E10164">
            <v>7</v>
          </cell>
          <cell r="H10164">
            <v>0</v>
          </cell>
          <cell r="I10164">
            <v>0</v>
          </cell>
        </row>
        <row r="10165">
          <cell r="A10165" t="str">
            <v>3T24100650719EF+0150+12500</v>
          </cell>
          <cell r="B10165" t="str">
            <v>X28</v>
          </cell>
          <cell r="C10165">
            <v>204181390</v>
          </cell>
          <cell r="D10165">
            <v>9</v>
          </cell>
          <cell r="E10165">
            <v>1</v>
          </cell>
          <cell r="H10165">
            <v>0</v>
          </cell>
          <cell r="I10165">
            <v>0</v>
          </cell>
        </row>
        <row r="10166">
          <cell r="A10166" t="str">
            <v>3T24100650719EF+0150+15000</v>
          </cell>
          <cell r="B10166" t="str">
            <v>X28</v>
          </cell>
          <cell r="C10166">
            <v>204181317</v>
          </cell>
          <cell r="D10166">
            <v>9</v>
          </cell>
          <cell r="E10166">
            <v>7</v>
          </cell>
          <cell r="H10166">
            <v>0</v>
          </cell>
          <cell r="I10166">
            <v>0</v>
          </cell>
        </row>
        <row r="10167">
          <cell r="A10167" t="str">
            <v>3T24100650719EF+0150+17500</v>
          </cell>
          <cell r="B10167" t="str">
            <v>X28</v>
          </cell>
          <cell r="C10167">
            <v>204181234</v>
          </cell>
          <cell r="D10167">
            <v>9</v>
          </cell>
          <cell r="E10167">
            <v>13</v>
          </cell>
          <cell r="H10167">
            <v>0</v>
          </cell>
          <cell r="I10167">
            <v>0</v>
          </cell>
        </row>
        <row r="10168">
          <cell r="A10168" t="str">
            <v>3T24100650719EF+0150+20000</v>
          </cell>
          <cell r="B10168" t="str">
            <v>X28</v>
          </cell>
          <cell r="C10168">
            <v>204181150</v>
          </cell>
          <cell r="D10168">
            <v>9</v>
          </cell>
          <cell r="H10168">
            <v>0</v>
          </cell>
          <cell r="I10168">
            <v>0</v>
          </cell>
        </row>
        <row r="10169">
          <cell r="A10169" t="str">
            <v>3T24100650719EF+0175+00000</v>
          </cell>
          <cell r="B10169" t="str">
            <v>X28</v>
          </cell>
          <cell r="C10169">
            <v>204181705</v>
          </cell>
          <cell r="D10169">
            <v>9</v>
          </cell>
          <cell r="H10169">
            <v>0</v>
          </cell>
          <cell r="I10169">
            <v>0</v>
          </cell>
        </row>
        <row r="10170">
          <cell r="A10170" t="str">
            <v>3T24100650719EF+0175+02500</v>
          </cell>
          <cell r="B10170" t="str">
            <v>X28</v>
          </cell>
          <cell r="C10170">
            <v>204181622</v>
          </cell>
          <cell r="D10170">
            <v>9</v>
          </cell>
          <cell r="E10170">
            <v>1</v>
          </cell>
          <cell r="H10170">
            <v>0</v>
          </cell>
          <cell r="I10170">
            <v>0</v>
          </cell>
        </row>
        <row r="10171">
          <cell r="A10171" t="str">
            <v>3T24100650719EF+0175+05000</v>
          </cell>
          <cell r="B10171" t="str">
            <v>X28</v>
          </cell>
          <cell r="C10171">
            <v>204181549</v>
          </cell>
          <cell r="D10171">
            <v>9</v>
          </cell>
          <cell r="H10171">
            <v>0</v>
          </cell>
          <cell r="I10171">
            <v>0</v>
          </cell>
        </row>
        <row r="10172">
          <cell r="A10172" t="str">
            <v>3T24100650719EF+0175+07500</v>
          </cell>
          <cell r="B10172" t="str">
            <v>X28</v>
          </cell>
          <cell r="C10172">
            <v>204181465</v>
          </cell>
          <cell r="D10172">
            <v>9</v>
          </cell>
          <cell r="H10172">
            <v>0</v>
          </cell>
          <cell r="I10172">
            <v>0</v>
          </cell>
        </row>
        <row r="10173">
          <cell r="A10173" t="str">
            <v>3T24100650719EF+0175+10000</v>
          </cell>
          <cell r="B10173" t="str">
            <v>X28</v>
          </cell>
          <cell r="C10173">
            <v>204181382</v>
          </cell>
          <cell r="D10173">
            <v>9</v>
          </cell>
          <cell r="H10173">
            <v>0</v>
          </cell>
          <cell r="I10173">
            <v>0</v>
          </cell>
        </row>
        <row r="10174">
          <cell r="A10174" t="str">
            <v>3T24100650719EF+0175+12500</v>
          </cell>
          <cell r="B10174" t="str">
            <v>X28</v>
          </cell>
          <cell r="C10174">
            <v>204181309</v>
          </cell>
          <cell r="D10174">
            <v>9</v>
          </cell>
          <cell r="H10174">
            <v>0</v>
          </cell>
          <cell r="I10174">
            <v>0</v>
          </cell>
        </row>
        <row r="10175">
          <cell r="A10175" t="str">
            <v>3T24100650719EF+0175+15000</v>
          </cell>
          <cell r="B10175" t="str">
            <v>X28</v>
          </cell>
          <cell r="C10175">
            <v>204181226</v>
          </cell>
          <cell r="D10175">
            <v>9</v>
          </cell>
          <cell r="E10175">
            <v>17</v>
          </cell>
          <cell r="H10175">
            <v>0</v>
          </cell>
          <cell r="I10175">
            <v>0</v>
          </cell>
        </row>
        <row r="10176">
          <cell r="A10176" t="str">
            <v>3T24100650719EF+0175+17500</v>
          </cell>
          <cell r="B10176" t="str">
            <v>X28</v>
          </cell>
          <cell r="C10176">
            <v>204181143</v>
          </cell>
          <cell r="D10176">
            <v>9</v>
          </cell>
          <cell r="E10176">
            <v>1</v>
          </cell>
          <cell r="H10176">
            <v>0</v>
          </cell>
          <cell r="I10176">
            <v>0</v>
          </cell>
        </row>
        <row r="10177">
          <cell r="A10177" t="str">
            <v>3T24100650719EF+0175+20000</v>
          </cell>
          <cell r="B10177" t="str">
            <v>X28</v>
          </cell>
          <cell r="C10177">
            <v>204181069</v>
          </cell>
          <cell r="D10177">
            <v>9</v>
          </cell>
          <cell r="E10177">
            <v>3</v>
          </cell>
          <cell r="H10177">
            <v>0</v>
          </cell>
          <cell r="I10177">
            <v>0</v>
          </cell>
        </row>
        <row r="10178">
          <cell r="A10178" t="str">
            <v>3T24100650719EF+0200+00000</v>
          </cell>
          <cell r="B10178" t="str">
            <v>X28</v>
          </cell>
          <cell r="C10178">
            <v>204181614</v>
          </cell>
          <cell r="D10178">
            <v>9</v>
          </cell>
          <cell r="H10178">
            <v>0</v>
          </cell>
          <cell r="I10178">
            <v>0</v>
          </cell>
        </row>
        <row r="10179">
          <cell r="A10179" t="str">
            <v>3T24100650719EF+0200+02500</v>
          </cell>
          <cell r="B10179" t="str">
            <v>X28</v>
          </cell>
          <cell r="C10179">
            <v>204181531</v>
          </cell>
          <cell r="D10179">
            <v>9</v>
          </cell>
          <cell r="H10179">
            <v>0</v>
          </cell>
          <cell r="I10179">
            <v>0</v>
          </cell>
        </row>
        <row r="10180">
          <cell r="A10180" t="str">
            <v>3T24100650719EF+0200+05000</v>
          </cell>
          <cell r="B10180" t="str">
            <v>X28</v>
          </cell>
          <cell r="C10180">
            <v>204181457</v>
          </cell>
          <cell r="D10180">
            <v>9</v>
          </cell>
          <cell r="H10180">
            <v>0</v>
          </cell>
          <cell r="I10180">
            <v>0</v>
          </cell>
        </row>
        <row r="10181">
          <cell r="A10181" t="str">
            <v>3T24100650719EF+0200+07500</v>
          </cell>
          <cell r="B10181" t="str">
            <v>X28</v>
          </cell>
          <cell r="C10181">
            <v>204181374</v>
          </cell>
          <cell r="D10181">
            <v>9</v>
          </cell>
          <cell r="E10181">
            <v>1</v>
          </cell>
          <cell r="H10181">
            <v>0</v>
          </cell>
          <cell r="I10181">
            <v>0</v>
          </cell>
        </row>
        <row r="10182">
          <cell r="A10182" t="str">
            <v>3T24100650719EF+0200+10000</v>
          </cell>
          <cell r="B10182" t="str">
            <v>X28</v>
          </cell>
          <cell r="C10182">
            <v>204181291</v>
          </cell>
          <cell r="D10182">
            <v>9</v>
          </cell>
          <cell r="E10182">
            <v>2</v>
          </cell>
          <cell r="H10182">
            <v>0</v>
          </cell>
          <cell r="I10182">
            <v>0</v>
          </cell>
        </row>
        <row r="10183">
          <cell r="A10183" t="str">
            <v>3T24100650719EF+0200+12500</v>
          </cell>
          <cell r="B10183" t="str">
            <v>X28</v>
          </cell>
          <cell r="C10183">
            <v>204181218</v>
          </cell>
          <cell r="D10183">
            <v>9</v>
          </cell>
          <cell r="E10183">
            <v>14</v>
          </cell>
          <cell r="H10183">
            <v>0</v>
          </cell>
          <cell r="I10183">
            <v>0</v>
          </cell>
        </row>
        <row r="10184">
          <cell r="A10184" t="str">
            <v>3T24100650719EF+0200+15000</v>
          </cell>
          <cell r="B10184" t="str">
            <v>X28</v>
          </cell>
          <cell r="C10184">
            <v>204181135</v>
          </cell>
          <cell r="D10184">
            <v>9</v>
          </cell>
          <cell r="E10184">
            <v>1</v>
          </cell>
          <cell r="H10184">
            <v>0</v>
          </cell>
          <cell r="I10184">
            <v>0</v>
          </cell>
        </row>
        <row r="10185">
          <cell r="A10185" t="str">
            <v>3T24100650719EF+0200+17500</v>
          </cell>
          <cell r="B10185" t="str">
            <v>X28</v>
          </cell>
          <cell r="C10185">
            <v>204181051</v>
          </cell>
          <cell r="D10185">
            <v>9</v>
          </cell>
          <cell r="E10185">
            <v>2</v>
          </cell>
          <cell r="H10185">
            <v>0</v>
          </cell>
          <cell r="I10185">
            <v>0</v>
          </cell>
        </row>
        <row r="10186">
          <cell r="A10186" t="str">
            <v>3T24100650719EF+0200+20000</v>
          </cell>
          <cell r="B10186" t="str">
            <v>X28</v>
          </cell>
          <cell r="C10186">
            <v>204180970</v>
          </cell>
          <cell r="D10186">
            <v>9</v>
          </cell>
          <cell r="E10186">
            <v>4</v>
          </cell>
          <cell r="H10186">
            <v>0</v>
          </cell>
          <cell r="I10186">
            <v>0</v>
          </cell>
        </row>
        <row r="10187">
          <cell r="A10187" t="str">
            <v>3T24100650719EF+0225+00000</v>
          </cell>
          <cell r="B10187" t="str">
            <v>X28</v>
          </cell>
          <cell r="C10187">
            <v>204181523</v>
          </cell>
          <cell r="D10187">
            <v>9</v>
          </cell>
          <cell r="H10187">
            <v>0</v>
          </cell>
          <cell r="I10187">
            <v>0</v>
          </cell>
        </row>
        <row r="10188">
          <cell r="A10188" t="str">
            <v>3T24100650719EF+0225+02500</v>
          </cell>
          <cell r="B10188" t="str">
            <v>X28</v>
          </cell>
          <cell r="C10188">
            <v>204181440</v>
          </cell>
          <cell r="D10188">
            <v>9</v>
          </cell>
          <cell r="H10188">
            <v>0</v>
          </cell>
          <cell r="I10188">
            <v>0</v>
          </cell>
        </row>
        <row r="10189">
          <cell r="A10189" t="str">
            <v>3T24100650719EF+0225+05000</v>
          </cell>
          <cell r="B10189" t="str">
            <v>X28</v>
          </cell>
          <cell r="C10189">
            <v>204181366</v>
          </cell>
          <cell r="D10189">
            <v>9</v>
          </cell>
          <cell r="E10189">
            <v>6</v>
          </cell>
          <cell r="H10189">
            <v>0</v>
          </cell>
          <cell r="I10189">
            <v>0</v>
          </cell>
        </row>
        <row r="10190">
          <cell r="A10190" t="str">
            <v>3T24100650719EF+0225+07500</v>
          </cell>
          <cell r="B10190" t="str">
            <v>X28</v>
          </cell>
          <cell r="C10190">
            <v>204181283</v>
          </cell>
          <cell r="D10190">
            <v>9</v>
          </cell>
          <cell r="E10190">
            <v>3</v>
          </cell>
          <cell r="H10190">
            <v>0</v>
          </cell>
          <cell r="I10190">
            <v>0</v>
          </cell>
        </row>
        <row r="10191">
          <cell r="A10191" t="str">
            <v>3T24100650719EF+0225+10000</v>
          </cell>
          <cell r="B10191" t="str">
            <v>X28</v>
          </cell>
          <cell r="C10191">
            <v>204181200</v>
          </cell>
          <cell r="D10191">
            <v>9</v>
          </cell>
          <cell r="E10191">
            <v>4</v>
          </cell>
          <cell r="H10191">
            <v>0</v>
          </cell>
          <cell r="I10191">
            <v>0</v>
          </cell>
        </row>
        <row r="10192">
          <cell r="A10192" t="str">
            <v>3T24100650719EF+0225+12500</v>
          </cell>
          <cell r="B10192" t="str">
            <v>X28</v>
          </cell>
          <cell r="C10192">
            <v>204181127</v>
          </cell>
          <cell r="D10192">
            <v>9</v>
          </cell>
          <cell r="E10192">
            <v>11</v>
          </cell>
          <cell r="H10192">
            <v>0</v>
          </cell>
          <cell r="I10192">
            <v>0</v>
          </cell>
        </row>
        <row r="10193">
          <cell r="A10193" t="str">
            <v>3T24100650719EF+0225+15000</v>
          </cell>
          <cell r="B10193" t="str">
            <v>X28</v>
          </cell>
          <cell r="C10193">
            <v>204181044</v>
          </cell>
          <cell r="D10193">
            <v>9</v>
          </cell>
          <cell r="E10193">
            <v>17</v>
          </cell>
          <cell r="H10193">
            <v>0</v>
          </cell>
          <cell r="I10193">
            <v>0</v>
          </cell>
        </row>
        <row r="10194">
          <cell r="A10194" t="str">
            <v>3T24100650719EF+0225+17500</v>
          </cell>
          <cell r="B10194" t="str">
            <v>X28</v>
          </cell>
          <cell r="C10194">
            <v>204180962</v>
          </cell>
          <cell r="D10194">
            <v>9</v>
          </cell>
          <cell r="E10194">
            <v>3</v>
          </cell>
          <cell r="H10194">
            <v>0</v>
          </cell>
          <cell r="I10194">
            <v>0</v>
          </cell>
        </row>
        <row r="10195">
          <cell r="A10195" t="str">
            <v>3T24100650719EF+0225+20000</v>
          </cell>
          <cell r="B10195" t="str">
            <v>X28</v>
          </cell>
          <cell r="C10195">
            <v>204180889</v>
          </cell>
          <cell r="D10195">
            <v>9</v>
          </cell>
          <cell r="E10195">
            <v>8</v>
          </cell>
          <cell r="H10195">
            <v>0</v>
          </cell>
          <cell r="I10195">
            <v>0</v>
          </cell>
        </row>
        <row r="10196">
          <cell r="A10196" t="str">
            <v>3T24100650719EF+0250+00000</v>
          </cell>
          <cell r="B10196" t="str">
            <v>X28</v>
          </cell>
          <cell r="C10196">
            <v>204181432</v>
          </cell>
          <cell r="D10196">
            <v>9</v>
          </cell>
          <cell r="H10196">
            <v>0</v>
          </cell>
          <cell r="I10196">
            <v>0</v>
          </cell>
        </row>
        <row r="10197">
          <cell r="A10197" t="str">
            <v>3T24100650719EF+0250+02500</v>
          </cell>
          <cell r="B10197" t="str">
            <v>X28</v>
          </cell>
          <cell r="C10197">
            <v>204181358</v>
          </cell>
          <cell r="D10197">
            <v>9</v>
          </cell>
          <cell r="E10197">
            <v>1</v>
          </cell>
          <cell r="H10197">
            <v>0</v>
          </cell>
          <cell r="I10197">
            <v>0</v>
          </cell>
        </row>
        <row r="10198">
          <cell r="A10198" t="str">
            <v>3T24100650719EF+0250+05000</v>
          </cell>
          <cell r="B10198" t="str">
            <v>X28</v>
          </cell>
          <cell r="C10198">
            <v>204181275</v>
          </cell>
          <cell r="D10198">
            <v>9</v>
          </cell>
          <cell r="E10198">
            <v>3</v>
          </cell>
          <cell r="H10198">
            <v>0</v>
          </cell>
          <cell r="I10198">
            <v>0</v>
          </cell>
        </row>
        <row r="10199">
          <cell r="A10199" t="str">
            <v>3T24100650719EF+0250+07500</v>
          </cell>
          <cell r="B10199" t="str">
            <v>X28</v>
          </cell>
          <cell r="C10199">
            <v>204181192</v>
          </cell>
          <cell r="D10199">
            <v>9</v>
          </cell>
          <cell r="H10199">
            <v>0</v>
          </cell>
          <cell r="I10199">
            <v>0</v>
          </cell>
        </row>
        <row r="10200">
          <cell r="A10200" t="str">
            <v>3T24100650719EF+0250+10000</v>
          </cell>
          <cell r="B10200" t="str">
            <v>X28</v>
          </cell>
          <cell r="C10200">
            <v>204181119</v>
          </cell>
          <cell r="D10200">
            <v>9</v>
          </cell>
          <cell r="E10200">
            <v>10</v>
          </cell>
          <cell r="H10200">
            <v>0</v>
          </cell>
          <cell r="I10200">
            <v>0</v>
          </cell>
        </row>
        <row r="10201">
          <cell r="A10201" t="str">
            <v>3T24100650719EF+0250+12500</v>
          </cell>
          <cell r="B10201" t="str">
            <v>X28</v>
          </cell>
          <cell r="C10201">
            <v>204181036</v>
          </cell>
          <cell r="D10201">
            <v>9</v>
          </cell>
          <cell r="H10201">
            <v>0</v>
          </cell>
          <cell r="I10201">
            <v>0</v>
          </cell>
        </row>
        <row r="10202">
          <cell r="A10202" t="str">
            <v>3T24100650719EF+0250+15000</v>
          </cell>
          <cell r="B10202" t="str">
            <v>X28</v>
          </cell>
          <cell r="C10202">
            <v>204180954</v>
          </cell>
          <cell r="D10202">
            <v>9</v>
          </cell>
          <cell r="E10202">
            <v>3</v>
          </cell>
          <cell r="H10202">
            <v>0</v>
          </cell>
          <cell r="I10202">
            <v>0</v>
          </cell>
        </row>
        <row r="10203">
          <cell r="A10203" t="str">
            <v>3T24100650719EF+0250+17500</v>
          </cell>
          <cell r="B10203" t="str">
            <v>X28</v>
          </cell>
          <cell r="C10203">
            <v>204180871</v>
          </cell>
          <cell r="D10203">
            <v>9</v>
          </cell>
          <cell r="E10203">
            <v>7</v>
          </cell>
          <cell r="H10203">
            <v>0</v>
          </cell>
          <cell r="I10203">
            <v>0</v>
          </cell>
        </row>
        <row r="10204">
          <cell r="A10204" t="str">
            <v>3T24100650719EF+0250+20000</v>
          </cell>
          <cell r="B10204" t="str">
            <v>X28</v>
          </cell>
          <cell r="C10204">
            <v>204180798</v>
          </cell>
          <cell r="D10204">
            <v>9</v>
          </cell>
          <cell r="E10204">
            <v>2</v>
          </cell>
          <cell r="H10204">
            <v>0</v>
          </cell>
          <cell r="I10204">
            <v>0</v>
          </cell>
        </row>
        <row r="10205">
          <cell r="A10205" t="str">
            <v>3T24100650719EF+0275+00000</v>
          </cell>
          <cell r="B10205" t="str">
            <v>X28</v>
          </cell>
          <cell r="C10205">
            <v>204181341</v>
          </cell>
          <cell r="D10205">
            <v>9</v>
          </cell>
          <cell r="H10205">
            <v>0</v>
          </cell>
          <cell r="I10205">
            <v>0</v>
          </cell>
        </row>
        <row r="10206">
          <cell r="A10206" t="str">
            <v>3T24100650719EF+0275+02500</v>
          </cell>
          <cell r="B10206" t="str">
            <v>X28</v>
          </cell>
          <cell r="C10206">
            <v>204181267</v>
          </cell>
          <cell r="D10206">
            <v>9</v>
          </cell>
          <cell r="H10206">
            <v>0</v>
          </cell>
          <cell r="I10206">
            <v>0</v>
          </cell>
        </row>
        <row r="10207">
          <cell r="A10207" t="str">
            <v>3T24100650719EF+0275+05000</v>
          </cell>
          <cell r="B10207" t="str">
            <v>X28</v>
          </cell>
          <cell r="C10207">
            <v>204181184</v>
          </cell>
          <cell r="D10207">
            <v>9</v>
          </cell>
          <cell r="E10207">
            <v>8</v>
          </cell>
          <cell r="H10207">
            <v>0</v>
          </cell>
          <cell r="I10207">
            <v>0</v>
          </cell>
        </row>
        <row r="10208">
          <cell r="A10208" t="str">
            <v>3T24100650719EF+0275+07500</v>
          </cell>
          <cell r="B10208" t="str">
            <v>X28</v>
          </cell>
          <cell r="C10208">
            <v>204181101</v>
          </cell>
          <cell r="D10208">
            <v>9</v>
          </cell>
          <cell r="E10208">
            <v>4</v>
          </cell>
          <cell r="H10208">
            <v>0</v>
          </cell>
          <cell r="I10208">
            <v>0</v>
          </cell>
        </row>
        <row r="10209">
          <cell r="A10209" t="str">
            <v>3T24100650719EF+0275+10000</v>
          </cell>
          <cell r="B10209" t="str">
            <v>X28</v>
          </cell>
          <cell r="C10209">
            <v>204181028</v>
          </cell>
          <cell r="D10209">
            <v>9</v>
          </cell>
          <cell r="E10209">
            <v>9</v>
          </cell>
          <cell r="H10209">
            <v>0</v>
          </cell>
          <cell r="I10209">
            <v>0</v>
          </cell>
        </row>
        <row r="10210">
          <cell r="A10210" t="str">
            <v>3T24100650719EF+0275+12500</v>
          </cell>
          <cell r="B10210" t="str">
            <v>X28</v>
          </cell>
          <cell r="C10210">
            <v>204180947</v>
          </cell>
          <cell r="D10210">
            <v>9</v>
          </cell>
          <cell r="E10210">
            <v>2</v>
          </cell>
          <cell r="H10210">
            <v>0</v>
          </cell>
          <cell r="I10210">
            <v>0</v>
          </cell>
        </row>
        <row r="10211">
          <cell r="A10211" t="str">
            <v>3T24100650719EF+0275+15000</v>
          </cell>
          <cell r="B10211" t="str">
            <v>X28</v>
          </cell>
          <cell r="C10211">
            <v>204180863</v>
          </cell>
          <cell r="D10211">
            <v>9</v>
          </cell>
          <cell r="E10211">
            <v>3</v>
          </cell>
          <cell r="H10211">
            <v>0</v>
          </cell>
          <cell r="I10211">
            <v>0</v>
          </cell>
        </row>
        <row r="10212">
          <cell r="A10212" t="str">
            <v>3T24100650719EF+0275+17500</v>
          </cell>
          <cell r="B10212" t="str">
            <v>X28</v>
          </cell>
          <cell r="C10212">
            <v>204180780</v>
          </cell>
          <cell r="D10212">
            <v>9</v>
          </cell>
          <cell r="E10212">
            <v>5</v>
          </cell>
          <cell r="H10212">
            <v>0</v>
          </cell>
          <cell r="I10212">
            <v>0</v>
          </cell>
        </row>
        <row r="10213">
          <cell r="A10213" t="str">
            <v>3T24100650719EF+0275+20000</v>
          </cell>
          <cell r="B10213" t="str">
            <v>X28</v>
          </cell>
          <cell r="C10213">
            <v>204180707</v>
          </cell>
          <cell r="D10213">
            <v>9</v>
          </cell>
          <cell r="E10213">
            <v>3</v>
          </cell>
          <cell r="H10213">
            <v>0</v>
          </cell>
          <cell r="I10213">
            <v>0</v>
          </cell>
        </row>
        <row r="10214">
          <cell r="A10214" t="str">
            <v>3T24100650719EF+0300+00000</v>
          </cell>
          <cell r="B10214" t="str">
            <v>X28</v>
          </cell>
          <cell r="C10214">
            <v>204181259</v>
          </cell>
          <cell r="D10214">
            <v>9</v>
          </cell>
          <cell r="H10214">
            <v>0</v>
          </cell>
          <cell r="I10214">
            <v>0</v>
          </cell>
        </row>
        <row r="10215">
          <cell r="A10215" t="str">
            <v>3T24100650719EF+0300+02500</v>
          </cell>
          <cell r="B10215" t="str">
            <v>X28</v>
          </cell>
          <cell r="C10215">
            <v>204181176</v>
          </cell>
          <cell r="D10215">
            <v>9</v>
          </cell>
          <cell r="E10215">
            <v>1</v>
          </cell>
          <cell r="H10215">
            <v>0</v>
          </cell>
          <cell r="I10215">
            <v>0</v>
          </cell>
        </row>
        <row r="10216">
          <cell r="A10216" t="str">
            <v>3T24100650719EF+0300+05000</v>
          </cell>
          <cell r="B10216" t="str">
            <v>X28</v>
          </cell>
          <cell r="C10216">
            <v>204181093</v>
          </cell>
          <cell r="D10216">
            <v>9</v>
          </cell>
          <cell r="E10216">
            <v>1</v>
          </cell>
          <cell r="H10216">
            <v>0</v>
          </cell>
          <cell r="I10216">
            <v>0</v>
          </cell>
        </row>
        <row r="10217">
          <cell r="A10217" t="str">
            <v>3T24100650719EF+0300+07500</v>
          </cell>
          <cell r="B10217" t="str">
            <v>X28</v>
          </cell>
          <cell r="C10217">
            <v>204181010</v>
          </cell>
          <cell r="D10217">
            <v>9</v>
          </cell>
          <cell r="E10217">
            <v>13</v>
          </cell>
          <cell r="H10217">
            <v>0</v>
          </cell>
          <cell r="I10217">
            <v>0</v>
          </cell>
        </row>
        <row r="10218">
          <cell r="A10218" t="str">
            <v>3T24100650719EF+0300+10000</v>
          </cell>
          <cell r="B10218" t="str">
            <v>X28</v>
          </cell>
          <cell r="C10218">
            <v>204180939</v>
          </cell>
          <cell r="D10218">
            <v>9</v>
          </cell>
          <cell r="E10218">
            <v>3</v>
          </cell>
          <cell r="H10218">
            <v>0</v>
          </cell>
          <cell r="I10218">
            <v>0</v>
          </cell>
        </row>
        <row r="10219">
          <cell r="A10219" t="str">
            <v>3T24100650719EF+0300+12500</v>
          </cell>
          <cell r="B10219" t="str">
            <v>X28</v>
          </cell>
          <cell r="C10219">
            <v>204180855</v>
          </cell>
          <cell r="D10219">
            <v>9</v>
          </cell>
          <cell r="E10219">
            <v>12</v>
          </cell>
          <cell r="H10219">
            <v>0</v>
          </cell>
          <cell r="I10219">
            <v>0</v>
          </cell>
        </row>
        <row r="10220">
          <cell r="A10220" t="str">
            <v>3T24100650719EF+0300+15000</v>
          </cell>
          <cell r="B10220" t="str">
            <v>X28</v>
          </cell>
          <cell r="C10220">
            <v>204180772</v>
          </cell>
          <cell r="D10220">
            <v>9</v>
          </cell>
          <cell r="E10220">
            <v>7</v>
          </cell>
          <cell r="H10220">
            <v>0</v>
          </cell>
          <cell r="I10220">
            <v>0</v>
          </cell>
        </row>
        <row r="10221">
          <cell r="A10221" t="str">
            <v>3T24100650719EF+0300+17500</v>
          </cell>
          <cell r="B10221" t="str">
            <v>X28</v>
          </cell>
          <cell r="C10221">
            <v>204180699</v>
          </cell>
          <cell r="D10221">
            <v>9</v>
          </cell>
          <cell r="E10221">
            <v>3</v>
          </cell>
          <cell r="H10221">
            <v>0</v>
          </cell>
          <cell r="I10221">
            <v>0</v>
          </cell>
        </row>
        <row r="10222">
          <cell r="A10222" t="str">
            <v>3T24100650719EF+0300+20000</v>
          </cell>
          <cell r="B10222" t="str">
            <v>X28</v>
          </cell>
          <cell r="C10222">
            <v>204180616</v>
          </cell>
          <cell r="D10222">
            <v>9</v>
          </cell>
          <cell r="E10222">
            <v>6</v>
          </cell>
          <cell r="H10222">
            <v>0</v>
          </cell>
          <cell r="I10222">
            <v>0</v>
          </cell>
        </row>
        <row r="10223">
          <cell r="A10223" t="str">
            <v>3T24100650719EF+0325+00000</v>
          </cell>
          <cell r="B10223" t="str">
            <v>X28</v>
          </cell>
          <cell r="C10223">
            <v>204181168</v>
          </cell>
          <cell r="D10223">
            <v>9</v>
          </cell>
          <cell r="E10223">
            <v>6</v>
          </cell>
          <cell r="H10223">
            <v>0</v>
          </cell>
          <cell r="I10223">
            <v>0</v>
          </cell>
        </row>
        <row r="10224">
          <cell r="A10224" t="str">
            <v>3T24100650719EF+0325+02500</v>
          </cell>
          <cell r="B10224" t="str">
            <v>X28</v>
          </cell>
          <cell r="C10224">
            <v>204181085</v>
          </cell>
          <cell r="D10224">
            <v>9</v>
          </cell>
          <cell r="H10224">
            <v>0</v>
          </cell>
          <cell r="I10224">
            <v>0</v>
          </cell>
        </row>
        <row r="10225">
          <cell r="A10225" t="str">
            <v>3T24100650719EF+0325+05000</v>
          </cell>
          <cell r="B10225" t="str">
            <v>X28</v>
          </cell>
          <cell r="C10225">
            <v>204181002</v>
          </cell>
          <cell r="D10225">
            <v>9</v>
          </cell>
          <cell r="E10225">
            <v>6</v>
          </cell>
          <cell r="H10225">
            <v>0</v>
          </cell>
          <cell r="I10225">
            <v>0</v>
          </cell>
        </row>
        <row r="10226">
          <cell r="A10226" t="str">
            <v>3T24100650719EF+0325+07500</v>
          </cell>
          <cell r="B10226" t="str">
            <v>X28</v>
          </cell>
          <cell r="C10226">
            <v>204180921</v>
          </cell>
          <cell r="D10226">
            <v>9</v>
          </cell>
          <cell r="E10226">
            <v>10</v>
          </cell>
          <cell r="H10226">
            <v>0</v>
          </cell>
          <cell r="I10226">
            <v>0</v>
          </cell>
        </row>
        <row r="10227">
          <cell r="A10227" t="str">
            <v>3T24100650719EF+0325+10000</v>
          </cell>
          <cell r="B10227" t="str">
            <v>X28</v>
          </cell>
          <cell r="C10227">
            <v>204180848</v>
          </cell>
          <cell r="D10227">
            <v>9</v>
          </cell>
          <cell r="H10227">
            <v>0</v>
          </cell>
          <cell r="I10227">
            <v>0</v>
          </cell>
        </row>
        <row r="10228">
          <cell r="A10228" t="str">
            <v>3T24100650719EF+0325+12500</v>
          </cell>
          <cell r="B10228" t="str">
            <v>X28</v>
          </cell>
          <cell r="C10228">
            <v>204180764</v>
          </cell>
          <cell r="D10228">
            <v>9</v>
          </cell>
          <cell r="E10228">
            <v>2</v>
          </cell>
          <cell r="H10228">
            <v>0</v>
          </cell>
          <cell r="I10228">
            <v>0</v>
          </cell>
        </row>
        <row r="10229">
          <cell r="A10229" t="str">
            <v>3T24100650719EF+0325+15000</v>
          </cell>
          <cell r="B10229" t="str">
            <v>X28</v>
          </cell>
          <cell r="C10229">
            <v>204180681</v>
          </cell>
          <cell r="D10229">
            <v>9</v>
          </cell>
          <cell r="E10229">
            <v>3</v>
          </cell>
          <cell r="H10229">
            <v>0</v>
          </cell>
          <cell r="I10229">
            <v>0</v>
          </cell>
        </row>
        <row r="10230">
          <cell r="A10230" t="str">
            <v>3T24100650719EF+0325+17500</v>
          </cell>
          <cell r="B10230" t="str">
            <v>X28</v>
          </cell>
          <cell r="C10230">
            <v>204180608</v>
          </cell>
          <cell r="D10230">
            <v>9</v>
          </cell>
          <cell r="E10230">
            <v>2</v>
          </cell>
          <cell r="H10230">
            <v>0</v>
          </cell>
          <cell r="I10230">
            <v>0</v>
          </cell>
        </row>
        <row r="10231">
          <cell r="A10231" t="str">
            <v>3T24100650719EF+0325+20000</v>
          </cell>
          <cell r="B10231" t="str">
            <v>X28</v>
          </cell>
          <cell r="C10231">
            <v>204180525</v>
          </cell>
          <cell r="D10231">
            <v>9</v>
          </cell>
          <cell r="E10231">
            <v>2</v>
          </cell>
          <cell r="H10231">
            <v>0</v>
          </cell>
          <cell r="I10231">
            <v>0</v>
          </cell>
        </row>
        <row r="10232">
          <cell r="A10232" t="str">
            <v>3T24100650719EF+0350+00000</v>
          </cell>
          <cell r="B10232" t="str">
            <v>X28</v>
          </cell>
          <cell r="C10232">
            <v>204181077</v>
          </cell>
          <cell r="D10232">
            <v>9</v>
          </cell>
          <cell r="E10232">
            <v>1</v>
          </cell>
          <cell r="H10232">
            <v>0</v>
          </cell>
          <cell r="I10232">
            <v>0</v>
          </cell>
        </row>
        <row r="10233">
          <cell r="A10233" t="str">
            <v>3T24100650719EF+0350+02500</v>
          </cell>
          <cell r="B10233" t="str">
            <v>X28</v>
          </cell>
          <cell r="C10233">
            <v>204180996</v>
          </cell>
          <cell r="D10233">
            <v>9</v>
          </cell>
          <cell r="E10233">
            <v>2</v>
          </cell>
          <cell r="H10233">
            <v>0</v>
          </cell>
          <cell r="I10233">
            <v>0</v>
          </cell>
        </row>
        <row r="10234">
          <cell r="A10234" t="str">
            <v>3T24100650719EF+0350+05000</v>
          </cell>
          <cell r="B10234" t="str">
            <v>X28</v>
          </cell>
          <cell r="C10234">
            <v>204180913</v>
          </cell>
          <cell r="D10234">
            <v>9</v>
          </cell>
          <cell r="E10234">
            <v>6</v>
          </cell>
          <cell r="H10234">
            <v>0</v>
          </cell>
          <cell r="I10234">
            <v>0</v>
          </cell>
        </row>
        <row r="10235">
          <cell r="A10235" t="str">
            <v>3T24100650719EF+0350+07500</v>
          </cell>
          <cell r="B10235" t="str">
            <v>X28</v>
          </cell>
          <cell r="C10235">
            <v>204180830</v>
          </cell>
          <cell r="D10235">
            <v>9</v>
          </cell>
          <cell r="E10235">
            <v>6</v>
          </cell>
          <cell r="H10235">
            <v>0</v>
          </cell>
          <cell r="I10235">
            <v>0</v>
          </cell>
        </row>
        <row r="10236">
          <cell r="A10236" t="str">
            <v>3T24100650719EF+0350+10000</v>
          </cell>
          <cell r="B10236" t="str">
            <v>X28</v>
          </cell>
          <cell r="C10236">
            <v>204180756</v>
          </cell>
          <cell r="D10236">
            <v>9</v>
          </cell>
          <cell r="E10236">
            <v>2</v>
          </cell>
          <cell r="H10236">
            <v>0</v>
          </cell>
          <cell r="I10236">
            <v>0</v>
          </cell>
        </row>
        <row r="10237">
          <cell r="A10237" t="str">
            <v>3T24100650719EF+0350+12500</v>
          </cell>
          <cell r="B10237" t="str">
            <v>X28</v>
          </cell>
          <cell r="C10237">
            <v>204180673</v>
          </cell>
          <cell r="D10237">
            <v>9</v>
          </cell>
          <cell r="E10237">
            <v>1</v>
          </cell>
          <cell r="H10237">
            <v>0</v>
          </cell>
          <cell r="I10237">
            <v>0</v>
          </cell>
        </row>
        <row r="10238">
          <cell r="A10238" t="str">
            <v>3T24100650719EF+0350+15000</v>
          </cell>
          <cell r="B10238" t="str">
            <v>X28</v>
          </cell>
          <cell r="C10238">
            <v>204180590</v>
          </cell>
          <cell r="D10238">
            <v>9</v>
          </cell>
          <cell r="H10238">
            <v>0</v>
          </cell>
          <cell r="I10238">
            <v>0</v>
          </cell>
        </row>
        <row r="10239">
          <cell r="A10239" t="str">
            <v>3T24100650719EF+0350+17500</v>
          </cell>
          <cell r="B10239" t="str">
            <v>X28</v>
          </cell>
          <cell r="C10239">
            <v>204180517</v>
          </cell>
          <cell r="D10239">
            <v>9</v>
          </cell>
          <cell r="E10239">
            <v>3</v>
          </cell>
          <cell r="H10239">
            <v>0</v>
          </cell>
          <cell r="I10239">
            <v>0</v>
          </cell>
        </row>
        <row r="10240">
          <cell r="A10240" t="str">
            <v>3T24100650719EF+0350+20000</v>
          </cell>
          <cell r="B10240" t="str">
            <v>X28</v>
          </cell>
          <cell r="C10240">
            <v>204180434</v>
          </cell>
          <cell r="D10240">
            <v>9</v>
          </cell>
          <cell r="E10240">
            <v>15</v>
          </cell>
          <cell r="H10240">
            <v>0</v>
          </cell>
          <cell r="I10240">
            <v>0</v>
          </cell>
        </row>
        <row r="10241">
          <cell r="A10241" t="str">
            <v>3T24100650719EF+0375+00000</v>
          </cell>
          <cell r="B10241" t="str">
            <v>X28</v>
          </cell>
          <cell r="C10241">
            <v>204180988</v>
          </cell>
          <cell r="D10241">
            <v>9</v>
          </cell>
          <cell r="E10241">
            <v>15</v>
          </cell>
          <cell r="H10241">
            <v>0</v>
          </cell>
          <cell r="I10241">
            <v>0</v>
          </cell>
        </row>
        <row r="10242">
          <cell r="A10242" t="str">
            <v>3T24100650719EF+0375+02500</v>
          </cell>
          <cell r="B10242" t="str">
            <v>X28</v>
          </cell>
          <cell r="C10242">
            <v>204180905</v>
          </cell>
          <cell r="D10242">
            <v>9</v>
          </cell>
          <cell r="E10242">
            <v>1</v>
          </cell>
          <cell r="H10242">
            <v>0</v>
          </cell>
          <cell r="I10242">
            <v>0</v>
          </cell>
        </row>
        <row r="10243">
          <cell r="A10243" t="str">
            <v>3T24100650719EF+0375+05000</v>
          </cell>
          <cell r="B10243" t="str">
            <v>X28</v>
          </cell>
          <cell r="C10243">
            <v>204180822</v>
          </cell>
          <cell r="D10243">
            <v>9</v>
          </cell>
          <cell r="E10243">
            <v>5</v>
          </cell>
          <cell r="H10243">
            <v>0</v>
          </cell>
          <cell r="I10243">
            <v>0</v>
          </cell>
        </row>
        <row r="10244">
          <cell r="A10244" t="str">
            <v>3T24100650719EF+0375+07500</v>
          </cell>
          <cell r="B10244" t="str">
            <v>X28</v>
          </cell>
          <cell r="C10244">
            <v>204180749</v>
          </cell>
          <cell r="D10244">
            <v>9</v>
          </cell>
          <cell r="E10244">
            <v>21</v>
          </cell>
          <cell r="H10244">
            <v>0</v>
          </cell>
          <cell r="I10244">
            <v>0</v>
          </cell>
        </row>
        <row r="10245">
          <cell r="A10245" t="str">
            <v>3T24100650719EF+0375+10000</v>
          </cell>
          <cell r="B10245" t="str">
            <v>X28</v>
          </cell>
          <cell r="C10245">
            <v>204180665</v>
          </cell>
          <cell r="D10245">
            <v>9</v>
          </cell>
          <cell r="E10245">
            <v>1</v>
          </cell>
          <cell r="H10245">
            <v>0</v>
          </cell>
          <cell r="I10245">
            <v>0</v>
          </cell>
        </row>
        <row r="10246">
          <cell r="A10246" t="str">
            <v>3T24100650719EF+0375+12500</v>
          </cell>
          <cell r="B10246" t="str">
            <v>X28</v>
          </cell>
          <cell r="C10246">
            <v>204180582</v>
          </cell>
          <cell r="D10246">
            <v>9</v>
          </cell>
          <cell r="E10246">
            <v>11</v>
          </cell>
          <cell r="H10246">
            <v>0</v>
          </cell>
          <cell r="I10246">
            <v>0</v>
          </cell>
        </row>
        <row r="10247">
          <cell r="A10247" t="str">
            <v>3T24100650719EF+0375+15000</v>
          </cell>
          <cell r="B10247" t="str">
            <v>X28</v>
          </cell>
          <cell r="C10247">
            <v>204180509</v>
          </cell>
          <cell r="D10247">
            <v>9</v>
          </cell>
          <cell r="E10247">
            <v>4</v>
          </cell>
          <cell r="H10247">
            <v>0</v>
          </cell>
          <cell r="I10247">
            <v>0</v>
          </cell>
        </row>
        <row r="10248">
          <cell r="A10248" t="str">
            <v>3T24100650719EF+0375+17500</v>
          </cell>
          <cell r="B10248" t="str">
            <v>X28</v>
          </cell>
          <cell r="C10248">
            <v>204180426</v>
          </cell>
          <cell r="D10248">
            <v>9</v>
          </cell>
          <cell r="E10248">
            <v>13</v>
          </cell>
          <cell r="H10248">
            <v>0</v>
          </cell>
          <cell r="I10248">
            <v>0</v>
          </cell>
        </row>
        <row r="10249">
          <cell r="A10249" t="str">
            <v>3T24100650719EF+0375+20000</v>
          </cell>
          <cell r="B10249" t="str">
            <v>X28</v>
          </cell>
          <cell r="C10249">
            <v>204180343</v>
          </cell>
          <cell r="D10249">
            <v>9</v>
          </cell>
          <cell r="E10249">
            <v>3</v>
          </cell>
          <cell r="H10249">
            <v>0</v>
          </cell>
          <cell r="I10249">
            <v>0</v>
          </cell>
        </row>
        <row r="10250">
          <cell r="A10250" t="str">
            <v>3T24100650719EF+0400+00000</v>
          </cell>
          <cell r="B10250" t="str">
            <v>X28</v>
          </cell>
          <cell r="C10250">
            <v>204180897</v>
          </cell>
          <cell r="D10250">
            <v>9</v>
          </cell>
          <cell r="E10250">
            <v>5</v>
          </cell>
          <cell r="H10250">
            <v>0</v>
          </cell>
          <cell r="I10250">
            <v>0</v>
          </cell>
        </row>
        <row r="10251">
          <cell r="A10251" t="str">
            <v>3T24100650719EF+0400+02500</v>
          </cell>
          <cell r="B10251" t="str">
            <v>X28</v>
          </cell>
          <cell r="C10251">
            <v>204180814</v>
          </cell>
          <cell r="D10251">
            <v>9</v>
          </cell>
          <cell r="E10251">
            <v>1</v>
          </cell>
          <cell r="H10251">
            <v>0</v>
          </cell>
          <cell r="I10251">
            <v>0</v>
          </cell>
        </row>
        <row r="10252">
          <cell r="A10252" t="str">
            <v>3T24100650719EF+0400+05000</v>
          </cell>
          <cell r="B10252" t="str">
            <v>X28</v>
          </cell>
          <cell r="C10252">
            <v>204180731</v>
          </cell>
          <cell r="D10252">
            <v>9</v>
          </cell>
          <cell r="E10252">
            <v>13</v>
          </cell>
          <cell r="H10252">
            <v>0</v>
          </cell>
          <cell r="I10252">
            <v>0</v>
          </cell>
        </row>
        <row r="10253">
          <cell r="A10253" t="str">
            <v>3T24100650719EF+0400+07500</v>
          </cell>
          <cell r="B10253" t="str">
            <v>X28</v>
          </cell>
          <cell r="C10253">
            <v>204180657</v>
          </cell>
          <cell r="D10253">
            <v>9</v>
          </cell>
          <cell r="E10253">
            <v>2</v>
          </cell>
          <cell r="H10253">
            <v>0</v>
          </cell>
          <cell r="I10253">
            <v>0</v>
          </cell>
        </row>
        <row r="10254">
          <cell r="A10254" t="str">
            <v>3T24100650719EF+0400+10000</v>
          </cell>
          <cell r="B10254" t="str">
            <v>X28</v>
          </cell>
          <cell r="C10254">
            <v>204180574</v>
          </cell>
          <cell r="D10254">
            <v>9</v>
          </cell>
          <cell r="E10254">
            <v>4</v>
          </cell>
          <cell r="H10254">
            <v>0</v>
          </cell>
          <cell r="I10254">
            <v>0</v>
          </cell>
        </row>
        <row r="10255">
          <cell r="A10255" t="str">
            <v>3T24100650719EF+0400+12500</v>
          </cell>
          <cell r="B10255" t="str">
            <v>X28</v>
          </cell>
          <cell r="C10255">
            <v>204180491</v>
          </cell>
          <cell r="D10255">
            <v>9</v>
          </cell>
          <cell r="E10255">
            <v>9</v>
          </cell>
          <cell r="H10255">
            <v>0</v>
          </cell>
          <cell r="I10255">
            <v>0</v>
          </cell>
        </row>
        <row r="10256">
          <cell r="A10256" t="str">
            <v>3T24100650719EF+0400+15000</v>
          </cell>
          <cell r="B10256" t="str">
            <v>X28</v>
          </cell>
          <cell r="C10256">
            <v>204180418</v>
          </cell>
          <cell r="D10256">
            <v>9</v>
          </cell>
          <cell r="E10256">
            <v>4</v>
          </cell>
          <cell r="H10256">
            <v>0</v>
          </cell>
          <cell r="I10256">
            <v>0</v>
          </cell>
        </row>
        <row r="10257">
          <cell r="A10257" t="str">
            <v>3T24100650719EF+0400+17500</v>
          </cell>
          <cell r="B10257" t="str">
            <v>X28</v>
          </cell>
          <cell r="C10257">
            <v>204180335</v>
          </cell>
          <cell r="D10257">
            <v>9</v>
          </cell>
          <cell r="E10257">
            <v>3</v>
          </cell>
          <cell r="H10257">
            <v>0</v>
          </cell>
          <cell r="I10257">
            <v>0</v>
          </cell>
        </row>
        <row r="10258">
          <cell r="A10258" t="str">
            <v>3T24100650719EF+0400+20000</v>
          </cell>
          <cell r="B10258" t="str">
            <v>X28</v>
          </cell>
          <cell r="C10258">
            <v>204180251</v>
          </cell>
          <cell r="D10258">
            <v>9</v>
          </cell>
          <cell r="E10258">
            <v>3</v>
          </cell>
          <cell r="H10258">
            <v>0</v>
          </cell>
          <cell r="I10258">
            <v>0</v>
          </cell>
        </row>
        <row r="10259">
          <cell r="A10259" t="str">
            <v>3T24100650719EF+0425+00000</v>
          </cell>
          <cell r="B10259" t="str">
            <v>X28</v>
          </cell>
          <cell r="C10259">
            <v>204180806</v>
          </cell>
          <cell r="D10259">
            <v>9</v>
          </cell>
          <cell r="E10259">
            <v>21</v>
          </cell>
          <cell r="H10259">
            <v>0</v>
          </cell>
          <cell r="I10259">
            <v>0</v>
          </cell>
        </row>
        <row r="10260">
          <cell r="A10260" t="str">
            <v>3T24100650719EF+0425+02500</v>
          </cell>
          <cell r="B10260" t="str">
            <v>X28</v>
          </cell>
          <cell r="C10260">
            <v>204180723</v>
          </cell>
          <cell r="D10260">
            <v>9</v>
          </cell>
          <cell r="E10260">
            <v>3</v>
          </cell>
          <cell r="H10260">
            <v>0</v>
          </cell>
          <cell r="I10260">
            <v>0</v>
          </cell>
        </row>
        <row r="10261">
          <cell r="A10261" t="str">
            <v>3T24100650719EF+0425+05000</v>
          </cell>
          <cell r="B10261" t="str">
            <v>X28</v>
          </cell>
          <cell r="C10261">
            <v>204180640</v>
          </cell>
          <cell r="D10261">
            <v>9</v>
          </cell>
          <cell r="E10261">
            <v>8</v>
          </cell>
          <cell r="H10261">
            <v>0</v>
          </cell>
          <cell r="I10261">
            <v>0</v>
          </cell>
        </row>
        <row r="10262">
          <cell r="A10262" t="str">
            <v>3T24100650719EF+0425+07500</v>
          </cell>
          <cell r="B10262" t="str">
            <v>X28</v>
          </cell>
          <cell r="C10262">
            <v>204180566</v>
          </cell>
          <cell r="D10262">
            <v>9</v>
          </cell>
          <cell r="E10262">
            <v>1</v>
          </cell>
          <cell r="H10262">
            <v>0</v>
          </cell>
          <cell r="I10262">
            <v>0</v>
          </cell>
        </row>
        <row r="10263">
          <cell r="A10263" t="str">
            <v>3T24100650719EF+0425+10000</v>
          </cell>
          <cell r="B10263" t="str">
            <v>X28</v>
          </cell>
          <cell r="C10263">
            <v>204180483</v>
          </cell>
          <cell r="D10263">
            <v>9</v>
          </cell>
          <cell r="E10263">
            <v>2</v>
          </cell>
          <cell r="H10263">
            <v>0</v>
          </cell>
          <cell r="I10263">
            <v>0</v>
          </cell>
        </row>
        <row r="10264">
          <cell r="A10264" t="str">
            <v>3T24100650719EF+0425+12500</v>
          </cell>
          <cell r="B10264" t="str">
            <v>X28</v>
          </cell>
          <cell r="C10264">
            <v>204180400</v>
          </cell>
          <cell r="D10264">
            <v>9</v>
          </cell>
          <cell r="E10264">
            <v>10</v>
          </cell>
          <cell r="H10264">
            <v>0</v>
          </cell>
          <cell r="I10264">
            <v>0</v>
          </cell>
        </row>
        <row r="10265">
          <cell r="A10265" t="str">
            <v>3T24100650719EF+0425+15000</v>
          </cell>
          <cell r="B10265" t="str">
            <v>X28</v>
          </cell>
          <cell r="C10265">
            <v>204180327</v>
          </cell>
          <cell r="D10265">
            <v>9</v>
          </cell>
          <cell r="E10265">
            <v>17</v>
          </cell>
          <cell r="H10265">
            <v>0</v>
          </cell>
          <cell r="I10265">
            <v>0</v>
          </cell>
        </row>
        <row r="10266">
          <cell r="A10266" t="str">
            <v>3T24100650719EF+0425+17500</v>
          </cell>
          <cell r="B10266" t="str">
            <v>X28</v>
          </cell>
          <cell r="C10266">
            <v>204180244</v>
          </cell>
          <cell r="D10266">
            <v>9</v>
          </cell>
          <cell r="E10266">
            <v>2</v>
          </cell>
          <cell r="H10266">
            <v>0</v>
          </cell>
          <cell r="I10266">
            <v>0</v>
          </cell>
        </row>
        <row r="10267">
          <cell r="A10267" t="str">
            <v>3T24100650719EF+0450+00000</v>
          </cell>
          <cell r="B10267" t="str">
            <v>X28</v>
          </cell>
          <cell r="C10267">
            <v>204180715</v>
          </cell>
          <cell r="D10267">
            <v>9</v>
          </cell>
          <cell r="E10267">
            <v>122</v>
          </cell>
          <cell r="H10267">
            <v>0</v>
          </cell>
          <cell r="I10267">
            <v>0</v>
          </cell>
        </row>
        <row r="10268">
          <cell r="A10268" t="str">
            <v>3T24100650719EF+0450+02500</v>
          </cell>
          <cell r="B10268" t="str">
            <v>X28</v>
          </cell>
          <cell r="C10268">
            <v>204180632</v>
          </cell>
          <cell r="D10268">
            <v>9</v>
          </cell>
          <cell r="E10268">
            <v>4</v>
          </cell>
          <cell r="H10268">
            <v>0</v>
          </cell>
          <cell r="I10268">
            <v>0</v>
          </cell>
        </row>
        <row r="10269">
          <cell r="A10269" t="str">
            <v>3T24100650719EF+0450+05000</v>
          </cell>
          <cell r="B10269" t="str">
            <v>X28</v>
          </cell>
          <cell r="C10269">
            <v>204180558</v>
          </cell>
          <cell r="D10269">
            <v>9</v>
          </cell>
          <cell r="E10269">
            <v>4</v>
          </cell>
          <cell r="H10269">
            <v>0</v>
          </cell>
          <cell r="I10269">
            <v>0</v>
          </cell>
        </row>
        <row r="10270">
          <cell r="A10270" t="str">
            <v>3T24100650719EF+0450+07500</v>
          </cell>
          <cell r="B10270" t="str">
            <v>X28</v>
          </cell>
          <cell r="C10270">
            <v>204180475</v>
          </cell>
          <cell r="D10270">
            <v>9</v>
          </cell>
          <cell r="E10270">
            <v>5</v>
          </cell>
          <cell r="H10270">
            <v>0</v>
          </cell>
          <cell r="I10270">
            <v>0</v>
          </cell>
        </row>
        <row r="10271">
          <cell r="A10271" t="str">
            <v>3T24100650719EF+0450+10000</v>
          </cell>
          <cell r="B10271" t="str">
            <v>X28</v>
          </cell>
          <cell r="C10271">
            <v>204180392</v>
          </cell>
          <cell r="D10271">
            <v>9</v>
          </cell>
          <cell r="E10271">
            <v>2</v>
          </cell>
          <cell r="H10271">
            <v>0</v>
          </cell>
          <cell r="I10271">
            <v>0</v>
          </cell>
        </row>
        <row r="10272">
          <cell r="A10272" t="str">
            <v>3T24100650719EF+0450+12500</v>
          </cell>
          <cell r="B10272" t="str">
            <v>X28</v>
          </cell>
          <cell r="C10272">
            <v>204180319</v>
          </cell>
          <cell r="D10272">
            <v>9</v>
          </cell>
          <cell r="E10272">
            <v>2</v>
          </cell>
          <cell r="H10272">
            <v>0</v>
          </cell>
          <cell r="I10272">
            <v>0</v>
          </cell>
        </row>
        <row r="10273">
          <cell r="A10273" t="str">
            <v>3T24100650719EF+0450+15000</v>
          </cell>
          <cell r="B10273" t="str">
            <v>X28</v>
          </cell>
          <cell r="C10273">
            <v>204180236</v>
          </cell>
          <cell r="D10273">
            <v>9</v>
          </cell>
          <cell r="E10273">
            <v>4</v>
          </cell>
          <cell r="H10273">
            <v>0</v>
          </cell>
          <cell r="I10273">
            <v>0</v>
          </cell>
        </row>
        <row r="10274">
          <cell r="A10274" t="str">
            <v>3T24100650719EF+0475+00000</v>
          </cell>
          <cell r="B10274" t="str">
            <v>X28</v>
          </cell>
          <cell r="C10274">
            <v>204180624</v>
          </cell>
          <cell r="D10274">
            <v>9</v>
          </cell>
          <cell r="E10274">
            <v>6</v>
          </cell>
          <cell r="H10274">
            <v>0</v>
          </cell>
          <cell r="I10274">
            <v>0</v>
          </cell>
        </row>
        <row r="10275">
          <cell r="A10275" t="str">
            <v>3T24100650719EF+0475+02500</v>
          </cell>
          <cell r="B10275" t="str">
            <v>X28</v>
          </cell>
          <cell r="C10275">
            <v>204180541</v>
          </cell>
          <cell r="D10275">
            <v>9</v>
          </cell>
          <cell r="E10275">
            <v>3</v>
          </cell>
          <cell r="H10275">
            <v>0</v>
          </cell>
          <cell r="I10275">
            <v>0</v>
          </cell>
        </row>
        <row r="10276">
          <cell r="A10276" t="str">
            <v>3T24100650719EF+0475+05000</v>
          </cell>
          <cell r="B10276" t="str">
            <v>X28</v>
          </cell>
          <cell r="C10276">
            <v>204180467</v>
          </cell>
          <cell r="D10276">
            <v>9</v>
          </cell>
          <cell r="E10276">
            <v>10</v>
          </cell>
          <cell r="H10276">
            <v>0</v>
          </cell>
          <cell r="I10276">
            <v>0</v>
          </cell>
        </row>
        <row r="10277">
          <cell r="A10277" t="str">
            <v>3T24100650719EF+0475+07500</v>
          </cell>
          <cell r="B10277" t="str">
            <v>X28</v>
          </cell>
          <cell r="C10277">
            <v>204180384</v>
          </cell>
          <cell r="D10277">
            <v>9</v>
          </cell>
          <cell r="E10277">
            <v>2</v>
          </cell>
          <cell r="H10277">
            <v>0</v>
          </cell>
          <cell r="I10277">
            <v>0</v>
          </cell>
        </row>
        <row r="10278">
          <cell r="A10278" t="str">
            <v>3T24100650719EF+0475+10000</v>
          </cell>
          <cell r="B10278" t="str">
            <v>X28</v>
          </cell>
          <cell r="C10278">
            <v>204180301</v>
          </cell>
          <cell r="D10278">
            <v>9</v>
          </cell>
          <cell r="E10278">
            <v>5</v>
          </cell>
          <cell r="H10278">
            <v>0</v>
          </cell>
          <cell r="I10278">
            <v>0</v>
          </cell>
        </row>
        <row r="10279">
          <cell r="A10279" t="str">
            <v>3T24100650719EF+0475+12500</v>
          </cell>
          <cell r="B10279" t="str">
            <v>X28</v>
          </cell>
          <cell r="C10279">
            <v>204180228</v>
          </cell>
          <cell r="D10279">
            <v>9</v>
          </cell>
          <cell r="E10279">
            <v>2</v>
          </cell>
          <cell r="H10279">
            <v>0</v>
          </cell>
          <cell r="I10279">
            <v>0</v>
          </cell>
        </row>
        <row r="10280">
          <cell r="A10280" t="str">
            <v>3T24100650719EF+0500+00000</v>
          </cell>
          <cell r="B10280" t="str">
            <v>X28</v>
          </cell>
          <cell r="C10280">
            <v>204180533</v>
          </cell>
          <cell r="D10280">
            <v>9</v>
          </cell>
          <cell r="E10280">
            <v>4</v>
          </cell>
          <cell r="H10280">
            <v>0</v>
          </cell>
          <cell r="I10280">
            <v>0</v>
          </cell>
        </row>
        <row r="10281">
          <cell r="A10281" t="str">
            <v>3T24100650719EF+0500+02500</v>
          </cell>
          <cell r="B10281" t="str">
            <v>X28</v>
          </cell>
          <cell r="C10281">
            <v>204180459</v>
          </cell>
          <cell r="D10281">
            <v>9</v>
          </cell>
          <cell r="E10281">
            <v>4</v>
          </cell>
          <cell r="H10281">
            <v>0</v>
          </cell>
          <cell r="I10281">
            <v>0</v>
          </cell>
        </row>
        <row r="10282">
          <cell r="A10282" t="str">
            <v>3T24100650719EF+0500+05000</v>
          </cell>
          <cell r="B10282" t="str">
            <v>X28</v>
          </cell>
          <cell r="C10282">
            <v>204180376</v>
          </cell>
          <cell r="D10282">
            <v>9</v>
          </cell>
          <cell r="E10282">
            <v>5</v>
          </cell>
          <cell r="H10282">
            <v>0</v>
          </cell>
          <cell r="I10282">
            <v>0</v>
          </cell>
        </row>
        <row r="10283">
          <cell r="A10283" t="str">
            <v>3T24100650719EF+0500+07500</v>
          </cell>
          <cell r="B10283" t="str">
            <v>X28</v>
          </cell>
          <cell r="C10283">
            <v>204180293</v>
          </cell>
          <cell r="D10283">
            <v>9</v>
          </cell>
          <cell r="E10283">
            <v>3</v>
          </cell>
          <cell r="H10283">
            <v>0</v>
          </cell>
          <cell r="I10283">
            <v>0</v>
          </cell>
        </row>
        <row r="10284">
          <cell r="A10284" t="str">
            <v>3T24100650719EF+0500+10000</v>
          </cell>
          <cell r="B10284" t="str">
            <v>X28</v>
          </cell>
          <cell r="C10284">
            <v>204180210</v>
          </cell>
          <cell r="D10284">
            <v>9</v>
          </cell>
          <cell r="E10284">
            <v>3</v>
          </cell>
          <cell r="H10284">
            <v>0</v>
          </cell>
          <cell r="I10284">
            <v>0</v>
          </cell>
        </row>
        <row r="10285">
          <cell r="A10285" t="str">
            <v>3T24100650719EF+0525+00000</v>
          </cell>
          <cell r="B10285" t="str">
            <v>X28</v>
          </cell>
          <cell r="C10285">
            <v>204180442</v>
          </cell>
          <cell r="D10285">
            <v>9</v>
          </cell>
          <cell r="E10285">
            <v>3</v>
          </cell>
          <cell r="H10285">
            <v>0</v>
          </cell>
          <cell r="I10285">
            <v>0</v>
          </cell>
        </row>
        <row r="10286">
          <cell r="A10286" t="str">
            <v>3T24100650719EF+0525+02500</v>
          </cell>
          <cell r="B10286" t="str">
            <v>X28</v>
          </cell>
          <cell r="C10286">
            <v>204180368</v>
          </cell>
          <cell r="D10286">
            <v>9</v>
          </cell>
          <cell r="E10286">
            <v>3</v>
          </cell>
          <cell r="H10286">
            <v>0</v>
          </cell>
          <cell r="I10286">
            <v>0</v>
          </cell>
        </row>
        <row r="10287">
          <cell r="A10287" t="str">
            <v>3T24100650719EF+0525+05000</v>
          </cell>
          <cell r="B10287" t="str">
            <v>X28</v>
          </cell>
          <cell r="C10287">
            <v>204180285</v>
          </cell>
          <cell r="D10287">
            <v>9</v>
          </cell>
          <cell r="E10287">
            <v>6</v>
          </cell>
          <cell r="H10287">
            <v>0</v>
          </cell>
          <cell r="I10287">
            <v>0</v>
          </cell>
        </row>
        <row r="10288">
          <cell r="A10288" t="str">
            <v>3T24100650719EF+0525+07500</v>
          </cell>
          <cell r="B10288" t="str">
            <v>X28</v>
          </cell>
          <cell r="C10288">
            <v>204180202</v>
          </cell>
          <cell r="D10288">
            <v>9</v>
          </cell>
          <cell r="E10288">
            <v>5</v>
          </cell>
          <cell r="H10288">
            <v>0</v>
          </cell>
          <cell r="I10288">
            <v>0</v>
          </cell>
        </row>
        <row r="10289">
          <cell r="A10289" t="str">
            <v>3T24100650719EF+0550+00000</v>
          </cell>
          <cell r="B10289" t="str">
            <v>X28</v>
          </cell>
          <cell r="C10289">
            <v>204180350</v>
          </cell>
          <cell r="D10289">
            <v>9</v>
          </cell>
          <cell r="E10289">
            <v>3</v>
          </cell>
          <cell r="H10289">
            <v>0</v>
          </cell>
          <cell r="I10289">
            <v>0</v>
          </cell>
        </row>
        <row r="10290">
          <cell r="A10290" t="str">
            <v>3T24100650719EF+0550+02500</v>
          </cell>
          <cell r="B10290" t="str">
            <v>X28</v>
          </cell>
          <cell r="C10290">
            <v>204180277</v>
          </cell>
          <cell r="D10290">
            <v>9</v>
          </cell>
          <cell r="E10290">
            <v>4</v>
          </cell>
          <cell r="H10290">
            <v>0</v>
          </cell>
          <cell r="I10290">
            <v>0</v>
          </cell>
        </row>
        <row r="10291">
          <cell r="A10291" t="str">
            <v>3T24100650719EF+0550+05000</v>
          </cell>
          <cell r="B10291" t="str">
            <v>X28</v>
          </cell>
          <cell r="C10291">
            <v>204180194</v>
          </cell>
          <cell r="D10291">
            <v>9</v>
          </cell>
          <cell r="E10291">
            <v>10</v>
          </cell>
          <cell r="H10291">
            <v>0</v>
          </cell>
          <cell r="I10291">
            <v>0</v>
          </cell>
        </row>
        <row r="10292">
          <cell r="A10292" t="str">
            <v>3T24100650719EF+0575+00000</v>
          </cell>
          <cell r="B10292" t="str">
            <v>X28</v>
          </cell>
          <cell r="C10292">
            <v>204180269</v>
          </cell>
          <cell r="D10292">
            <v>9</v>
          </cell>
          <cell r="E10292">
            <v>3</v>
          </cell>
          <cell r="H10292">
            <v>0</v>
          </cell>
          <cell r="I10292">
            <v>0</v>
          </cell>
        </row>
        <row r="10293">
          <cell r="A10293" t="str">
            <v>3T24100650719EF+0575+02500</v>
          </cell>
          <cell r="B10293" t="str">
            <v>X28</v>
          </cell>
          <cell r="C10293">
            <v>204180186</v>
          </cell>
          <cell r="D10293">
            <v>9</v>
          </cell>
          <cell r="E10293">
            <v>6</v>
          </cell>
          <cell r="H10293">
            <v>0</v>
          </cell>
          <cell r="I10293">
            <v>0</v>
          </cell>
        </row>
        <row r="10294">
          <cell r="A10294" t="str">
            <v>3T24100650719EF+0600+00000</v>
          </cell>
          <cell r="B10294" t="str">
            <v>X28</v>
          </cell>
          <cell r="C10294">
            <v>204180178</v>
          </cell>
          <cell r="D10294">
            <v>9</v>
          </cell>
          <cell r="E10294">
            <v>11</v>
          </cell>
          <cell r="H10294">
            <v>0</v>
          </cell>
          <cell r="I10294">
            <v>0</v>
          </cell>
        </row>
        <row r="10295">
          <cell r="A10295" t="str">
            <v>3T24100650719EF-0025+05000</v>
          </cell>
          <cell r="B10295" t="str">
            <v>X28</v>
          </cell>
          <cell r="C10295">
            <v>204182265</v>
          </cell>
          <cell r="D10295">
            <v>9</v>
          </cell>
          <cell r="H10295">
            <v>0</v>
          </cell>
          <cell r="I10295">
            <v>0</v>
          </cell>
        </row>
        <row r="10296">
          <cell r="A10296" t="str">
            <v>3T24100650719EF-0025+07500</v>
          </cell>
          <cell r="B10296" t="str">
            <v>X28</v>
          </cell>
          <cell r="C10296">
            <v>204182182</v>
          </cell>
          <cell r="D10296">
            <v>9</v>
          </cell>
          <cell r="H10296">
            <v>0</v>
          </cell>
          <cell r="I10296">
            <v>0</v>
          </cell>
        </row>
        <row r="10297">
          <cell r="A10297" t="str">
            <v>3T24100650719EF-0025+10000</v>
          </cell>
          <cell r="B10297" t="str">
            <v>X28</v>
          </cell>
          <cell r="C10297">
            <v>204182109</v>
          </cell>
          <cell r="D10297">
            <v>9</v>
          </cell>
          <cell r="E10297">
            <v>11</v>
          </cell>
          <cell r="H10297">
            <v>0</v>
          </cell>
          <cell r="I10297">
            <v>0</v>
          </cell>
        </row>
        <row r="10298">
          <cell r="A10298" t="str">
            <v>3T24100650719EF-0025+12500</v>
          </cell>
          <cell r="B10298" t="str">
            <v>X28</v>
          </cell>
          <cell r="C10298">
            <v>204182026</v>
          </cell>
          <cell r="D10298">
            <v>9</v>
          </cell>
          <cell r="E10298">
            <v>1</v>
          </cell>
          <cell r="H10298">
            <v>0</v>
          </cell>
          <cell r="I10298">
            <v>0</v>
          </cell>
        </row>
        <row r="10299">
          <cell r="A10299" t="str">
            <v>3T24100650719EF-0025+15000</v>
          </cell>
          <cell r="B10299" t="str">
            <v>X28</v>
          </cell>
          <cell r="C10299">
            <v>204181945</v>
          </cell>
          <cell r="D10299">
            <v>9</v>
          </cell>
          <cell r="E10299">
            <v>2</v>
          </cell>
          <cell r="H10299">
            <v>0</v>
          </cell>
          <cell r="I10299">
            <v>0</v>
          </cell>
        </row>
        <row r="10300">
          <cell r="A10300" t="str">
            <v>3T24100650719EF-0025+17500</v>
          </cell>
          <cell r="B10300" t="str">
            <v>X28</v>
          </cell>
          <cell r="C10300">
            <v>204181861</v>
          </cell>
          <cell r="D10300">
            <v>9</v>
          </cell>
          <cell r="E10300">
            <v>2</v>
          </cell>
          <cell r="H10300">
            <v>0</v>
          </cell>
          <cell r="I10300">
            <v>0</v>
          </cell>
        </row>
        <row r="10301">
          <cell r="A10301" t="str">
            <v>3T24100650719EF-0025+20000</v>
          </cell>
          <cell r="B10301" t="str">
            <v>X28</v>
          </cell>
          <cell r="C10301">
            <v>204181788</v>
          </cell>
          <cell r="D10301">
            <v>9</v>
          </cell>
          <cell r="E10301">
            <v>8</v>
          </cell>
          <cell r="H10301">
            <v>0</v>
          </cell>
          <cell r="I10301">
            <v>0</v>
          </cell>
        </row>
        <row r="10302">
          <cell r="A10302" t="str">
            <v>3T24100650719EF-0050+07500</v>
          </cell>
          <cell r="B10302" t="str">
            <v>X28</v>
          </cell>
          <cell r="C10302">
            <v>204182273</v>
          </cell>
          <cell r="D10302">
            <v>9</v>
          </cell>
          <cell r="E10302">
            <v>2</v>
          </cell>
          <cell r="H10302">
            <v>0</v>
          </cell>
          <cell r="I10302">
            <v>0</v>
          </cell>
        </row>
        <row r="10303">
          <cell r="A10303" t="str">
            <v>3T24100650719EF-0050+10000</v>
          </cell>
          <cell r="B10303" t="str">
            <v>X28</v>
          </cell>
          <cell r="C10303">
            <v>204182190</v>
          </cell>
          <cell r="D10303">
            <v>9</v>
          </cell>
          <cell r="E10303">
            <v>4</v>
          </cell>
          <cell r="H10303">
            <v>0</v>
          </cell>
          <cell r="I10303">
            <v>0</v>
          </cell>
        </row>
        <row r="10304">
          <cell r="A10304" t="str">
            <v>3T24100650719EF-0050+12500</v>
          </cell>
          <cell r="B10304" t="str">
            <v>X28</v>
          </cell>
          <cell r="C10304">
            <v>204182117</v>
          </cell>
          <cell r="D10304">
            <v>9</v>
          </cell>
          <cell r="E10304">
            <v>1</v>
          </cell>
          <cell r="H10304">
            <v>0</v>
          </cell>
          <cell r="I10304">
            <v>0</v>
          </cell>
        </row>
        <row r="10305">
          <cell r="A10305" t="str">
            <v>3T24100650719EF-0050+15000</v>
          </cell>
          <cell r="B10305" t="str">
            <v>X28</v>
          </cell>
          <cell r="C10305">
            <v>204182034</v>
          </cell>
          <cell r="D10305">
            <v>9</v>
          </cell>
          <cell r="E10305">
            <v>15</v>
          </cell>
          <cell r="H10305">
            <v>0</v>
          </cell>
          <cell r="I10305">
            <v>0</v>
          </cell>
        </row>
        <row r="10306">
          <cell r="A10306" t="str">
            <v>3T24100650719EF-0050+17500</v>
          </cell>
          <cell r="B10306" t="str">
            <v>X28</v>
          </cell>
          <cell r="C10306">
            <v>204181952</v>
          </cell>
          <cell r="D10306">
            <v>9</v>
          </cell>
          <cell r="E10306">
            <v>12</v>
          </cell>
          <cell r="H10306">
            <v>0</v>
          </cell>
          <cell r="I10306">
            <v>0</v>
          </cell>
        </row>
        <row r="10307">
          <cell r="A10307" t="str">
            <v>3T24100650719EF-0050+20000</v>
          </cell>
          <cell r="B10307" t="str">
            <v>X28</v>
          </cell>
          <cell r="C10307">
            <v>204181879</v>
          </cell>
          <cell r="D10307">
            <v>9</v>
          </cell>
          <cell r="E10307">
            <v>18</v>
          </cell>
          <cell r="H10307">
            <v>0</v>
          </cell>
          <cell r="I10307">
            <v>0</v>
          </cell>
        </row>
        <row r="10308">
          <cell r="A10308" t="str">
            <v>3T24100650719EF-0075+10000</v>
          </cell>
          <cell r="B10308" t="str">
            <v>X28</v>
          </cell>
          <cell r="C10308">
            <v>204182281</v>
          </cell>
          <cell r="D10308">
            <v>9</v>
          </cell>
          <cell r="H10308">
            <v>0</v>
          </cell>
          <cell r="I10308">
            <v>0</v>
          </cell>
        </row>
        <row r="10309">
          <cell r="A10309" t="str">
            <v>3T24100650719EF-0075+12500</v>
          </cell>
          <cell r="B10309" t="str">
            <v>X28</v>
          </cell>
          <cell r="C10309">
            <v>204182208</v>
          </cell>
          <cell r="D10309">
            <v>9</v>
          </cell>
          <cell r="E10309">
            <v>1</v>
          </cell>
          <cell r="H10309">
            <v>0</v>
          </cell>
          <cell r="I10309">
            <v>0</v>
          </cell>
        </row>
        <row r="10310">
          <cell r="A10310" t="str">
            <v>3T24100650719EF-0075+15000</v>
          </cell>
          <cell r="B10310" t="str">
            <v>X28</v>
          </cell>
          <cell r="C10310">
            <v>204182125</v>
          </cell>
          <cell r="D10310">
            <v>9</v>
          </cell>
          <cell r="E10310">
            <v>1</v>
          </cell>
          <cell r="H10310">
            <v>0</v>
          </cell>
          <cell r="I10310">
            <v>0</v>
          </cell>
        </row>
        <row r="10311">
          <cell r="A10311" t="str">
            <v>3T24100650719EF-0075+17500</v>
          </cell>
          <cell r="B10311" t="str">
            <v>X28</v>
          </cell>
          <cell r="C10311">
            <v>204182042</v>
          </cell>
          <cell r="D10311">
            <v>9</v>
          </cell>
          <cell r="E10311">
            <v>4</v>
          </cell>
          <cell r="H10311">
            <v>0</v>
          </cell>
          <cell r="I10311">
            <v>0</v>
          </cell>
        </row>
        <row r="10312">
          <cell r="A10312" t="str">
            <v>3T24100650719EF-0075+20000</v>
          </cell>
          <cell r="B10312" t="str">
            <v>X28</v>
          </cell>
          <cell r="C10312">
            <v>204181960</v>
          </cell>
          <cell r="D10312">
            <v>9</v>
          </cell>
          <cell r="E10312">
            <v>21</v>
          </cell>
          <cell r="H10312">
            <v>0</v>
          </cell>
          <cell r="I10312">
            <v>0</v>
          </cell>
        </row>
        <row r="10313">
          <cell r="A10313" t="str">
            <v>3T24100650719EF-0100+12500</v>
          </cell>
          <cell r="B10313" t="str">
            <v>X28</v>
          </cell>
          <cell r="C10313">
            <v>204182299</v>
          </cell>
          <cell r="D10313">
            <v>9</v>
          </cell>
          <cell r="E10313">
            <v>10</v>
          </cell>
          <cell r="H10313">
            <v>0</v>
          </cell>
          <cell r="I10313">
            <v>0</v>
          </cell>
        </row>
        <row r="10314">
          <cell r="A10314" t="str">
            <v>3T24100650719EF-0100+15000</v>
          </cell>
          <cell r="B10314" t="str">
            <v>X28</v>
          </cell>
          <cell r="C10314">
            <v>204182216</v>
          </cell>
          <cell r="D10314">
            <v>9</v>
          </cell>
          <cell r="E10314">
            <v>2</v>
          </cell>
          <cell r="H10314">
            <v>0</v>
          </cell>
          <cell r="I10314">
            <v>0</v>
          </cell>
        </row>
        <row r="10315">
          <cell r="A10315" t="str">
            <v>3T24100650719EF-0100+17500</v>
          </cell>
          <cell r="B10315" t="str">
            <v>X28</v>
          </cell>
          <cell r="C10315">
            <v>204182133</v>
          </cell>
          <cell r="D10315">
            <v>9</v>
          </cell>
          <cell r="E10315">
            <v>12</v>
          </cell>
          <cell r="H10315">
            <v>0</v>
          </cell>
          <cell r="I10315">
            <v>0</v>
          </cell>
        </row>
        <row r="10316">
          <cell r="A10316" t="str">
            <v>3T24100650719EF-0100+20000</v>
          </cell>
          <cell r="B10316" t="str">
            <v>X28</v>
          </cell>
          <cell r="C10316">
            <v>204182059</v>
          </cell>
          <cell r="D10316">
            <v>9</v>
          </cell>
          <cell r="E10316">
            <v>9</v>
          </cell>
          <cell r="H10316">
            <v>0</v>
          </cell>
          <cell r="I10316">
            <v>0</v>
          </cell>
        </row>
        <row r="10317">
          <cell r="A10317" t="str">
            <v>3T24100650719EF-0125+15000</v>
          </cell>
          <cell r="B10317" t="str">
            <v>X28</v>
          </cell>
          <cell r="C10317">
            <v>204182307</v>
          </cell>
          <cell r="D10317">
            <v>9</v>
          </cell>
          <cell r="H10317">
            <v>0</v>
          </cell>
          <cell r="I10317">
            <v>0</v>
          </cell>
        </row>
        <row r="10318">
          <cell r="A10318" t="str">
            <v>3T24100650719EF-0125+17500</v>
          </cell>
          <cell r="B10318" t="str">
            <v>X28</v>
          </cell>
          <cell r="C10318">
            <v>204182224</v>
          </cell>
          <cell r="D10318">
            <v>9</v>
          </cell>
          <cell r="E10318">
            <v>12</v>
          </cell>
          <cell r="H10318">
            <v>0</v>
          </cell>
          <cell r="I10318">
            <v>0</v>
          </cell>
        </row>
        <row r="10319">
          <cell r="A10319" t="str">
            <v>3T24100650719EF-0125+20000</v>
          </cell>
          <cell r="B10319" t="str">
            <v>X28</v>
          </cell>
          <cell r="C10319">
            <v>204182141</v>
          </cell>
          <cell r="D10319">
            <v>9</v>
          </cell>
          <cell r="E10319">
            <v>6</v>
          </cell>
          <cell r="H10319">
            <v>0</v>
          </cell>
          <cell r="I10319">
            <v>0</v>
          </cell>
        </row>
        <row r="10320">
          <cell r="A10320" t="str">
            <v>3T24100650719EF-0150+17500</v>
          </cell>
          <cell r="B10320" t="str">
            <v>X28</v>
          </cell>
          <cell r="C10320">
            <v>204182315</v>
          </cell>
          <cell r="D10320">
            <v>9</v>
          </cell>
          <cell r="E10320">
            <v>5</v>
          </cell>
          <cell r="H10320">
            <v>0</v>
          </cell>
          <cell r="I10320">
            <v>0</v>
          </cell>
        </row>
        <row r="10321">
          <cell r="A10321" t="str">
            <v>3T24100650719EF-0150+20000</v>
          </cell>
          <cell r="B10321" t="str">
            <v>X28</v>
          </cell>
          <cell r="C10321">
            <v>204182232</v>
          </cell>
          <cell r="D10321">
            <v>9</v>
          </cell>
          <cell r="E10321">
            <v>9</v>
          </cell>
          <cell r="H10321">
            <v>0</v>
          </cell>
          <cell r="I10321">
            <v>0</v>
          </cell>
        </row>
        <row r="10322">
          <cell r="A10322" t="str">
            <v>3T24100650719EF-0175+20000</v>
          </cell>
          <cell r="B10322" t="str">
            <v>X28</v>
          </cell>
          <cell r="C10322">
            <v>204182323</v>
          </cell>
          <cell r="D10322">
            <v>9</v>
          </cell>
          <cell r="E10322">
            <v>7</v>
          </cell>
          <cell r="H10322">
            <v>0</v>
          </cell>
          <cell r="I10322">
            <v>0</v>
          </cell>
        </row>
        <row r="10323">
          <cell r="A10323" t="str">
            <v>3T24100650A2EK1+0000+02500</v>
          </cell>
          <cell r="B10323" t="str">
            <v>P27</v>
          </cell>
          <cell r="C10323">
            <v>1048254997</v>
          </cell>
          <cell r="D10323">
            <v>9</v>
          </cell>
          <cell r="H10323">
            <v>0</v>
          </cell>
          <cell r="I10323">
            <v>0</v>
          </cell>
        </row>
        <row r="10324">
          <cell r="A10324" t="str">
            <v>3T24100650A2EK1+0000+05000</v>
          </cell>
          <cell r="B10324" t="str">
            <v>P27</v>
          </cell>
          <cell r="C10324">
            <v>1048254914</v>
          </cell>
          <cell r="D10324">
            <v>9</v>
          </cell>
          <cell r="H10324">
            <v>0</v>
          </cell>
          <cell r="I10324">
            <v>0</v>
          </cell>
        </row>
        <row r="10325">
          <cell r="A10325" t="str">
            <v>3T24100650A2EK1+0000+07500</v>
          </cell>
          <cell r="B10325" t="str">
            <v>P27</v>
          </cell>
          <cell r="C10325">
            <v>1048254831</v>
          </cell>
          <cell r="D10325">
            <v>9</v>
          </cell>
          <cell r="H10325">
            <v>0</v>
          </cell>
          <cell r="I10325">
            <v>0</v>
          </cell>
        </row>
        <row r="10326">
          <cell r="A10326" t="str">
            <v>3T24100650A2EK1+0000+10000</v>
          </cell>
          <cell r="B10326" t="str">
            <v>P27</v>
          </cell>
          <cell r="C10326">
            <v>1048254757</v>
          </cell>
          <cell r="D10326">
            <v>9</v>
          </cell>
          <cell r="H10326">
            <v>0</v>
          </cell>
          <cell r="I10326">
            <v>0</v>
          </cell>
        </row>
        <row r="10327">
          <cell r="A10327" t="str">
            <v>3T24100650A2EK1+0000+12500</v>
          </cell>
          <cell r="B10327" t="str">
            <v>P27</v>
          </cell>
          <cell r="C10327">
            <v>1048254674</v>
          </cell>
          <cell r="D10327">
            <v>9</v>
          </cell>
          <cell r="H10327">
            <v>0</v>
          </cell>
          <cell r="I10327">
            <v>0</v>
          </cell>
        </row>
        <row r="10328">
          <cell r="A10328" t="str">
            <v>3T24100650A2EK1+0000+15000</v>
          </cell>
          <cell r="B10328" t="str">
            <v>P27</v>
          </cell>
          <cell r="C10328">
            <v>1048254591</v>
          </cell>
          <cell r="D10328">
            <v>9</v>
          </cell>
          <cell r="H10328">
            <v>0</v>
          </cell>
          <cell r="I10328">
            <v>0</v>
          </cell>
        </row>
        <row r="10329">
          <cell r="A10329" t="str">
            <v>3T24100650A2EK1+0000+17500</v>
          </cell>
          <cell r="B10329" t="str">
            <v>P27</v>
          </cell>
          <cell r="C10329">
            <v>1048254518</v>
          </cell>
          <cell r="D10329">
            <v>9</v>
          </cell>
          <cell r="H10329">
            <v>0</v>
          </cell>
          <cell r="I10329">
            <v>0</v>
          </cell>
        </row>
        <row r="10330">
          <cell r="A10330" t="str">
            <v>3T24100650A2EK1+0000+20000</v>
          </cell>
          <cell r="B10330" t="str">
            <v>P27</v>
          </cell>
          <cell r="C10330">
            <v>1048254435</v>
          </cell>
          <cell r="D10330">
            <v>9</v>
          </cell>
          <cell r="H10330">
            <v>0</v>
          </cell>
          <cell r="I10330">
            <v>0</v>
          </cell>
        </row>
        <row r="10331">
          <cell r="A10331" t="str">
            <v>3T24100650A2EK1+0025+00000</v>
          </cell>
          <cell r="B10331" t="str">
            <v>P27</v>
          </cell>
          <cell r="C10331">
            <v>1048254989</v>
          </cell>
          <cell r="D10331">
            <v>9</v>
          </cell>
          <cell r="E10331">
            <v>1</v>
          </cell>
          <cell r="H10331">
            <v>0</v>
          </cell>
          <cell r="I10331">
            <v>0</v>
          </cell>
        </row>
        <row r="10332">
          <cell r="A10332" t="str">
            <v>3T24100650A2EK1+0025+02500</v>
          </cell>
          <cell r="B10332" t="str">
            <v>P27</v>
          </cell>
          <cell r="C10332">
            <v>1048254906</v>
          </cell>
          <cell r="D10332">
            <v>9</v>
          </cell>
          <cell r="H10332">
            <v>0</v>
          </cell>
          <cell r="I10332">
            <v>0</v>
          </cell>
        </row>
        <row r="10333">
          <cell r="A10333" t="str">
            <v>3T24100650A2EK1+0025+05000</v>
          </cell>
          <cell r="B10333" t="str">
            <v>P27</v>
          </cell>
          <cell r="C10333">
            <v>1048254823</v>
          </cell>
          <cell r="D10333">
            <v>9</v>
          </cell>
          <cell r="H10333">
            <v>0</v>
          </cell>
          <cell r="I10333">
            <v>0</v>
          </cell>
        </row>
        <row r="10334">
          <cell r="A10334" t="str">
            <v>3T24100650A2EK1+0025+07500</v>
          </cell>
          <cell r="B10334" t="str">
            <v>P27</v>
          </cell>
          <cell r="C10334">
            <v>1048254740</v>
          </cell>
          <cell r="D10334">
            <v>9</v>
          </cell>
          <cell r="H10334">
            <v>0</v>
          </cell>
          <cell r="I10334">
            <v>0</v>
          </cell>
        </row>
        <row r="10335">
          <cell r="A10335" t="str">
            <v>3T24100650A2EK1+0025+10000</v>
          </cell>
          <cell r="B10335" t="str">
            <v>P27</v>
          </cell>
          <cell r="C10335">
            <v>1048254666</v>
          </cell>
          <cell r="D10335">
            <v>9</v>
          </cell>
          <cell r="E10335">
            <v>1</v>
          </cell>
          <cell r="H10335">
            <v>0</v>
          </cell>
          <cell r="I10335">
            <v>0</v>
          </cell>
        </row>
        <row r="10336">
          <cell r="A10336" t="str">
            <v>3T24100650A2EK1+0025+12500</v>
          </cell>
          <cell r="B10336" t="str">
            <v>P27</v>
          </cell>
          <cell r="C10336">
            <v>1048254583</v>
          </cell>
          <cell r="D10336">
            <v>9</v>
          </cell>
          <cell r="H10336">
            <v>0</v>
          </cell>
          <cell r="I10336">
            <v>0</v>
          </cell>
        </row>
        <row r="10337">
          <cell r="A10337" t="str">
            <v>3T24100650A2EK1+0025+15000</v>
          </cell>
          <cell r="B10337" t="str">
            <v>P27</v>
          </cell>
          <cell r="C10337">
            <v>1048254500</v>
          </cell>
          <cell r="D10337">
            <v>9</v>
          </cell>
          <cell r="H10337">
            <v>0</v>
          </cell>
          <cell r="I10337">
            <v>0</v>
          </cell>
        </row>
        <row r="10338">
          <cell r="A10338" t="str">
            <v>3T24100650A2EK1+0025+17500</v>
          </cell>
          <cell r="B10338" t="str">
            <v>P27</v>
          </cell>
          <cell r="C10338">
            <v>1048254427</v>
          </cell>
          <cell r="D10338">
            <v>9</v>
          </cell>
          <cell r="H10338">
            <v>0</v>
          </cell>
          <cell r="I10338">
            <v>0</v>
          </cell>
        </row>
        <row r="10339">
          <cell r="A10339" t="str">
            <v>3T24100650A2EK1+0025+20000</v>
          </cell>
          <cell r="B10339" t="str">
            <v>P27</v>
          </cell>
          <cell r="C10339">
            <v>1048254344</v>
          </cell>
          <cell r="D10339">
            <v>9</v>
          </cell>
          <cell r="H10339">
            <v>0</v>
          </cell>
          <cell r="I10339">
            <v>0</v>
          </cell>
        </row>
        <row r="10340">
          <cell r="A10340" t="str">
            <v>3T24100650A2EK1+0050+00000</v>
          </cell>
          <cell r="B10340" t="str">
            <v>P27</v>
          </cell>
          <cell r="C10340">
            <v>1048254898</v>
          </cell>
          <cell r="D10340">
            <v>9</v>
          </cell>
          <cell r="H10340">
            <v>0</v>
          </cell>
          <cell r="I10340">
            <v>0</v>
          </cell>
        </row>
        <row r="10341">
          <cell r="A10341" t="str">
            <v>3T24100650A2EK1+0050+02500</v>
          </cell>
          <cell r="B10341" t="str">
            <v>P27</v>
          </cell>
          <cell r="C10341">
            <v>1048254815</v>
          </cell>
          <cell r="D10341">
            <v>9</v>
          </cell>
          <cell r="H10341">
            <v>0</v>
          </cell>
          <cell r="I10341">
            <v>0</v>
          </cell>
        </row>
        <row r="10342">
          <cell r="A10342" t="str">
            <v>3T24100650A2EK1+0050+05000</v>
          </cell>
          <cell r="B10342" t="str">
            <v>P27</v>
          </cell>
          <cell r="C10342">
            <v>1048254732</v>
          </cell>
          <cell r="D10342">
            <v>9</v>
          </cell>
          <cell r="H10342">
            <v>0</v>
          </cell>
          <cell r="I10342">
            <v>0</v>
          </cell>
        </row>
        <row r="10343">
          <cell r="A10343" t="str">
            <v>3T24100650A2EK1+0050+07500</v>
          </cell>
          <cell r="B10343" t="str">
            <v>P27</v>
          </cell>
          <cell r="C10343">
            <v>1048254658</v>
          </cell>
          <cell r="D10343">
            <v>9</v>
          </cell>
          <cell r="H10343">
            <v>0</v>
          </cell>
          <cell r="I10343">
            <v>0</v>
          </cell>
        </row>
        <row r="10344">
          <cell r="A10344" t="str">
            <v>3T24100650A2EK1+0050+10000</v>
          </cell>
          <cell r="B10344" t="str">
            <v>P27</v>
          </cell>
          <cell r="C10344">
            <v>1048254575</v>
          </cell>
          <cell r="D10344">
            <v>9</v>
          </cell>
          <cell r="H10344">
            <v>0</v>
          </cell>
          <cell r="I10344">
            <v>0</v>
          </cell>
        </row>
        <row r="10345">
          <cell r="A10345" t="str">
            <v>3T24100650A2EK1+0050+12500</v>
          </cell>
          <cell r="B10345" t="str">
            <v>P27</v>
          </cell>
          <cell r="C10345">
            <v>1048254492</v>
          </cell>
          <cell r="D10345">
            <v>9</v>
          </cell>
          <cell r="H10345">
            <v>0</v>
          </cell>
          <cell r="I10345">
            <v>0</v>
          </cell>
        </row>
        <row r="10346">
          <cell r="A10346" t="str">
            <v>3T24100650A2EK1+0050+15000</v>
          </cell>
          <cell r="B10346" t="str">
            <v>P27</v>
          </cell>
          <cell r="C10346">
            <v>1048254419</v>
          </cell>
          <cell r="D10346">
            <v>9</v>
          </cell>
          <cell r="H10346">
            <v>0</v>
          </cell>
          <cell r="I10346">
            <v>0</v>
          </cell>
        </row>
        <row r="10347">
          <cell r="A10347" t="str">
            <v>3T24100650A2EK1+0050+17500</v>
          </cell>
          <cell r="B10347" t="str">
            <v>P27</v>
          </cell>
          <cell r="C10347">
            <v>1048254336</v>
          </cell>
          <cell r="D10347">
            <v>9</v>
          </cell>
          <cell r="H10347">
            <v>0</v>
          </cell>
          <cell r="I10347">
            <v>0</v>
          </cell>
        </row>
        <row r="10348">
          <cell r="A10348" t="str">
            <v>3T24100650A2EK1+0050+20000</v>
          </cell>
          <cell r="B10348" t="str">
            <v>P27</v>
          </cell>
          <cell r="C10348">
            <v>1048254252</v>
          </cell>
          <cell r="D10348">
            <v>9</v>
          </cell>
          <cell r="H10348">
            <v>0</v>
          </cell>
          <cell r="I10348">
            <v>0</v>
          </cell>
        </row>
        <row r="10349">
          <cell r="A10349" t="str">
            <v>3T24100650A2EK1+0075+00000</v>
          </cell>
          <cell r="B10349" t="str">
            <v>P27</v>
          </cell>
          <cell r="C10349">
            <v>1048254807</v>
          </cell>
          <cell r="D10349">
            <v>9</v>
          </cell>
          <cell r="H10349">
            <v>0</v>
          </cell>
          <cell r="I10349">
            <v>0</v>
          </cell>
        </row>
        <row r="10350">
          <cell r="A10350" t="str">
            <v>3T24100650A2EK1+0075+02500</v>
          </cell>
          <cell r="B10350" t="str">
            <v>P27</v>
          </cell>
          <cell r="C10350">
            <v>1048254724</v>
          </cell>
          <cell r="D10350">
            <v>9</v>
          </cell>
          <cell r="H10350">
            <v>0</v>
          </cell>
          <cell r="I10350">
            <v>0</v>
          </cell>
        </row>
        <row r="10351">
          <cell r="A10351" t="str">
            <v>3T24100650A2EK1+0075+05000</v>
          </cell>
          <cell r="B10351" t="str">
            <v>P27</v>
          </cell>
          <cell r="C10351">
            <v>1048254641</v>
          </cell>
          <cell r="D10351">
            <v>9</v>
          </cell>
          <cell r="H10351">
            <v>0</v>
          </cell>
          <cell r="I10351">
            <v>0</v>
          </cell>
        </row>
        <row r="10352">
          <cell r="A10352" t="str">
            <v>3T24100650A2EK1+0075+07500</v>
          </cell>
          <cell r="B10352" t="str">
            <v>P27</v>
          </cell>
          <cell r="C10352">
            <v>1048254567</v>
          </cell>
          <cell r="D10352">
            <v>9</v>
          </cell>
          <cell r="H10352">
            <v>0</v>
          </cell>
          <cell r="I10352">
            <v>0</v>
          </cell>
        </row>
        <row r="10353">
          <cell r="A10353" t="str">
            <v>3T24100650A2EK1+0075+10000</v>
          </cell>
          <cell r="B10353" t="str">
            <v>P27</v>
          </cell>
          <cell r="C10353">
            <v>1048254484</v>
          </cell>
          <cell r="D10353">
            <v>9</v>
          </cell>
          <cell r="E10353">
            <v>3</v>
          </cell>
          <cell r="H10353">
            <v>0</v>
          </cell>
          <cell r="I10353">
            <v>0</v>
          </cell>
        </row>
        <row r="10354">
          <cell r="A10354" t="str">
            <v>3T24100650A2EK1+0075+12500</v>
          </cell>
          <cell r="B10354" t="str">
            <v>P27</v>
          </cell>
          <cell r="C10354">
            <v>1048254401</v>
          </cell>
          <cell r="D10354">
            <v>9</v>
          </cell>
          <cell r="H10354">
            <v>0</v>
          </cell>
          <cell r="I10354">
            <v>0</v>
          </cell>
        </row>
        <row r="10355">
          <cell r="A10355" t="str">
            <v>3T24100650A2EK1+0075+15000</v>
          </cell>
          <cell r="B10355" t="str">
            <v>P27</v>
          </cell>
          <cell r="C10355">
            <v>1048254328</v>
          </cell>
          <cell r="D10355">
            <v>9</v>
          </cell>
          <cell r="H10355">
            <v>0</v>
          </cell>
          <cell r="I10355">
            <v>0</v>
          </cell>
        </row>
        <row r="10356">
          <cell r="A10356" t="str">
            <v>3T24100650A2EK1+0075+17500</v>
          </cell>
          <cell r="B10356" t="str">
            <v>P27</v>
          </cell>
          <cell r="C10356">
            <v>1048254245</v>
          </cell>
          <cell r="D10356">
            <v>9</v>
          </cell>
          <cell r="H10356">
            <v>0</v>
          </cell>
          <cell r="I10356">
            <v>0</v>
          </cell>
        </row>
        <row r="10357">
          <cell r="A10357" t="str">
            <v>3T24100650A2EK1+0075+20000</v>
          </cell>
          <cell r="B10357" t="str">
            <v>P27</v>
          </cell>
          <cell r="C10357">
            <v>1048254161</v>
          </cell>
          <cell r="D10357">
            <v>9</v>
          </cell>
          <cell r="H10357">
            <v>0</v>
          </cell>
          <cell r="I10357">
            <v>0</v>
          </cell>
        </row>
        <row r="10358">
          <cell r="A10358" t="str">
            <v>3T24100650A2EK1+0100+00000</v>
          </cell>
          <cell r="B10358" t="str">
            <v>P27</v>
          </cell>
          <cell r="C10358">
            <v>1048254716</v>
          </cell>
          <cell r="D10358">
            <v>9</v>
          </cell>
          <cell r="H10358">
            <v>0</v>
          </cell>
          <cell r="I10358">
            <v>0</v>
          </cell>
        </row>
        <row r="10359">
          <cell r="A10359" t="str">
            <v>3T24100650A2EK1+0100+02500</v>
          </cell>
          <cell r="B10359" t="str">
            <v>P27</v>
          </cell>
          <cell r="C10359">
            <v>1048254633</v>
          </cell>
          <cell r="D10359">
            <v>9</v>
          </cell>
          <cell r="H10359">
            <v>0</v>
          </cell>
          <cell r="I10359">
            <v>0</v>
          </cell>
        </row>
        <row r="10360">
          <cell r="A10360" t="str">
            <v>3T24100650A2EK1+0100+05000</v>
          </cell>
          <cell r="B10360" t="str">
            <v>P27</v>
          </cell>
          <cell r="C10360">
            <v>1048254559</v>
          </cell>
          <cell r="D10360">
            <v>9</v>
          </cell>
          <cell r="H10360">
            <v>0</v>
          </cell>
          <cell r="I10360">
            <v>0</v>
          </cell>
        </row>
        <row r="10361">
          <cell r="A10361" t="str">
            <v>3T24100650A2EK1+0100+07500</v>
          </cell>
          <cell r="B10361" t="str">
            <v>P27</v>
          </cell>
          <cell r="C10361">
            <v>1048254476</v>
          </cell>
          <cell r="D10361">
            <v>9</v>
          </cell>
          <cell r="H10361">
            <v>0</v>
          </cell>
          <cell r="I10361">
            <v>0</v>
          </cell>
        </row>
        <row r="10362">
          <cell r="A10362" t="str">
            <v>3T24100650A2EK1+0100+10000</v>
          </cell>
          <cell r="B10362" t="str">
            <v>P27</v>
          </cell>
          <cell r="C10362">
            <v>1048254393</v>
          </cell>
          <cell r="D10362">
            <v>9</v>
          </cell>
          <cell r="E10362">
            <v>3</v>
          </cell>
          <cell r="H10362">
            <v>0</v>
          </cell>
          <cell r="I10362">
            <v>0</v>
          </cell>
        </row>
        <row r="10363">
          <cell r="A10363" t="str">
            <v>3T24100650A2EK1+0100+12500</v>
          </cell>
          <cell r="B10363" t="str">
            <v>P27</v>
          </cell>
          <cell r="C10363">
            <v>1048254310</v>
          </cell>
          <cell r="D10363">
            <v>9</v>
          </cell>
          <cell r="H10363">
            <v>0</v>
          </cell>
          <cell r="I10363">
            <v>0</v>
          </cell>
        </row>
        <row r="10364">
          <cell r="A10364" t="str">
            <v>3T24100650A2EK1+0100+15000</v>
          </cell>
          <cell r="B10364" t="str">
            <v>P27</v>
          </cell>
          <cell r="C10364">
            <v>1048254237</v>
          </cell>
          <cell r="D10364">
            <v>9</v>
          </cell>
          <cell r="H10364">
            <v>0</v>
          </cell>
          <cell r="I10364">
            <v>0</v>
          </cell>
        </row>
        <row r="10365">
          <cell r="A10365" t="str">
            <v>3T24100650A2EK1+0100+17500</v>
          </cell>
          <cell r="B10365" t="str">
            <v>P27</v>
          </cell>
          <cell r="C10365">
            <v>1048254153</v>
          </cell>
          <cell r="D10365">
            <v>9</v>
          </cell>
          <cell r="H10365">
            <v>0</v>
          </cell>
          <cell r="I10365">
            <v>0</v>
          </cell>
        </row>
        <row r="10366">
          <cell r="A10366" t="str">
            <v>3T24100650A2EK1+0100+20000</v>
          </cell>
          <cell r="B10366" t="str">
            <v>P27</v>
          </cell>
          <cell r="C10366">
            <v>1048254070</v>
          </cell>
          <cell r="D10366">
            <v>9</v>
          </cell>
          <cell r="H10366">
            <v>0</v>
          </cell>
          <cell r="I10366">
            <v>0</v>
          </cell>
        </row>
        <row r="10367">
          <cell r="A10367" t="str">
            <v>3T24100650A2EK1+0125+00000</v>
          </cell>
          <cell r="B10367" t="str">
            <v>P27</v>
          </cell>
          <cell r="C10367">
            <v>1048254625</v>
          </cell>
          <cell r="D10367">
            <v>9</v>
          </cell>
          <cell r="H10367">
            <v>0</v>
          </cell>
          <cell r="I10367">
            <v>0</v>
          </cell>
        </row>
        <row r="10368">
          <cell r="A10368" t="str">
            <v>3T24100650A2EK1+0125+02500</v>
          </cell>
          <cell r="B10368" t="str">
            <v>P27</v>
          </cell>
          <cell r="C10368">
            <v>1048254542</v>
          </cell>
          <cell r="D10368">
            <v>9</v>
          </cell>
          <cell r="H10368">
            <v>0</v>
          </cell>
          <cell r="I10368">
            <v>0</v>
          </cell>
        </row>
        <row r="10369">
          <cell r="A10369" t="str">
            <v>3T24100650A2EK1+0125+05000</v>
          </cell>
          <cell r="B10369" t="str">
            <v>P27</v>
          </cell>
          <cell r="C10369">
            <v>1048254468</v>
          </cell>
          <cell r="D10369">
            <v>9</v>
          </cell>
          <cell r="H10369">
            <v>0</v>
          </cell>
          <cell r="I10369">
            <v>0</v>
          </cell>
        </row>
        <row r="10370">
          <cell r="A10370" t="str">
            <v>3T24100650A2EK1+0125+07500</v>
          </cell>
          <cell r="B10370" t="str">
            <v>P27</v>
          </cell>
          <cell r="C10370">
            <v>1048254385</v>
          </cell>
          <cell r="D10370">
            <v>9</v>
          </cell>
          <cell r="H10370">
            <v>0</v>
          </cell>
          <cell r="I10370">
            <v>0</v>
          </cell>
        </row>
        <row r="10371">
          <cell r="A10371" t="str">
            <v>3T24100650A2EK1+0125+10000</v>
          </cell>
          <cell r="B10371" t="str">
            <v>P27</v>
          </cell>
          <cell r="C10371">
            <v>1048254302</v>
          </cell>
          <cell r="D10371">
            <v>9</v>
          </cell>
          <cell r="H10371">
            <v>0</v>
          </cell>
          <cell r="I10371">
            <v>0</v>
          </cell>
        </row>
        <row r="10372">
          <cell r="A10372" t="str">
            <v>3T24100650A2EK1+0125+12500</v>
          </cell>
          <cell r="B10372" t="str">
            <v>P27</v>
          </cell>
          <cell r="C10372">
            <v>1048254229</v>
          </cell>
          <cell r="D10372">
            <v>9</v>
          </cell>
          <cell r="H10372">
            <v>0</v>
          </cell>
          <cell r="I10372">
            <v>0</v>
          </cell>
        </row>
        <row r="10373">
          <cell r="A10373" t="str">
            <v>3T24100650A2EK1+0125+15000</v>
          </cell>
          <cell r="B10373" t="str">
            <v>P27</v>
          </cell>
          <cell r="C10373">
            <v>1048254146</v>
          </cell>
          <cell r="D10373">
            <v>9</v>
          </cell>
          <cell r="H10373">
            <v>0</v>
          </cell>
          <cell r="I10373">
            <v>0</v>
          </cell>
        </row>
        <row r="10374">
          <cell r="A10374" t="str">
            <v>3T24100650A2EK1+0125+17500</v>
          </cell>
          <cell r="B10374" t="str">
            <v>P27</v>
          </cell>
          <cell r="C10374">
            <v>1048254062</v>
          </cell>
          <cell r="D10374">
            <v>9</v>
          </cell>
          <cell r="H10374">
            <v>0</v>
          </cell>
          <cell r="I10374">
            <v>0</v>
          </cell>
        </row>
        <row r="10375">
          <cell r="A10375" t="str">
            <v>3T24100650A2EK1+0125+20000</v>
          </cell>
          <cell r="B10375" t="str">
            <v>P27</v>
          </cell>
          <cell r="C10375">
            <v>1048253981</v>
          </cell>
          <cell r="D10375">
            <v>9</v>
          </cell>
          <cell r="H10375">
            <v>0</v>
          </cell>
          <cell r="I10375">
            <v>0</v>
          </cell>
        </row>
        <row r="10376">
          <cell r="A10376" t="str">
            <v>3T24100650A2EK1+0150+00000</v>
          </cell>
          <cell r="B10376" t="str">
            <v>P27</v>
          </cell>
          <cell r="C10376">
            <v>1048254534</v>
          </cell>
          <cell r="D10376">
            <v>9</v>
          </cell>
          <cell r="H10376">
            <v>0</v>
          </cell>
          <cell r="I10376">
            <v>0</v>
          </cell>
        </row>
        <row r="10377">
          <cell r="A10377" t="str">
            <v>3T24100650A2EK1+0150+02500</v>
          </cell>
          <cell r="B10377" t="str">
            <v>P27</v>
          </cell>
          <cell r="C10377">
            <v>1048254450</v>
          </cell>
          <cell r="D10377">
            <v>9</v>
          </cell>
          <cell r="H10377">
            <v>0</v>
          </cell>
          <cell r="I10377">
            <v>0</v>
          </cell>
        </row>
        <row r="10378">
          <cell r="A10378" t="str">
            <v>3T24100650A2EK1+0150+05000</v>
          </cell>
          <cell r="B10378" t="str">
            <v>P27</v>
          </cell>
          <cell r="C10378">
            <v>1048254377</v>
          </cell>
          <cell r="D10378">
            <v>9</v>
          </cell>
          <cell r="H10378">
            <v>0</v>
          </cell>
          <cell r="I10378">
            <v>0</v>
          </cell>
        </row>
        <row r="10379">
          <cell r="A10379" t="str">
            <v>3T24100650A2EK1+0150+07500</v>
          </cell>
          <cell r="B10379" t="str">
            <v>P27</v>
          </cell>
          <cell r="C10379">
            <v>1048254294</v>
          </cell>
          <cell r="D10379">
            <v>9</v>
          </cell>
          <cell r="H10379">
            <v>0</v>
          </cell>
          <cell r="I10379">
            <v>0</v>
          </cell>
        </row>
        <row r="10380">
          <cell r="A10380" t="str">
            <v>3T24100650A2EK1+0150+10000</v>
          </cell>
          <cell r="B10380" t="str">
            <v>P27</v>
          </cell>
          <cell r="C10380">
            <v>1048254211</v>
          </cell>
          <cell r="D10380">
            <v>9</v>
          </cell>
          <cell r="H10380">
            <v>0</v>
          </cell>
          <cell r="I10380">
            <v>0</v>
          </cell>
        </row>
        <row r="10381">
          <cell r="A10381" t="str">
            <v>3T24100650A2EK1+0150+12500</v>
          </cell>
          <cell r="B10381" t="str">
            <v>P27</v>
          </cell>
          <cell r="C10381">
            <v>1048254138</v>
          </cell>
          <cell r="D10381">
            <v>9</v>
          </cell>
          <cell r="H10381">
            <v>0</v>
          </cell>
          <cell r="I10381">
            <v>0</v>
          </cell>
        </row>
        <row r="10382">
          <cell r="A10382" t="str">
            <v>3T24100650A2EK1+0150+15000</v>
          </cell>
          <cell r="B10382" t="str">
            <v>P27</v>
          </cell>
          <cell r="C10382">
            <v>1048254054</v>
          </cell>
          <cell r="D10382">
            <v>9</v>
          </cell>
          <cell r="H10382">
            <v>0</v>
          </cell>
          <cell r="I10382">
            <v>0</v>
          </cell>
        </row>
        <row r="10383">
          <cell r="A10383" t="str">
            <v>3T24100650A2EK1+0150+17500</v>
          </cell>
          <cell r="B10383" t="str">
            <v>P27</v>
          </cell>
          <cell r="C10383">
            <v>1048253973</v>
          </cell>
          <cell r="D10383">
            <v>9</v>
          </cell>
          <cell r="H10383">
            <v>0</v>
          </cell>
          <cell r="I10383">
            <v>0</v>
          </cell>
        </row>
        <row r="10384">
          <cell r="A10384" t="str">
            <v>3T24100650A2EK1+0150+20000</v>
          </cell>
          <cell r="B10384" t="str">
            <v>P27</v>
          </cell>
          <cell r="C10384">
            <v>1048253890</v>
          </cell>
          <cell r="D10384">
            <v>9</v>
          </cell>
          <cell r="H10384">
            <v>0</v>
          </cell>
          <cell r="I10384">
            <v>0</v>
          </cell>
        </row>
        <row r="10385">
          <cell r="A10385" t="str">
            <v>3T24100650A2EK1+0175+00000</v>
          </cell>
          <cell r="B10385" t="str">
            <v>P27</v>
          </cell>
          <cell r="C10385">
            <v>1048254443</v>
          </cell>
          <cell r="D10385">
            <v>9</v>
          </cell>
          <cell r="H10385">
            <v>0</v>
          </cell>
          <cell r="I10385">
            <v>0</v>
          </cell>
        </row>
        <row r="10386">
          <cell r="A10386" t="str">
            <v>3T24100650A2EK1+0175+02500</v>
          </cell>
          <cell r="B10386" t="str">
            <v>P27</v>
          </cell>
          <cell r="C10386">
            <v>1048254369</v>
          </cell>
          <cell r="D10386">
            <v>9</v>
          </cell>
          <cell r="H10386">
            <v>0</v>
          </cell>
          <cell r="I10386">
            <v>0</v>
          </cell>
        </row>
        <row r="10387">
          <cell r="A10387" t="str">
            <v>3T24100650A2EK1+0175+05000</v>
          </cell>
          <cell r="B10387" t="str">
            <v>P27</v>
          </cell>
          <cell r="C10387">
            <v>1048254286</v>
          </cell>
          <cell r="D10387">
            <v>9</v>
          </cell>
          <cell r="H10387">
            <v>0</v>
          </cell>
          <cell r="I10387">
            <v>0</v>
          </cell>
        </row>
        <row r="10388">
          <cell r="A10388" t="str">
            <v>3T24100650A2EK1+0175+07500</v>
          </cell>
          <cell r="B10388" t="str">
            <v>P27</v>
          </cell>
          <cell r="C10388">
            <v>1048254203</v>
          </cell>
          <cell r="D10388">
            <v>9</v>
          </cell>
          <cell r="H10388">
            <v>0</v>
          </cell>
          <cell r="I10388">
            <v>0</v>
          </cell>
        </row>
        <row r="10389">
          <cell r="A10389" t="str">
            <v>3T24100650A2EK1+0175+10000</v>
          </cell>
          <cell r="B10389" t="str">
            <v>P27</v>
          </cell>
          <cell r="C10389">
            <v>1048254120</v>
          </cell>
          <cell r="D10389">
            <v>9</v>
          </cell>
          <cell r="H10389">
            <v>0</v>
          </cell>
          <cell r="I10389">
            <v>0</v>
          </cell>
        </row>
        <row r="10390">
          <cell r="A10390" t="str">
            <v>3T24100650A2EK1+0175+12500</v>
          </cell>
          <cell r="B10390" t="str">
            <v>P27</v>
          </cell>
          <cell r="C10390">
            <v>1048254047</v>
          </cell>
          <cell r="D10390">
            <v>9</v>
          </cell>
          <cell r="H10390">
            <v>0</v>
          </cell>
          <cell r="I10390">
            <v>0</v>
          </cell>
        </row>
        <row r="10391">
          <cell r="A10391" t="str">
            <v>3T24100650A2EK1+0175+15000</v>
          </cell>
          <cell r="B10391" t="str">
            <v>P27</v>
          </cell>
          <cell r="C10391">
            <v>1048253965</v>
          </cell>
          <cell r="D10391">
            <v>9</v>
          </cell>
          <cell r="H10391">
            <v>0</v>
          </cell>
          <cell r="I10391">
            <v>0</v>
          </cell>
        </row>
        <row r="10392">
          <cell r="A10392" t="str">
            <v>3T24100650A2EK1+0175+17500</v>
          </cell>
          <cell r="B10392" t="str">
            <v>P27</v>
          </cell>
          <cell r="C10392">
            <v>1048253882</v>
          </cell>
          <cell r="D10392">
            <v>9</v>
          </cell>
          <cell r="H10392">
            <v>0</v>
          </cell>
          <cell r="I10392">
            <v>0</v>
          </cell>
        </row>
        <row r="10393">
          <cell r="A10393" t="str">
            <v>3T24100650A2EK1+0175+20000</v>
          </cell>
          <cell r="B10393" t="str">
            <v>P27</v>
          </cell>
          <cell r="C10393">
            <v>1048253809</v>
          </cell>
          <cell r="D10393">
            <v>9</v>
          </cell>
          <cell r="H10393">
            <v>0</v>
          </cell>
          <cell r="I10393">
            <v>0</v>
          </cell>
        </row>
        <row r="10394">
          <cell r="A10394" t="str">
            <v>3T24100650A2EK1+0200+00000</v>
          </cell>
          <cell r="B10394" t="str">
            <v>P27</v>
          </cell>
          <cell r="C10394">
            <v>1048254351</v>
          </cell>
          <cell r="D10394">
            <v>9</v>
          </cell>
          <cell r="E10394">
            <v>2</v>
          </cell>
          <cell r="H10394">
            <v>0</v>
          </cell>
          <cell r="I10394">
            <v>0</v>
          </cell>
        </row>
        <row r="10395">
          <cell r="A10395" t="str">
            <v>3T24100650A2EK1+0200+02500</v>
          </cell>
          <cell r="B10395" t="str">
            <v>P27</v>
          </cell>
          <cell r="C10395">
            <v>1048254278</v>
          </cell>
          <cell r="D10395">
            <v>9</v>
          </cell>
          <cell r="H10395">
            <v>0</v>
          </cell>
          <cell r="I10395">
            <v>0</v>
          </cell>
        </row>
        <row r="10396">
          <cell r="A10396" t="str">
            <v>3T24100650A2EK1+0200+05000</v>
          </cell>
          <cell r="B10396" t="str">
            <v>P27</v>
          </cell>
          <cell r="C10396">
            <v>1048254195</v>
          </cell>
          <cell r="D10396">
            <v>9</v>
          </cell>
          <cell r="H10396">
            <v>0</v>
          </cell>
          <cell r="I10396">
            <v>0</v>
          </cell>
        </row>
        <row r="10397">
          <cell r="A10397" t="str">
            <v>3T24100650A2EK1+0200+07500</v>
          </cell>
          <cell r="B10397" t="str">
            <v>P27</v>
          </cell>
          <cell r="C10397">
            <v>1048254112</v>
          </cell>
          <cell r="D10397">
            <v>9</v>
          </cell>
          <cell r="H10397">
            <v>0</v>
          </cell>
          <cell r="I10397">
            <v>0</v>
          </cell>
        </row>
        <row r="10398">
          <cell r="A10398" t="str">
            <v>3T24100650A2EK1+0200+10000</v>
          </cell>
          <cell r="B10398" t="str">
            <v>P27</v>
          </cell>
          <cell r="C10398">
            <v>1048254039</v>
          </cell>
          <cell r="D10398">
            <v>9</v>
          </cell>
          <cell r="H10398">
            <v>0</v>
          </cell>
          <cell r="I10398">
            <v>0</v>
          </cell>
        </row>
        <row r="10399">
          <cell r="A10399" t="str">
            <v>3T24100650A2EK1+0200+12500</v>
          </cell>
          <cell r="B10399" t="str">
            <v>P27</v>
          </cell>
          <cell r="C10399">
            <v>1048253957</v>
          </cell>
          <cell r="D10399">
            <v>9</v>
          </cell>
          <cell r="H10399">
            <v>0</v>
          </cell>
          <cell r="I10399">
            <v>0</v>
          </cell>
        </row>
        <row r="10400">
          <cell r="A10400" t="str">
            <v>3T24100650A2EK1+0200+15000</v>
          </cell>
          <cell r="B10400" t="str">
            <v>P27</v>
          </cell>
          <cell r="C10400">
            <v>1048253874</v>
          </cell>
          <cell r="D10400">
            <v>9</v>
          </cell>
          <cell r="H10400">
            <v>0</v>
          </cell>
          <cell r="I10400">
            <v>0</v>
          </cell>
        </row>
        <row r="10401">
          <cell r="A10401" t="str">
            <v>3T24100650A2EK1+0200+17500</v>
          </cell>
          <cell r="B10401" t="str">
            <v>P27</v>
          </cell>
          <cell r="C10401">
            <v>1048253791</v>
          </cell>
          <cell r="D10401">
            <v>9</v>
          </cell>
          <cell r="H10401">
            <v>0</v>
          </cell>
          <cell r="I10401">
            <v>0</v>
          </cell>
        </row>
        <row r="10402">
          <cell r="A10402" t="str">
            <v>3T24100650A2EK1+0200+20000</v>
          </cell>
          <cell r="B10402" t="str">
            <v>P27</v>
          </cell>
          <cell r="C10402">
            <v>1048253718</v>
          </cell>
          <cell r="D10402">
            <v>9</v>
          </cell>
          <cell r="H10402">
            <v>0</v>
          </cell>
          <cell r="I10402">
            <v>0</v>
          </cell>
        </row>
        <row r="10403">
          <cell r="A10403" t="str">
            <v>3T24100650A2EK1+0225+00000</v>
          </cell>
          <cell r="B10403" t="str">
            <v>P27</v>
          </cell>
          <cell r="C10403">
            <v>1048254260</v>
          </cell>
          <cell r="D10403">
            <v>9</v>
          </cell>
          <cell r="H10403">
            <v>0</v>
          </cell>
          <cell r="I10403">
            <v>0</v>
          </cell>
        </row>
        <row r="10404">
          <cell r="A10404" t="str">
            <v>3T24100650A2EK1+0225+02500</v>
          </cell>
          <cell r="B10404" t="str">
            <v>P27</v>
          </cell>
          <cell r="C10404">
            <v>1048254187</v>
          </cell>
          <cell r="D10404">
            <v>9</v>
          </cell>
          <cell r="H10404">
            <v>0</v>
          </cell>
          <cell r="I10404">
            <v>0</v>
          </cell>
        </row>
        <row r="10405">
          <cell r="A10405" t="str">
            <v>3T24100650A2EK1+0225+05000</v>
          </cell>
          <cell r="B10405" t="str">
            <v>P27</v>
          </cell>
          <cell r="C10405">
            <v>1048254104</v>
          </cell>
          <cell r="D10405">
            <v>9</v>
          </cell>
          <cell r="H10405">
            <v>0</v>
          </cell>
          <cell r="I10405">
            <v>0</v>
          </cell>
        </row>
        <row r="10406">
          <cell r="A10406" t="str">
            <v>3T24100650A2EK1+0225+07500</v>
          </cell>
          <cell r="B10406" t="str">
            <v>P27</v>
          </cell>
          <cell r="C10406">
            <v>1048254021</v>
          </cell>
          <cell r="D10406">
            <v>9</v>
          </cell>
          <cell r="H10406">
            <v>0</v>
          </cell>
          <cell r="I10406">
            <v>0</v>
          </cell>
        </row>
        <row r="10407">
          <cell r="A10407" t="str">
            <v>3T24100650A2EK1+0225+10000</v>
          </cell>
          <cell r="B10407" t="str">
            <v>P27</v>
          </cell>
          <cell r="C10407">
            <v>1048253940</v>
          </cell>
          <cell r="D10407">
            <v>9</v>
          </cell>
          <cell r="E10407">
            <v>2</v>
          </cell>
          <cell r="H10407">
            <v>0</v>
          </cell>
          <cell r="I10407">
            <v>0</v>
          </cell>
        </row>
        <row r="10408">
          <cell r="A10408" t="str">
            <v>3T24100650A2EK1+0225+12500</v>
          </cell>
          <cell r="B10408" t="str">
            <v>P27</v>
          </cell>
          <cell r="C10408">
            <v>1048253866</v>
          </cell>
          <cell r="D10408">
            <v>9</v>
          </cell>
          <cell r="H10408">
            <v>0</v>
          </cell>
          <cell r="I10408">
            <v>0</v>
          </cell>
        </row>
        <row r="10409">
          <cell r="A10409" t="str">
            <v>3T24100650A2EK1+0225+15000</v>
          </cell>
          <cell r="B10409" t="str">
            <v>P27</v>
          </cell>
          <cell r="C10409">
            <v>1048253783</v>
          </cell>
          <cell r="D10409">
            <v>9</v>
          </cell>
          <cell r="H10409">
            <v>0</v>
          </cell>
          <cell r="I10409">
            <v>0</v>
          </cell>
        </row>
        <row r="10410">
          <cell r="A10410" t="str">
            <v>3T24100650A2EK1+0225+17500</v>
          </cell>
          <cell r="B10410" t="str">
            <v>P27</v>
          </cell>
          <cell r="C10410">
            <v>1048253700</v>
          </cell>
          <cell r="D10410">
            <v>9</v>
          </cell>
          <cell r="H10410">
            <v>0</v>
          </cell>
          <cell r="I10410">
            <v>0</v>
          </cell>
        </row>
        <row r="10411">
          <cell r="A10411" t="str">
            <v>3T24100650A2EK1+0225+20000</v>
          </cell>
          <cell r="B10411" t="str">
            <v>P27</v>
          </cell>
          <cell r="C10411">
            <v>1048253627</v>
          </cell>
          <cell r="D10411">
            <v>9</v>
          </cell>
          <cell r="H10411">
            <v>0</v>
          </cell>
          <cell r="I10411">
            <v>0</v>
          </cell>
        </row>
        <row r="10412">
          <cell r="A10412" t="str">
            <v>3T24100650A2EK1+0250+00000</v>
          </cell>
          <cell r="B10412" t="str">
            <v>P27</v>
          </cell>
          <cell r="C10412">
            <v>1048254179</v>
          </cell>
          <cell r="D10412">
            <v>9</v>
          </cell>
          <cell r="H10412">
            <v>0</v>
          </cell>
          <cell r="I10412">
            <v>0</v>
          </cell>
        </row>
        <row r="10413">
          <cell r="A10413" t="str">
            <v>3T24100650A2EK1+0250+02500</v>
          </cell>
          <cell r="B10413" t="str">
            <v>P27</v>
          </cell>
          <cell r="C10413">
            <v>1048254096</v>
          </cell>
          <cell r="D10413">
            <v>9</v>
          </cell>
          <cell r="H10413">
            <v>0</v>
          </cell>
          <cell r="I10413">
            <v>0</v>
          </cell>
        </row>
        <row r="10414">
          <cell r="A10414" t="str">
            <v>3T24100650A2EK1+0250+05000</v>
          </cell>
          <cell r="B10414" t="str">
            <v>P27</v>
          </cell>
          <cell r="C10414">
            <v>1048254013</v>
          </cell>
          <cell r="D10414">
            <v>9</v>
          </cell>
          <cell r="H10414">
            <v>0</v>
          </cell>
          <cell r="I10414">
            <v>0</v>
          </cell>
        </row>
        <row r="10415">
          <cell r="A10415" t="str">
            <v>3T24100650A2EK1+0250+07500</v>
          </cell>
          <cell r="B10415" t="str">
            <v>P27</v>
          </cell>
          <cell r="C10415">
            <v>1048253932</v>
          </cell>
          <cell r="D10415">
            <v>9</v>
          </cell>
          <cell r="H10415">
            <v>0</v>
          </cell>
          <cell r="I10415">
            <v>0</v>
          </cell>
        </row>
        <row r="10416">
          <cell r="A10416" t="str">
            <v>3T24100650A2EK1+0250+10000</v>
          </cell>
          <cell r="B10416" t="str">
            <v>P27</v>
          </cell>
          <cell r="C10416">
            <v>1048253858</v>
          </cell>
          <cell r="D10416">
            <v>9</v>
          </cell>
          <cell r="H10416">
            <v>0</v>
          </cell>
          <cell r="I10416">
            <v>0</v>
          </cell>
        </row>
        <row r="10417">
          <cell r="A10417" t="str">
            <v>3T24100650A2EK1+0250+12500</v>
          </cell>
          <cell r="B10417" t="str">
            <v>P27</v>
          </cell>
          <cell r="C10417">
            <v>1048253775</v>
          </cell>
          <cell r="D10417">
            <v>9</v>
          </cell>
          <cell r="H10417">
            <v>0</v>
          </cell>
          <cell r="I10417">
            <v>0</v>
          </cell>
        </row>
        <row r="10418">
          <cell r="A10418" t="str">
            <v>3T24100650A2EK1+0250+15000</v>
          </cell>
          <cell r="B10418" t="str">
            <v>P27</v>
          </cell>
          <cell r="C10418">
            <v>1048253692</v>
          </cell>
          <cell r="D10418">
            <v>9</v>
          </cell>
          <cell r="H10418">
            <v>0</v>
          </cell>
          <cell r="I10418">
            <v>0</v>
          </cell>
        </row>
        <row r="10419">
          <cell r="A10419" t="str">
            <v>3T24100650A2EK1+0250+17500</v>
          </cell>
          <cell r="B10419" t="str">
            <v>P27</v>
          </cell>
          <cell r="C10419">
            <v>1048253619</v>
          </cell>
          <cell r="D10419">
            <v>9</v>
          </cell>
          <cell r="H10419">
            <v>0</v>
          </cell>
          <cell r="I10419">
            <v>0</v>
          </cell>
        </row>
        <row r="10420">
          <cell r="A10420" t="str">
            <v>3T24100650A2EK1+0250+20000</v>
          </cell>
          <cell r="B10420" t="str">
            <v>P27</v>
          </cell>
          <cell r="C10420">
            <v>1048253536</v>
          </cell>
          <cell r="D10420">
            <v>9</v>
          </cell>
          <cell r="H10420">
            <v>0</v>
          </cell>
          <cell r="I10420">
            <v>0</v>
          </cell>
        </row>
        <row r="10421">
          <cell r="A10421" t="str">
            <v>3T24100650A2EK1+0275+00000</v>
          </cell>
          <cell r="B10421" t="str">
            <v>P27</v>
          </cell>
          <cell r="C10421">
            <v>1048254088</v>
          </cell>
          <cell r="D10421">
            <v>9</v>
          </cell>
          <cell r="H10421">
            <v>0</v>
          </cell>
          <cell r="I10421">
            <v>0</v>
          </cell>
        </row>
        <row r="10422">
          <cell r="A10422" t="str">
            <v>3T24100650A2EK1+0275+02500</v>
          </cell>
          <cell r="B10422" t="str">
            <v>P27</v>
          </cell>
          <cell r="C10422">
            <v>1048254005</v>
          </cell>
          <cell r="D10422">
            <v>9</v>
          </cell>
          <cell r="H10422">
            <v>0</v>
          </cell>
          <cell r="I10422">
            <v>0</v>
          </cell>
        </row>
        <row r="10423">
          <cell r="A10423" t="str">
            <v>3T24100650A2EK1+0275+05000</v>
          </cell>
          <cell r="B10423" t="str">
            <v>P27</v>
          </cell>
          <cell r="C10423">
            <v>1048253924</v>
          </cell>
          <cell r="D10423">
            <v>9</v>
          </cell>
          <cell r="H10423">
            <v>0</v>
          </cell>
          <cell r="I10423">
            <v>0</v>
          </cell>
        </row>
        <row r="10424">
          <cell r="A10424" t="str">
            <v>3T24100650A2EK1+0275+07500</v>
          </cell>
          <cell r="B10424" t="str">
            <v>P27</v>
          </cell>
          <cell r="C10424">
            <v>1048253841</v>
          </cell>
          <cell r="D10424">
            <v>9</v>
          </cell>
          <cell r="H10424">
            <v>0</v>
          </cell>
          <cell r="I10424">
            <v>0</v>
          </cell>
        </row>
        <row r="10425">
          <cell r="A10425" t="str">
            <v>3T24100650A2EK1+0275+10000</v>
          </cell>
          <cell r="B10425" t="str">
            <v>P27</v>
          </cell>
          <cell r="C10425">
            <v>1048253767</v>
          </cell>
          <cell r="D10425">
            <v>9</v>
          </cell>
          <cell r="H10425">
            <v>0</v>
          </cell>
          <cell r="I10425">
            <v>0</v>
          </cell>
        </row>
        <row r="10426">
          <cell r="A10426" t="str">
            <v>3T24100650A2EK1+0275+12500</v>
          </cell>
          <cell r="B10426" t="str">
            <v>P27</v>
          </cell>
          <cell r="C10426">
            <v>1048253684</v>
          </cell>
          <cell r="D10426">
            <v>9</v>
          </cell>
          <cell r="H10426">
            <v>0</v>
          </cell>
          <cell r="I10426">
            <v>0</v>
          </cell>
        </row>
        <row r="10427">
          <cell r="A10427" t="str">
            <v>3T24100650A2EK1+0275+15000</v>
          </cell>
          <cell r="B10427" t="str">
            <v>P27</v>
          </cell>
          <cell r="C10427">
            <v>1048253601</v>
          </cell>
          <cell r="D10427">
            <v>9</v>
          </cell>
          <cell r="H10427">
            <v>0</v>
          </cell>
          <cell r="I10427">
            <v>0</v>
          </cell>
        </row>
        <row r="10428">
          <cell r="A10428" t="str">
            <v>3T24100650A2EK1+0275+17500</v>
          </cell>
          <cell r="B10428" t="str">
            <v>P27</v>
          </cell>
          <cell r="C10428">
            <v>1048253528</v>
          </cell>
          <cell r="D10428">
            <v>9</v>
          </cell>
          <cell r="H10428">
            <v>0</v>
          </cell>
          <cell r="I10428">
            <v>0</v>
          </cell>
        </row>
        <row r="10429">
          <cell r="A10429" t="str">
            <v>3T24100650A2EK1+0275+20000</v>
          </cell>
          <cell r="B10429" t="str">
            <v>P27</v>
          </cell>
          <cell r="C10429">
            <v>1048253445</v>
          </cell>
          <cell r="D10429">
            <v>9</v>
          </cell>
          <cell r="H10429">
            <v>0</v>
          </cell>
          <cell r="I10429">
            <v>0</v>
          </cell>
        </row>
        <row r="10430">
          <cell r="A10430" t="str">
            <v>3T24100650A2EK1+0300+00000</v>
          </cell>
          <cell r="B10430" t="str">
            <v>P27</v>
          </cell>
          <cell r="C10430">
            <v>1048253999</v>
          </cell>
          <cell r="D10430">
            <v>9</v>
          </cell>
          <cell r="E10430">
            <v>1</v>
          </cell>
          <cell r="H10430">
            <v>0</v>
          </cell>
          <cell r="I10430">
            <v>0</v>
          </cell>
        </row>
        <row r="10431">
          <cell r="A10431" t="str">
            <v>3T24100650A2EK1+0300+02500</v>
          </cell>
          <cell r="B10431" t="str">
            <v>P27</v>
          </cell>
          <cell r="C10431">
            <v>1048253916</v>
          </cell>
          <cell r="D10431">
            <v>9</v>
          </cell>
          <cell r="H10431">
            <v>0</v>
          </cell>
          <cell r="I10431">
            <v>0</v>
          </cell>
        </row>
        <row r="10432">
          <cell r="A10432" t="str">
            <v>3T24100650A2EK1+0300+05000</v>
          </cell>
          <cell r="B10432" t="str">
            <v>P27</v>
          </cell>
          <cell r="C10432">
            <v>1048253833</v>
          </cell>
          <cell r="D10432">
            <v>9</v>
          </cell>
          <cell r="H10432">
            <v>0</v>
          </cell>
          <cell r="I10432">
            <v>0</v>
          </cell>
        </row>
        <row r="10433">
          <cell r="A10433" t="str">
            <v>3T24100650A2EK1+0300+07500</v>
          </cell>
          <cell r="B10433" t="str">
            <v>P27</v>
          </cell>
          <cell r="C10433">
            <v>1048253759</v>
          </cell>
          <cell r="D10433">
            <v>9</v>
          </cell>
          <cell r="H10433">
            <v>0</v>
          </cell>
          <cell r="I10433">
            <v>0</v>
          </cell>
        </row>
        <row r="10434">
          <cell r="A10434" t="str">
            <v>3T24100650A2EK1+0300+10000</v>
          </cell>
          <cell r="B10434" t="str">
            <v>P27</v>
          </cell>
          <cell r="C10434">
            <v>1048253676</v>
          </cell>
          <cell r="D10434">
            <v>9</v>
          </cell>
          <cell r="E10434">
            <v>4</v>
          </cell>
          <cell r="H10434">
            <v>0</v>
          </cell>
          <cell r="I10434">
            <v>0</v>
          </cell>
        </row>
        <row r="10435">
          <cell r="A10435" t="str">
            <v>3T24100650A2EK1+0300+12500</v>
          </cell>
          <cell r="B10435" t="str">
            <v>P27</v>
          </cell>
          <cell r="C10435">
            <v>1048253593</v>
          </cell>
          <cell r="D10435">
            <v>9</v>
          </cell>
          <cell r="H10435">
            <v>0</v>
          </cell>
          <cell r="I10435">
            <v>0</v>
          </cell>
        </row>
        <row r="10436">
          <cell r="A10436" t="str">
            <v>3T24100650A2EK1+0300+15000</v>
          </cell>
          <cell r="B10436" t="str">
            <v>P27</v>
          </cell>
          <cell r="C10436">
            <v>1048253510</v>
          </cell>
          <cell r="D10436">
            <v>9</v>
          </cell>
          <cell r="H10436">
            <v>0</v>
          </cell>
          <cell r="I10436">
            <v>0</v>
          </cell>
        </row>
        <row r="10437">
          <cell r="A10437" t="str">
            <v>3T24100650A2EK1+0300+17500</v>
          </cell>
          <cell r="B10437" t="str">
            <v>P27</v>
          </cell>
          <cell r="C10437">
            <v>1048253437</v>
          </cell>
          <cell r="D10437">
            <v>9</v>
          </cell>
          <cell r="H10437">
            <v>0</v>
          </cell>
          <cell r="I10437">
            <v>0</v>
          </cell>
        </row>
        <row r="10438">
          <cell r="A10438" t="str">
            <v>3T24100650A2EK1+0300+20000</v>
          </cell>
          <cell r="B10438" t="str">
            <v>P27</v>
          </cell>
          <cell r="C10438">
            <v>1048253353</v>
          </cell>
          <cell r="D10438">
            <v>9</v>
          </cell>
          <cell r="H10438">
            <v>0</v>
          </cell>
          <cell r="I10438">
            <v>0</v>
          </cell>
        </row>
        <row r="10439">
          <cell r="A10439" t="str">
            <v>3T24100650A2EK1+0325+00000</v>
          </cell>
          <cell r="B10439" t="str">
            <v>P27</v>
          </cell>
          <cell r="C10439">
            <v>1048253908</v>
          </cell>
          <cell r="D10439">
            <v>9</v>
          </cell>
          <cell r="H10439">
            <v>0</v>
          </cell>
          <cell r="I10439">
            <v>0</v>
          </cell>
        </row>
        <row r="10440">
          <cell r="A10440" t="str">
            <v>3T24100650A2EK1+0325+02500</v>
          </cell>
          <cell r="B10440" t="str">
            <v>P27</v>
          </cell>
          <cell r="C10440">
            <v>1048253825</v>
          </cell>
          <cell r="D10440">
            <v>9</v>
          </cell>
          <cell r="H10440">
            <v>0</v>
          </cell>
          <cell r="I10440">
            <v>0</v>
          </cell>
        </row>
        <row r="10441">
          <cell r="A10441" t="str">
            <v>3T24100650A2EK1+0325+05000</v>
          </cell>
          <cell r="B10441" t="str">
            <v>P27</v>
          </cell>
          <cell r="C10441">
            <v>1048253742</v>
          </cell>
          <cell r="D10441">
            <v>9</v>
          </cell>
          <cell r="H10441">
            <v>0</v>
          </cell>
          <cell r="I10441">
            <v>0</v>
          </cell>
        </row>
        <row r="10442">
          <cell r="A10442" t="str">
            <v>3T24100650A2EK1+0325+07500</v>
          </cell>
          <cell r="B10442" t="str">
            <v>P27</v>
          </cell>
          <cell r="C10442">
            <v>1048253668</v>
          </cell>
          <cell r="D10442">
            <v>9</v>
          </cell>
          <cell r="H10442">
            <v>0</v>
          </cell>
          <cell r="I10442">
            <v>0</v>
          </cell>
        </row>
        <row r="10443">
          <cell r="A10443" t="str">
            <v>3T24100650A2EK1+0325+10000</v>
          </cell>
          <cell r="B10443" t="str">
            <v>P27</v>
          </cell>
          <cell r="C10443">
            <v>1048253585</v>
          </cell>
          <cell r="D10443">
            <v>9</v>
          </cell>
          <cell r="H10443">
            <v>0</v>
          </cell>
          <cell r="I10443">
            <v>0</v>
          </cell>
        </row>
        <row r="10444">
          <cell r="A10444" t="str">
            <v>3T24100650A2EK1+0325+12500</v>
          </cell>
          <cell r="B10444" t="str">
            <v>P27</v>
          </cell>
          <cell r="C10444">
            <v>1048253502</v>
          </cell>
          <cell r="D10444">
            <v>9</v>
          </cell>
          <cell r="H10444">
            <v>0</v>
          </cell>
          <cell r="I10444">
            <v>0</v>
          </cell>
        </row>
        <row r="10445">
          <cell r="A10445" t="str">
            <v>3T24100650A2EK1+0325+15000</v>
          </cell>
          <cell r="B10445" t="str">
            <v>P27</v>
          </cell>
          <cell r="C10445">
            <v>1048253429</v>
          </cell>
          <cell r="D10445">
            <v>9</v>
          </cell>
          <cell r="H10445">
            <v>0</v>
          </cell>
          <cell r="I10445">
            <v>0</v>
          </cell>
        </row>
        <row r="10446">
          <cell r="A10446" t="str">
            <v>3T24100650A2EK1+0325+17500</v>
          </cell>
          <cell r="B10446" t="str">
            <v>P27</v>
          </cell>
          <cell r="C10446">
            <v>1048253346</v>
          </cell>
          <cell r="D10446">
            <v>9</v>
          </cell>
          <cell r="H10446">
            <v>0</v>
          </cell>
          <cell r="I10446">
            <v>0</v>
          </cell>
        </row>
        <row r="10447">
          <cell r="A10447" t="str">
            <v>3T24100650A2EK1+0325+20000</v>
          </cell>
          <cell r="B10447" t="str">
            <v>P27</v>
          </cell>
          <cell r="C10447">
            <v>1048253262</v>
          </cell>
          <cell r="D10447">
            <v>9</v>
          </cell>
          <cell r="H10447">
            <v>0</v>
          </cell>
          <cell r="I10447">
            <v>0</v>
          </cell>
        </row>
        <row r="10448">
          <cell r="A10448" t="str">
            <v>3T24100650A2EK1+0350+00000</v>
          </cell>
          <cell r="B10448" t="str">
            <v>P27</v>
          </cell>
          <cell r="C10448">
            <v>1048253817</v>
          </cell>
          <cell r="D10448">
            <v>9</v>
          </cell>
          <cell r="H10448">
            <v>0</v>
          </cell>
          <cell r="I10448">
            <v>0</v>
          </cell>
        </row>
        <row r="10449">
          <cell r="A10449" t="str">
            <v>3T24100650A2EK1+0350+02500</v>
          </cell>
          <cell r="B10449" t="str">
            <v>P27</v>
          </cell>
          <cell r="C10449">
            <v>1048253734</v>
          </cell>
          <cell r="D10449">
            <v>9</v>
          </cell>
          <cell r="H10449">
            <v>0</v>
          </cell>
          <cell r="I10449">
            <v>0</v>
          </cell>
        </row>
        <row r="10450">
          <cell r="A10450" t="str">
            <v>3T24100650A2EK1+0350+05000</v>
          </cell>
          <cell r="B10450" t="str">
            <v>P27</v>
          </cell>
          <cell r="C10450">
            <v>1048253650</v>
          </cell>
          <cell r="D10450">
            <v>9</v>
          </cell>
          <cell r="H10450">
            <v>0</v>
          </cell>
          <cell r="I10450">
            <v>0</v>
          </cell>
        </row>
        <row r="10451">
          <cell r="A10451" t="str">
            <v>3T24100650A2EK1+0350+07500</v>
          </cell>
          <cell r="B10451" t="str">
            <v>P27</v>
          </cell>
          <cell r="C10451">
            <v>1048253577</v>
          </cell>
          <cell r="D10451">
            <v>9</v>
          </cell>
          <cell r="H10451">
            <v>0</v>
          </cell>
          <cell r="I10451">
            <v>0</v>
          </cell>
        </row>
        <row r="10452">
          <cell r="A10452" t="str">
            <v>3T24100650A2EK1+0350+10000</v>
          </cell>
          <cell r="B10452" t="str">
            <v>P27</v>
          </cell>
          <cell r="C10452">
            <v>1048253494</v>
          </cell>
          <cell r="D10452">
            <v>9</v>
          </cell>
          <cell r="H10452">
            <v>0</v>
          </cell>
          <cell r="I10452">
            <v>0</v>
          </cell>
        </row>
        <row r="10453">
          <cell r="A10453" t="str">
            <v>3T24100650A2EK1+0350+12500</v>
          </cell>
          <cell r="B10453" t="str">
            <v>P27</v>
          </cell>
          <cell r="C10453">
            <v>1048253411</v>
          </cell>
          <cell r="D10453">
            <v>9</v>
          </cell>
          <cell r="H10453">
            <v>0</v>
          </cell>
          <cell r="I10453">
            <v>0</v>
          </cell>
        </row>
        <row r="10454">
          <cell r="A10454" t="str">
            <v>3T24100650A2EK1+0350+15000</v>
          </cell>
          <cell r="B10454" t="str">
            <v>P27</v>
          </cell>
          <cell r="C10454">
            <v>1048253338</v>
          </cell>
          <cell r="D10454">
            <v>9</v>
          </cell>
          <cell r="H10454">
            <v>0</v>
          </cell>
          <cell r="I10454">
            <v>0</v>
          </cell>
        </row>
        <row r="10455">
          <cell r="A10455" t="str">
            <v>3T24100650A2EK1+0350+17500</v>
          </cell>
          <cell r="B10455" t="str">
            <v>P27</v>
          </cell>
          <cell r="C10455">
            <v>1048253254</v>
          </cell>
          <cell r="D10455">
            <v>9</v>
          </cell>
          <cell r="H10455">
            <v>0</v>
          </cell>
          <cell r="I10455">
            <v>0</v>
          </cell>
        </row>
        <row r="10456">
          <cell r="A10456" t="str">
            <v>3T24100650A2EK1+0350+20000</v>
          </cell>
          <cell r="B10456" t="str">
            <v>P27</v>
          </cell>
          <cell r="C10456">
            <v>1048253171</v>
          </cell>
          <cell r="D10456">
            <v>9</v>
          </cell>
          <cell r="H10456">
            <v>0</v>
          </cell>
          <cell r="I10456">
            <v>0</v>
          </cell>
        </row>
        <row r="10457">
          <cell r="A10457" t="str">
            <v>3T24100650A2EK1+0375+00000</v>
          </cell>
          <cell r="B10457" t="str">
            <v>P27</v>
          </cell>
          <cell r="C10457">
            <v>1048253726</v>
          </cell>
          <cell r="D10457">
            <v>9</v>
          </cell>
          <cell r="H10457">
            <v>0</v>
          </cell>
          <cell r="I10457">
            <v>0</v>
          </cell>
        </row>
        <row r="10458">
          <cell r="A10458" t="str">
            <v>3T24100650A2EK1+0375+02500</v>
          </cell>
          <cell r="B10458" t="str">
            <v>P27</v>
          </cell>
          <cell r="C10458">
            <v>1048253643</v>
          </cell>
          <cell r="D10458">
            <v>9</v>
          </cell>
          <cell r="H10458">
            <v>0</v>
          </cell>
          <cell r="I10458">
            <v>0</v>
          </cell>
        </row>
        <row r="10459">
          <cell r="A10459" t="str">
            <v>3T24100650A2EK1+0375+05000</v>
          </cell>
          <cell r="B10459" t="str">
            <v>P27</v>
          </cell>
          <cell r="C10459">
            <v>1048253569</v>
          </cell>
          <cell r="D10459">
            <v>9</v>
          </cell>
          <cell r="H10459">
            <v>0</v>
          </cell>
          <cell r="I10459">
            <v>0</v>
          </cell>
        </row>
        <row r="10460">
          <cell r="A10460" t="str">
            <v>3T24100650A2EK1+0375+07500</v>
          </cell>
          <cell r="B10460" t="str">
            <v>P27</v>
          </cell>
          <cell r="C10460">
            <v>1048253486</v>
          </cell>
          <cell r="D10460">
            <v>9</v>
          </cell>
          <cell r="H10460">
            <v>0</v>
          </cell>
          <cell r="I10460">
            <v>0</v>
          </cell>
        </row>
        <row r="10461">
          <cell r="A10461" t="str">
            <v>3T24100650A2EK1+0375+10000</v>
          </cell>
          <cell r="B10461" t="str">
            <v>P27</v>
          </cell>
          <cell r="C10461">
            <v>1048253403</v>
          </cell>
          <cell r="D10461">
            <v>9</v>
          </cell>
          <cell r="H10461">
            <v>0</v>
          </cell>
          <cell r="I10461">
            <v>0</v>
          </cell>
        </row>
        <row r="10462">
          <cell r="A10462" t="str">
            <v>3T24100650A2EK1+0375+12500</v>
          </cell>
          <cell r="B10462" t="str">
            <v>P27</v>
          </cell>
          <cell r="C10462">
            <v>1048253320</v>
          </cell>
          <cell r="D10462">
            <v>9</v>
          </cell>
          <cell r="H10462">
            <v>0</v>
          </cell>
          <cell r="I10462">
            <v>0</v>
          </cell>
        </row>
        <row r="10463">
          <cell r="A10463" t="str">
            <v>3T24100650A2EK1+0375+15000</v>
          </cell>
          <cell r="B10463" t="str">
            <v>P27</v>
          </cell>
          <cell r="C10463">
            <v>1048253247</v>
          </cell>
          <cell r="D10463">
            <v>9</v>
          </cell>
          <cell r="H10463">
            <v>0</v>
          </cell>
          <cell r="I10463">
            <v>0</v>
          </cell>
        </row>
        <row r="10464">
          <cell r="A10464" t="str">
            <v>3T24100650A2EK1+0375+17500</v>
          </cell>
          <cell r="B10464" t="str">
            <v>P27</v>
          </cell>
          <cell r="C10464">
            <v>1048253163</v>
          </cell>
          <cell r="D10464">
            <v>9</v>
          </cell>
          <cell r="H10464">
            <v>0</v>
          </cell>
          <cell r="I10464">
            <v>0</v>
          </cell>
        </row>
        <row r="10465">
          <cell r="A10465" t="str">
            <v>3T24100650A2EK1+0375+20000</v>
          </cell>
          <cell r="B10465" t="str">
            <v>P27</v>
          </cell>
          <cell r="C10465">
            <v>1048253080</v>
          </cell>
          <cell r="D10465">
            <v>9</v>
          </cell>
          <cell r="H10465">
            <v>0</v>
          </cell>
          <cell r="I10465">
            <v>0</v>
          </cell>
        </row>
        <row r="10466">
          <cell r="A10466" t="str">
            <v>3T24100650A2EK1+0400+00000</v>
          </cell>
          <cell r="B10466" t="str">
            <v>P27</v>
          </cell>
          <cell r="C10466">
            <v>1048253635</v>
          </cell>
          <cell r="D10466">
            <v>9</v>
          </cell>
          <cell r="H10466">
            <v>0</v>
          </cell>
          <cell r="I10466">
            <v>0</v>
          </cell>
        </row>
        <row r="10467">
          <cell r="A10467" t="str">
            <v>3T24100650A2EK1+0400+02500</v>
          </cell>
          <cell r="B10467" t="str">
            <v>P27</v>
          </cell>
          <cell r="C10467">
            <v>1048253551</v>
          </cell>
          <cell r="D10467">
            <v>9</v>
          </cell>
          <cell r="H10467">
            <v>0</v>
          </cell>
          <cell r="I10467">
            <v>0</v>
          </cell>
        </row>
        <row r="10468">
          <cell r="A10468" t="str">
            <v>3T24100650A2EK1+0400+05000</v>
          </cell>
          <cell r="B10468" t="str">
            <v>P27</v>
          </cell>
          <cell r="C10468">
            <v>1048253478</v>
          </cell>
          <cell r="D10468">
            <v>9</v>
          </cell>
          <cell r="H10468">
            <v>0</v>
          </cell>
          <cell r="I10468">
            <v>0</v>
          </cell>
        </row>
        <row r="10469">
          <cell r="A10469" t="str">
            <v>3T24100650A2EK1+0400+07500</v>
          </cell>
          <cell r="B10469" t="str">
            <v>P27</v>
          </cell>
          <cell r="C10469">
            <v>1048253395</v>
          </cell>
          <cell r="D10469">
            <v>9</v>
          </cell>
          <cell r="H10469">
            <v>0</v>
          </cell>
          <cell r="I10469">
            <v>0</v>
          </cell>
        </row>
        <row r="10470">
          <cell r="A10470" t="str">
            <v>3T24100650A2EK1+0400+10000</v>
          </cell>
          <cell r="B10470" t="str">
            <v>P27</v>
          </cell>
          <cell r="C10470">
            <v>1048253312</v>
          </cell>
          <cell r="D10470">
            <v>9</v>
          </cell>
          <cell r="H10470">
            <v>0</v>
          </cell>
          <cell r="I10470">
            <v>0</v>
          </cell>
        </row>
        <row r="10471">
          <cell r="A10471" t="str">
            <v>3T24100650A2EK1+0400+12500</v>
          </cell>
          <cell r="B10471" t="str">
            <v>P27</v>
          </cell>
          <cell r="C10471">
            <v>1048253239</v>
          </cell>
          <cell r="D10471">
            <v>9</v>
          </cell>
          <cell r="H10471">
            <v>0</v>
          </cell>
          <cell r="I10471">
            <v>0</v>
          </cell>
        </row>
        <row r="10472">
          <cell r="A10472" t="str">
            <v>3T24100650A2EK1+0400+15000</v>
          </cell>
          <cell r="B10472" t="str">
            <v>P27</v>
          </cell>
          <cell r="C10472">
            <v>1048253155</v>
          </cell>
          <cell r="D10472">
            <v>9</v>
          </cell>
          <cell r="H10472">
            <v>0</v>
          </cell>
          <cell r="I10472">
            <v>0</v>
          </cell>
        </row>
        <row r="10473">
          <cell r="A10473" t="str">
            <v>3T24100650A2EK1+0400+17500</v>
          </cell>
          <cell r="B10473" t="str">
            <v>P27</v>
          </cell>
          <cell r="C10473">
            <v>1048253072</v>
          </cell>
          <cell r="D10473">
            <v>9</v>
          </cell>
          <cell r="H10473">
            <v>0</v>
          </cell>
          <cell r="I10473">
            <v>0</v>
          </cell>
        </row>
        <row r="10474">
          <cell r="A10474" t="str">
            <v>3T24100650A2EK1+0400+20000</v>
          </cell>
          <cell r="B10474" t="str">
            <v>P27</v>
          </cell>
          <cell r="C10474">
            <v>1048252991</v>
          </cell>
          <cell r="D10474">
            <v>9</v>
          </cell>
          <cell r="H10474">
            <v>0</v>
          </cell>
          <cell r="I10474">
            <v>0</v>
          </cell>
        </row>
        <row r="10475">
          <cell r="A10475" t="str">
            <v>3T24100650A2EK1+0425+00000</v>
          </cell>
          <cell r="B10475" t="str">
            <v>P27</v>
          </cell>
          <cell r="C10475">
            <v>1048253544</v>
          </cell>
          <cell r="D10475">
            <v>9</v>
          </cell>
          <cell r="H10475">
            <v>0</v>
          </cell>
          <cell r="I10475">
            <v>0</v>
          </cell>
        </row>
        <row r="10476">
          <cell r="A10476" t="str">
            <v>3T24100650A2EK1+0425+02500</v>
          </cell>
          <cell r="B10476" t="str">
            <v>P27</v>
          </cell>
          <cell r="C10476">
            <v>1048253460</v>
          </cell>
          <cell r="D10476">
            <v>9</v>
          </cell>
          <cell r="H10476">
            <v>0</v>
          </cell>
          <cell r="I10476">
            <v>0</v>
          </cell>
        </row>
        <row r="10477">
          <cell r="A10477" t="str">
            <v>3T24100650A2EK1+0425+05000</v>
          </cell>
          <cell r="B10477" t="str">
            <v>P27</v>
          </cell>
          <cell r="C10477">
            <v>1048253387</v>
          </cell>
          <cell r="D10477">
            <v>9</v>
          </cell>
          <cell r="H10477">
            <v>0</v>
          </cell>
          <cell r="I10477">
            <v>0</v>
          </cell>
        </row>
        <row r="10478">
          <cell r="A10478" t="str">
            <v>3T24100650A2EK1+0425+07500</v>
          </cell>
          <cell r="B10478" t="str">
            <v>P27</v>
          </cell>
          <cell r="C10478">
            <v>1048253304</v>
          </cell>
          <cell r="D10478">
            <v>9</v>
          </cell>
          <cell r="H10478">
            <v>0</v>
          </cell>
          <cell r="I10478">
            <v>0</v>
          </cell>
        </row>
        <row r="10479">
          <cell r="A10479" t="str">
            <v>3T24100650A2EK1+0425+10000</v>
          </cell>
          <cell r="B10479" t="str">
            <v>P27</v>
          </cell>
          <cell r="C10479">
            <v>1048253221</v>
          </cell>
          <cell r="D10479">
            <v>9</v>
          </cell>
          <cell r="H10479">
            <v>0</v>
          </cell>
          <cell r="I10479">
            <v>0</v>
          </cell>
        </row>
        <row r="10480">
          <cell r="A10480" t="str">
            <v>3T24100650A2EK1+0425+12500</v>
          </cell>
          <cell r="B10480" t="str">
            <v>P27</v>
          </cell>
          <cell r="C10480">
            <v>1048253148</v>
          </cell>
          <cell r="D10480">
            <v>9</v>
          </cell>
          <cell r="H10480">
            <v>0</v>
          </cell>
          <cell r="I10480">
            <v>0</v>
          </cell>
        </row>
        <row r="10481">
          <cell r="A10481" t="str">
            <v>3T24100650A2EK1+0425+15000</v>
          </cell>
          <cell r="B10481" t="str">
            <v>P27</v>
          </cell>
          <cell r="C10481">
            <v>1048253064</v>
          </cell>
          <cell r="D10481">
            <v>9</v>
          </cell>
          <cell r="H10481">
            <v>0</v>
          </cell>
          <cell r="I10481">
            <v>0</v>
          </cell>
        </row>
        <row r="10482">
          <cell r="A10482" t="str">
            <v>3T24100650A2EK1+0425+17500</v>
          </cell>
          <cell r="B10482" t="str">
            <v>P27</v>
          </cell>
          <cell r="C10482">
            <v>1048252983</v>
          </cell>
          <cell r="D10482">
            <v>9</v>
          </cell>
          <cell r="H10482">
            <v>0</v>
          </cell>
          <cell r="I10482">
            <v>0</v>
          </cell>
        </row>
        <row r="10483">
          <cell r="A10483" t="str">
            <v>3T24100650A2EK1+0450+00000</v>
          </cell>
          <cell r="B10483" t="str">
            <v>P27</v>
          </cell>
          <cell r="C10483">
            <v>1048253452</v>
          </cell>
          <cell r="D10483">
            <v>9</v>
          </cell>
          <cell r="H10483">
            <v>0</v>
          </cell>
          <cell r="I10483">
            <v>0</v>
          </cell>
        </row>
        <row r="10484">
          <cell r="A10484" t="str">
            <v>3T24100650A2EK1+0450+02500</v>
          </cell>
          <cell r="B10484" t="str">
            <v>P27</v>
          </cell>
          <cell r="C10484">
            <v>1048253379</v>
          </cell>
          <cell r="D10484">
            <v>9</v>
          </cell>
          <cell r="H10484">
            <v>0</v>
          </cell>
          <cell r="I10484">
            <v>0</v>
          </cell>
        </row>
        <row r="10485">
          <cell r="A10485" t="str">
            <v>3T24100650A2EK1+0450+05000</v>
          </cell>
          <cell r="B10485" t="str">
            <v>P27</v>
          </cell>
          <cell r="C10485">
            <v>1048253296</v>
          </cell>
          <cell r="D10485">
            <v>9</v>
          </cell>
          <cell r="H10485">
            <v>0</v>
          </cell>
          <cell r="I10485">
            <v>0</v>
          </cell>
        </row>
        <row r="10486">
          <cell r="A10486" t="str">
            <v>3T24100650A2EK1+0450+07500</v>
          </cell>
          <cell r="B10486" t="str">
            <v>P27</v>
          </cell>
          <cell r="C10486">
            <v>1048253213</v>
          </cell>
          <cell r="D10486">
            <v>9</v>
          </cell>
          <cell r="H10486">
            <v>0</v>
          </cell>
          <cell r="I10486">
            <v>0</v>
          </cell>
        </row>
        <row r="10487">
          <cell r="A10487" t="str">
            <v>3T24100650A2EK1+0450+10000</v>
          </cell>
          <cell r="B10487" t="str">
            <v>P27</v>
          </cell>
          <cell r="C10487">
            <v>1048253130</v>
          </cell>
          <cell r="D10487">
            <v>9</v>
          </cell>
          <cell r="H10487">
            <v>0</v>
          </cell>
          <cell r="I10487">
            <v>0</v>
          </cell>
        </row>
        <row r="10488">
          <cell r="A10488" t="str">
            <v>3T24100650A2EK1+0450+12500</v>
          </cell>
          <cell r="B10488" t="str">
            <v>P27</v>
          </cell>
          <cell r="C10488">
            <v>1048253056</v>
          </cell>
          <cell r="D10488">
            <v>9</v>
          </cell>
          <cell r="H10488">
            <v>0</v>
          </cell>
          <cell r="I10488">
            <v>0</v>
          </cell>
        </row>
        <row r="10489">
          <cell r="A10489" t="str">
            <v>3T24100650A2EK1+0450+15000</v>
          </cell>
          <cell r="B10489" t="str">
            <v>P27</v>
          </cell>
          <cell r="C10489">
            <v>1048252975</v>
          </cell>
          <cell r="D10489">
            <v>9</v>
          </cell>
          <cell r="H10489">
            <v>0</v>
          </cell>
          <cell r="I10489">
            <v>0</v>
          </cell>
        </row>
        <row r="10490">
          <cell r="A10490" t="str">
            <v>3T24100650A2EK1+0475+00000</v>
          </cell>
          <cell r="B10490" t="str">
            <v>P27</v>
          </cell>
          <cell r="C10490">
            <v>1048253361</v>
          </cell>
          <cell r="D10490">
            <v>9</v>
          </cell>
          <cell r="H10490">
            <v>0</v>
          </cell>
          <cell r="I10490">
            <v>0</v>
          </cell>
        </row>
        <row r="10491">
          <cell r="A10491" t="str">
            <v>3T24100650A2EK1+0475+02500</v>
          </cell>
          <cell r="B10491" t="str">
            <v>P27</v>
          </cell>
          <cell r="C10491">
            <v>1048253288</v>
          </cell>
          <cell r="D10491">
            <v>9</v>
          </cell>
          <cell r="H10491">
            <v>0</v>
          </cell>
          <cell r="I10491">
            <v>0</v>
          </cell>
        </row>
        <row r="10492">
          <cell r="A10492" t="str">
            <v>3T24100650A2EK1+0475+05000</v>
          </cell>
          <cell r="B10492" t="str">
            <v>P27</v>
          </cell>
          <cell r="C10492">
            <v>1048253205</v>
          </cell>
          <cell r="D10492">
            <v>9</v>
          </cell>
          <cell r="H10492">
            <v>0</v>
          </cell>
          <cell r="I10492">
            <v>0</v>
          </cell>
        </row>
        <row r="10493">
          <cell r="A10493" t="str">
            <v>3T24100650A2EK1+0475+07500</v>
          </cell>
          <cell r="B10493" t="str">
            <v>P27</v>
          </cell>
          <cell r="C10493">
            <v>1048253122</v>
          </cell>
          <cell r="D10493">
            <v>9</v>
          </cell>
          <cell r="H10493">
            <v>0</v>
          </cell>
          <cell r="I10493">
            <v>0</v>
          </cell>
        </row>
        <row r="10494">
          <cell r="A10494" t="str">
            <v>3T24100650A2EK1+0475+10000</v>
          </cell>
          <cell r="B10494" t="str">
            <v>P27</v>
          </cell>
          <cell r="C10494">
            <v>1048253049</v>
          </cell>
          <cell r="D10494">
            <v>9</v>
          </cell>
          <cell r="H10494">
            <v>0</v>
          </cell>
          <cell r="I10494">
            <v>0</v>
          </cell>
        </row>
        <row r="10495">
          <cell r="A10495" t="str">
            <v>3T24100650A2EK1+0475+12500</v>
          </cell>
          <cell r="B10495" t="str">
            <v>P27</v>
          </cell>
          <cell r="C10495">
            <v>1048252967</v>
          </cell>
          <cell r="D10495">
            <v>9</v>
          </cell>
          <cell r="H10495">
            <v>0</v>
          </cell>
          <cell r="I10495">
            <v>0</v>
          </cell>
        </row>
        <row r="10496">
          <cell r="A10496" t="str">
            <v>3T24100650A2EK1+0500+00000</v>
          </cell>
          <cell r="B10496" t="str">
            <v>P27</v>
          </cell>
          <cell r="C10496">
            <v>1048253270</v>
          </cell>
          <cell r="D10496">
            <v>9</v>
          </cell>
          <cell r="H10496">
            <v>0</v>
          </cell>
          <cell r="I10496">
            <v>0</v>
          </cell>
        </row>
        <row r="10497">
          <cell r="A10497" t="str">
            <v>3T24100650A2EK1+0500+02500</v>
          </cell>
          <cell r="B10497" t="str">
            <v>P27</v>
          </cell>
          <cell r="C10497">
            <v>1048253197</v>
          </cell>
          <cell r="D10497">
            <v>9</v>
          </cell>
          <cell r="H10497">
            <v>0</v>
          </cell>
          <cell r="I10497">
            <v>0</v>
          </cell>
        </row>
        <row r="10498">
          <cell r="A10498" t="str">
            <v>3T24100650A2EK1+0500+05000</v>
          </cell>
          <cell r="B10498" t="str">
            <v>P27</v>
          </cell>
          <cell r="C10498">
            <v>1048253114</v>
          </cell>
          <cell r="D10498">
            <v>9</v>
          </cell>
          <cell r="H10498">
            <v>0</v>
          </cell>
          <cell r="I10498">
            <v>0</v>
          </cell>
        </row>
        <row r="10499">
          <cell r="A10499" t="str">
            <v>3T24100650A2EK1+0500+07500</v>
          </cell>
          <cell r="B10499" t="str">
            <v>P27</v>
          </cell>
          <cell r="C10499">
            <v>1048253031</v>
          </cell>
          <cell r="D10499">
            <v>9</v>
          </cell>
          <cell r="H10499">
            <v>0</v>
          </cell>
          <cell r="I10499">
            <v>0</v>
          </cell>
        </row>
        <row r="10500">
          <cell r="A10500" t="str">
            <v>3T24100650A2EK1+0500+10000</v>
          </cell>
          <cell r="B10500" t="str">
            <v>P27</v>
          </cell>
          <cell r="C10500">
            <v>1048252959</v>
          </cell>
          <cell r="D10500">
            <v>9</v>
          </cell>
          <cell r="H10500">
            <v>0</v>
          </cell>
          <cell r="I10500">
            <v>0</v>
          </cell>
        </row>
        <row r="10501">
          <cell r="A10501" t="str">
            <v>3T24100650A2EK1+0525+00000</v>
          </cell>
          <cell r="B10501" t="str">
            <v>P27</v>
          </cell>
          <cell r="C10501">
            <v>1048253189</v>
          </cell>
          <cell r="D10501">
            <v>9</v>
          </cell>
          <cell r="H10501">
            <v>0</v>
          </cell>
          <cell r="I10501">
            <v>0</v>
          </cell>
        </row>
        <row r="10502">
          <cell r="A10502" t="str">
            <v>3T24100650A2EK1+0525+02500</v>
          </cell>
          <cell r="B10502" t="str">
            <v>P27</v>
          </cell>
          <cell r="C10502">
            <v>1048253106</v>
          </cell>
          <cell r="D10502">
            <v>9</v>
          </cell>
          <cell r="H10502">
            <v>0</v>
          </cell>
          <cell r="I10502">
            <v>0</v>
          </cell>
        </row>
        <row r="10503">
          <cell r="A10503" t="str">
            <v>3T24100650A2EK1+0525+05000</v>
          </cell>
          <cell r="B10503" t="str">
            <v>P27</v>
          </cell>
          <cell r="C10503">
            <v>1048253023</v>
          </cell>
          <cell r="D10503">
            <v>9</v>
          </cell>
          <cell r="H10503">
            <v>0</v>
          </cell>
          <cell r="I10503">
            <v>0</v>
          </cell>
        </row>
        <row r="10504">
          <cell r="A10504" t="str">
            <v>3T24100650A2EK1+0525+07500</v>
          </cell>
          <cell r="B10504" t="str">
            <v>P27</v>
          </cell>
          <cell r="C10504">
            <v>1048252942</v>
          </cell>
          <cell r="D10504">
            <v>9</v>
          </cell>
          <cell r="H10504">
            <v>0</v>
          </cell>
          <cell r="I10504">
            <v>0</v>
          </cell>
        </row>
        <row r="10505">
          <cell r="A10505" t="str">
            <v>3T24100650A2EK1+0550+00000</v>
          </cell>
          <cell r="B10505" t="str">
            <v>P27</v>
          </cell>
          <cell r="C10505">
            <v>1048253098</v>
          </cell>
          <cell r="D10505">
            <v>9</v>
          </cell>
          <cell r="H10505">
            <v>0</v>
          </cell>
          <cell r="I10505">
            <v>0</v>
          </cell>
        </row>
        <row r="10506">
          <cell r="A10506" t="str">
            <v>3T24100650A2EK1+0550+02500</v>
          </cell>
          <cell r="B10506" t="str">
            <v>P27</v>
          </cell>
          <cell r="C10506">
            <v>1048253015</v>
          </cell>
          <cell r="D10506">
            <v>9</v>
          </cell>
          <cell r="H10506">
            <v>0</v>
          </cell>
          <cell r="I10506">
            <v>0</v>
          </cell>
        </row>
        <row r="10507">
          <cell r="A10507" t="str">
            <v>3T24100650A2EK1+0550+05000</v>
          </cell>
          <cell r="B10507" t="str">
            <v>P27</v>
          </cell>
          <cell r="C10507">
            <v>1048252934</v>
          </cell>
          <cell r="D10507">
            <v>9</v>
          </cell>
          <cell r="H10507">
            <v>0</v>
          </cell>
          <cell r="I10507">
            <v>0</v>
          </cell>
        </row>
        <row r="10508">
          <cell r="A10508" t="str">
            <v>3T24100650A2EK1+0575+00000</v>
          </cell>
          <cell r="B10508" t="str">
            <v>P27</v>
          </cell>
          <cell r="C10508">
            <v>1048253007</v>
          </cell>
          <cell r="D10508">
            <v>9</v>
          </cell>
          <cell r="H10508">
            <v>0</v>
          </cell>
          <cell r="I10508">
            <v>0</v>
          </cell>
        </row>
        <row r="10509">
          <cell r="A10509" t="str">
            <v>3T24100650A2EK1+0575+02500</v>
          </cell>
          <cell r="B10509" t="str">
            <v>P27</v>
          </cell>
          <cell r="C10509">
            <v>1048252926</v>
          </cell>
          <cell r="D10509">
            <v>9</v>
          </cell>
          <cell r="H10509">
            <v>0</v>
          </cell>
          <cell r="I10509">
            <v>0</v>
          </cell>
        </row>
        <row r="10510">
          <cell r="A10510" t="str">
            <v>3T24100650A2EK1+0600+00000</v>
          </cell>
          <cell r="B10510" t="str">
            <v>P27</v>
          </cell>
          <cell r="C10510">
            <v>1048252918</v>
          </cell>
          <cell r="D10510">
            <v>9</v>
          </cell>
          <cell r="H10510">
            <v>0</v>
          </cell>
          <cell r="I10510">
            <v>0</v>
          </cell>
        </row>
        <row r="10511">
          <cell r="A10511" t="str">
            <v>3T24100650A2EK1-0025+05000</v>
          </cell>
          <cell r="B10511" t="str">
            <v>P27</v>
          </cell>
          <cell r="C10511">
            <v>1048255002</v>
          </cell>
          <cell r="D10511">
            <v>9</v>
          </cell>
          <cell r="H10511">
            <v>0</v>
          </cell>
          <cell r="I10511">
            <v>0</v>
          </cell>
        </row>
        <row r="10512">
          <cell r="A10512" t="str">
            <v>3T24100650A2EK1-0025+07500</v>
          </cell>
          <cell r="B10512" t="str">
            <v>P27</v>
          </cell>
          <cell r="C10512">
            <v>1048254922</v>
          </cell>
          <cell r="D10512">
            <v>9</v>
          </cell>
          <cell r="H10512">
            <v>0</v>
          </cell>
          <cell r="I10512">
            <v>0</v>
          </cell>
        </row>
        <row r="10513">
          <cell r="A10513" t="str">
            <v>3T24100650A2EK1-0025+10000</v>
          </cell>
          <cell r="B10513" t="str">
            <v>P27</v>
          </cell>
          <cell r="C10513">
            <v>1048254849</v>
          </cell>
          <cell r="D10513">
            <v>9</v>
          </cell>
          <cell r="H10513">
            <v>0</v>
          </cell>
          <cell r="I10513">
            <v>0</v>
          </cell>
        </row>
        <row r="10514">
          <cell r="A10514" t="str">
            <v>3T24100650A2EK1-0025+12500</v>
          </cell>
          <cell r="B10514" t="str">
            <v>P27</v>
          </cell>
          <cell r="C10514">
            <v>1048254765</v>
          </cell>
          <cell r="D10514">
            <v>9</v>
          </cell>
          <cell r="H10514">
            <v>0</v>
          </cell>
          <cell r="I10514">
            <v>0</v>
          </cell>
        </row>
        <row r="10515">
          <cell r="A10515" t="str">
            <v>3T24100650A2EK1-0025+15000</v>
          </cell>
          <cell r="B10515" t="str">
            <v>P27</v>
          </cell>
          <cell r="C10515">
            <v>1048254682</v>
          </cell>
          <cell r="D10515">
            <v>9</v>
          </cell>
          <cell r="H10515">
            <v>0</v>
          </cell>
          <cell r="I10515">
            <v>0</v>
          </cell>
        </row>
        <row r="10516">
          <cell r="A10516" t="str">
            <v>3T24100650A2EK1-0025+17500</v>
          </cell>
          <cell r="B10516" t="str">
            <v>P27</v>
          </cell>
          <cell r="C10516">
            <v>1048254609</v>
          </cell>
          <cell r="D10516">
            <v>9</v>
          </cell>
          <cell r="E10516">
            <v>6</v>
          </cell>
          <cell r="H10516">
            <v>0</v>
          </cell>
          <cell r="I10516">
            <v>0</v>
          </cell>
        </row>
        <row r="10517">
          <cell r="A10517" t="str">
            <v>3T24100650A2EK1-0025+20000</v>
          </cell>
          <cell r="B10517" t="str">
            <v>P27</v>
          </cell>
          <cell r="C10517">
            <v>1048254526</v>
          </cell>
          <cell r="D10517">
            <v>9</v>
          </cell>
          <cell r="E10517">
            <v>14</v>
          </cell>
          <cell r="H10517">
            <v>0</v>
          </cell>
          <cell r="I10517">
            <v>0</v>
          </cell>
        </row>
        <row r="10518">
          <cell r="A10518" t="str">
            <v>3T24100650A2EK1-0050+07500</v>
          </cell>
          <cell r="B10518" t="str">
            <v>P27</v>
          </cell>
          <cell r="C10518">
            <v>1048255010</v>
          </cell>
          <cell r="D10518">
            <v>9</v>
          </cell>
          <cell r="H10518">
            <v>0</v>
          </cell>
          <cell r="I10518">
            <v>0</v>
          </cell>
        </row>
        <row r="10519">
          <cell r="A10519" t="str">
            <v>3T24100650A2EK1-0050+10000</v>
          </cell>
          <cell r="B10519" t="str">
            <v>P27</v>
          </cell>
          <cell r="C10519">
            <v>1048254930</v>
          </cell>
          <cell r="D10519">
            <v>9</v>
          </cell>
          <cell r="H10519">
            <v>0</v>
          </cell>
          <cell r="I10519">
            <v>0</v>
          </cell>
        </row>
        <row r="10520">
          <cell r="A10520" t="str">
            <v>3T24100650A2EK1-0050+12500</v>
          </cell>
          <cell r="B10520" t="str">
            <v>P27</v>
          </cell>
          <cell r="C10520">
            <v>1048254856</v>
          </cell>
          <cell r="D10520">
            <v>9</v>
          </cell>
          <cell r="H10520">
            <v>0</v>
          </cell>
          <cell r="I10520">
            <v>0</v>
          </cell>
        </row>
        <row r="10521">
          <cell r="A10521" t="str">
            <v>3T24100650A2EK1-0050+15000</v>
          </cell>
          <cell r="B10521" t="str">
            <v>P27</v>
          </cell>
          <cell r="C10521">
            <v>1048254773</v>
          </cell>
          <cell r="D10521">
            <v>9</v>
          </cell>
          <cell r="H10521">
            <v>0</v>
          </cell>
          <cell r="I10521">
            <v>0</v>
          </cell>
        </row>
        <row r="10522">
          <cell r="A10522" t="str">
            <v>3T24100650A2EK1-0050+17500</v>
          </cell>
          <cell r="B10522" t="str">
            <v>P27</v>
          </cell>
          <cell r="C10522">
            <v>1048254690</v>
          </cell>
          <cell r="D10522">
            <v>9</v>
          </cell>
          <cell r="H10522">
            <v>0</v>
          </cell>
          <cell r="I10522">
            <v>0</v>
          </cell>
        </row>
        <row r="10523">
          <cell r="A10523" t="str">
            <v>3T24100650A2EK1-0050+20000</v>
          </cell>
          <cell r="B10523" t="str">
            <v>P27</v>
          </cell>
          <cell r="C10523">
            <v>1048254617</v>
          </cell>
          <cell r="D10523">
            <v>9</v>
          </cell>
          <cell r="E10523">
            <v>1</v>
          </cell>
          <cell r="H10523">
            <v>0</v>
          </cell>
          <cell r="I10523">
            <v>0</v>
          </cell>
        </row>
        <row r="10524">
          <cell r="A10524" t="str">
            <v>3T24100650A2EK1-0075+10000</v>
          </cell>
          <cell r="B10524" t="str">
            <v>P27</v>
          </cell>
          <cell r="C10524">
            <v>1048255028</v>
          </cell>
          <cell r="D10524">
            <v>9</v>
          </cell>
          <cell r="H10524">
            <v>0</v>
          </cell>
          <cell r="I10524">
            <v>0</v>
          </cell>
        </row>
        <row r="10525">
          <cell r="A10525" t="str">
            <v>3T24100650A2EK1-0075+12500</v>
          </cell>
          <cell r="B10525" t="str">
            <v>P27</v>
          </cell>
          <cell r="C10525">
            <v>1048254948</v>
          </cell>
          <cell r="D10525">
            <v>9</v>
          </cell>
          <cell r="H10525">
            <v>0</v>
          </cell>
          <cell r="I10525">
            <v>0</v>
          </cell>
        </row>
        <row r="10526">
          <cell r="A10526" t="str">
            <v>3T24100650A2EK1-0075+15000</v>
          </cell>
          <cell r="B10526" t="str">
            <v>P27</v>
          </cell>
          <cell r="C10526">
            <v>1048254864</v>
          </cell>
          <cell r="D10526">
            <v>9</v>
          </cell>
          <cell r="H10526">
            <v>0</v>
          </cell>
          <cell r="I10526">
            <v>0</v>
          </cell>
        </row>
        <row r="10527">
          <cell r="A10527" t="str">
            <v>3T24100650A2EK1-0075+17500</v>
          </cell>
          <cell r="B10527" t="str">
            <v>P27</v>
          </cell>
          <cell r="C10527">
            <v>1048254781</v>
          </cell>
          <cell r="D10527">
            <v>9</v>
          </cell>
          <cell r="H10527">
            <v>0</v>
          </cell>
          <cell r="I10527">
            <v>0</v>
          </cell>
        </row>
        <row r="10528">
          <cell r="A10528" t="str">
            <v>3T24100650A2EK1-0075+20000</v>
          </cell>
          <cell r="B10528" t="str">
            <v>P27</v>
          </cell>
          <cell r="C10528">
            <v>1048254708</v>
          </cell>
          <cell r="D10528">
            <v>9</v>
          </cell>
          <cell r="H10528">
            <v>0</v>
          </cell>
          <cell r="I10528">
            <v>0</v>
          </cell>
        </row>
        <row r="10529">
          <cell r="A10529" t="str">
            <v>3T24100650A2EK1-0100+12500</v>
          </cell>
          <cell r="B10529" t="str">
            <v>P27</v>
          </cell>
          <cell r="C10529">
            <v>1048255036</v>
          </cell>
          <cell r="D10529">
            <v>9</v>
          </cell>
          <cell r="H10529">
            <v>0</v>
          </cell>
          <cell r="I10529">
            <v>0</v>
          </cell>
        </row>
        <row r="10530">
          <cell r="A10530" t="str">
            <v>3T24100650A2EK1-0100+15000</v>
          </cell>
          <cell r="B10530" t="str">
            <v>P27</v>
          </cell>
          <cell r="C10530">
            <v>1048254955</v>
          </cell>
          <cell r="D10530">
            <v>9</v>
          </cell>
          <cell r="H10530">
            <v>0</v>
          </cell>
          <cell r="I10530">
            <v>0</v>
          </cell>
        </row>
        <row r="10531">
          <cell r="A10531" t="str">
            <v>3T24100650A2EK1-0100+17500</v>
          </cell>
          <cell r="B10531" t="str">
            <v>P27</v>
          </cell>
          <cell r="C10531">
            <v>1048254872</v>
          </cell>
          <cell r="D10531">
            <v>9</v>
          </cell>
          <cell r="H10531">
            <v>0</v>
          </cell>
          <cell r="I10531">
            <v>0</v>
          </cell>
        </row>
        <row r="10532">
          <cell r="A10532" t="str">
            <v>3T24100650A2EK1-0100+20000</v>
          </cell>
          <cell r="B10532" t="str">
            <v>P27</v>
          </cell>
          <cell r="C10532">
            <v>1048254799</v>
          </cell>
          <cell r="D10532">
            <v>9</v>
          </cell>
          <cell r="E10532">
            <v>1</v>
          </cell>
          <cell r="H10532">
            <v>0</v>
          </cell>
          <cell r="I10532">
            <v>0</v>
          </cell>
        </row>
        <row r="10533">
          <cell r="A10533" t="str">
            <v>3T24100650A2EK1-0125+15000</v>
          </cell>
          <cell r="B10533" t="str">
            <v>P27</v>
          </cell>
          <cell r="C10533">
            <v>1048255044</v>
          </cell>
          <cell r="D10533">
            <v>9</v>
          </cell>
          <cell r="H10533">
            <v>0</v>
          </cell>
          <cell r="I10533">
            <v>0</v>
          </cell>
        </row>
        <row r="10534">
          <cell r="A10534" t="str">
            <v>3T24100650A2EK1-0125+17500</v>
          </cell>
          <cell r="B10534" t="str">
            <v>P27</v>
          </cell>
          <cell r="C10534">
            <v>1048254963</v>
          </cell>
          <cell r="D10534">
            <v>9</v>
          </cell>
          <cell r="H10534">
            <v>0</v>
          </cell>
          <cell r="I10534">
            <v>0</v>
          </cell>
        </row>
        <row r="10535">
          <cell r="A10535" t="str">
            <v>3T24100650A2EK1-0125+20000</v>
          </cell>
          <cell r="B10535" t="str">
            <v>P27</v>
          </cell>
          <cell r="C10535">
            <v>1048254880</v>
          </cell>
          <cell r="D10535">
            <v>9</v>
          </cell>
          <cell r="H10535">
            <v>0</v>
          </cell>
          <cell r="I10535">
            <v>0</v>
          </cell>
        </row>
        <row r="10536">
          <cell r="A10536" t="str">
            <v>3T24100650A2EK1-0150+17500</v>
          </cell>
          <cell r="B10536" t="str">
            <v>P27</v>
          </cell>
          <cell r="C10536">
            <v>1048255051</v>
          </cell>
          <cell r="D10536">
            <v>9</v>
          </cell>
          <cell r="H10536">
            <v>0</v>
          </cell>
          <cell r="I10536">
            <v>0</v>
          </cell>
        </row>
        <row r="10537">
          <cell r="A10537" t="str">
            <v>3T24100650A2EK1-0150+20000</v>
          </cell>
          <cell r="B10537" t="str">
            <v>P27</v>
          </cell>
          <cell r="C10537">
            <v>1048254971</v>
          </cell>
          <cell r="D10537">
            <v>9</v>
          </cell>
          <cell r="H10537">
            <v>0</v>
          </cell>
          <cell r="I10537">
            <v>0</v>
          </cell>
        </row>
        <row r="10538">
          <cell r="A10538" t="str">
            <v>3T24100650A2EK1-0175+20000</v>
          </cell>
          <cell r="B10538" t="str">
            <v>P27</v>
          </cell>
          <cell r="C10538">
            <v>1048255069</v>
          </cell>
          <cell r="D10538">
            <v>9</v>
          </cell>
          <cell r="H10538">
            <v>0</v>
          </cell>
          <cell r="I10538">
            <v>0</v>
          </cell>
        </row>
        <row r="10539">
          <cell r="A10539" t="str">
            <v>3T24100750667EF+0000+00000</v>
          </cell>
          <cell r="B10539" t="str">
            <v>X28</v>
          </cell>
          <cell r="C10539">
            <v>241284256</v>
          </cell>
          <cell r="D10539">
            <v>9</v>
          </cell>
          <cell r="H10539">
            <v>0</v>
          </cell>
          <cell r="I10539">
            <v>0</v>
          </cell>
        </row>
        <row r="10540">
          <cell r="A10540" t="str">
            <v>3T24100750667EF-0025+00000</v>
          </cell>
          <cell r="B10540" t="str">
            <v>X28</v>
          </cell>
          <cell r="C10540">
            <v>241284348</v>
          </cell>
          <cell r="D10540">
            <v>9</v>
          </cell>
          <cell r="H10540">
            <v>0</v>
          </cell>
          <cell r="I10540">
            <v>0</v>
          </cell>
        </row>
        <row r="10541">
          <cell r="A10541" t="str">
            <v>3T24100750667EF-0025+02500</v>
          </cell>
          <cell r="B10541" t="str">
            <v>X28</v>
          </cell>
          <cell r="C10541">
            <v>241284264</v>
          </cell>
          <cell r="D10541">
            <v>9</v>
          </cell>
          <cell r="H10541">
            <v>0</v>
          </cell>
          <cell r="I10541">
            <v>0</v>
          </cell>
        </row>
        <row r="10542">
          <cell r="A10542" t="str">
            <v>3T24100750667EF-0050+00000</v>
          </cell>
          <cell r="B10542" t="str">
            <v>X28</v>
          </cell>
          <cell r="C10542">
            <v>241284439</v>
          </cell>
          <cell r="D10542">
            <v>9</v>
          </cell>
          <cell r="H10542">
            <v>0</v>
          </cell>
          <cell r="I10542">
            <v>0</v>
          </cell>
        </row>
        <row r="10543">
          <cell r="A10543" t="str">
            <v>3T24100750667EF-0050+02500</v>
          </cell>
          <cell r="B10543" t="str">
            <v>X28</v>
          </cell>
          <cell r="C10543">
            <v>241284355</v>
          </cell>
          <cell r="D10543">
            <v>9</v>
          </cell>
          <cell r="H10543">
            <v>0</v>
          </cell>
          <cell r="I10543">
            <v>0</v>
          </cell>
        </row>
        <row r="10544">
          <cell r="A10544" t="str">
            <v>3T24100750667EF-0050+05000</v>
          </cell>
          <cell r="B10544" t="str">
            <v>X28</v>
          </cell>
          <cell r="C10544">
            <v>241284272</v>
          </cell>
          <cell r="D10544">
            <v>9</v>
          </cell>
          <cell r="H10544">
            <v>0</v>
          </cell>
          <cell r="I10544">
            <v>0</v>
          </cell>
        </row>
        <row r="10545">
          <cell r="A10545" t="str">
            <v>3T24100750667EF-0075+00000</v>
          </cell>
          <cell r="B10545" t="str">
            <v>X28</v>
          </cell>
          <cell r="C10545">
            <v>241284520</v>
          </cell>
          <cell r="D10545">
            <v>9</v>
          </cell>
          <cell r="H10545">
            <v>0</v>
          </cell>
          <cell r="I10545">
            <v>0</v>
          </cell>
        </row>
        <row r="10546">
          <cell r="A10546" t="str">
            <v>3T24100750667EF-0075+02500</v>
          </cell>
          <cell r="B10546" t="str">
            <v>X28</v>
          </cell>
          <cell r="C10546">
            <v>241284447</v>
          </cell>
          <cell r="D10546">
            <v>9</v>
          </cell>
          <cell r="H10546">
            <v>0</v>
          </cell>
          <cell r="I10546">
            <v>0</v>
          </cell>
        </row>
        <row r="10547">
          <cell r="A10547" t="str">
            <v>3T24100750667EF-0075+05000</v>
          </cell>
          <cell r="B10547" t="str">
            <v>X28</v>
          </cell>
          <cell r="C10547">
            <v>241284363</v>
          </cell>
          <cell r="D10547">
            <v>9</v>
          </cell>
          <cell r="H10547">
            <v>0</v>
          </cell>
          <cell r="I10547">
            <v>0</v>
          </cell>
        </row>
        <row r="10548">
          <cell r="A10548" t="str">
            <v>3T24100750667EF-0075+07500</v>
          </cell>
          <cell r="B10548" t="str">
            <v>X28</v>
          </cell>
          <cell r="C10548">
            <v>241284280</v>
          </cell>
          <cell r="D10548">
            <v>9</v>
          </cell>
          <cell r="E10548">
            <v>34</v>
          </cell>
          <cell r="H10548">
            <v>0</v>
          </cell>
          <cell r="I10548">
            <v>0</v>
          </cell>
        </row>
        <row r="10549">
          <cell r="A10549" t="str">
            <v>3T24100750667EF-0100+00000</v>
          </cell>
          <cell r="B10549" t="str">
            <v>X28</v>
          </cell>
          <cell r="C10549">
            <v>241284611</v>
          </cell>
          <cell r="D10549">
            <v>9</v>
          </cell>
          <cell r="H10549">
            <v>0</v>
          </cell>
          <cell r="I10549">
            <v>0</v>
          </cell>
        </row>
        <row r="10550">
          <cell r="A10550" t="str">
            <v>3T24100750667EF-0100+02500</v>
          </cell>
          <cell r="B10550" t="str">
            <v>X28</v>
          </cell>
          <cell r="C10550">
            <v>241284538</v>
          </cell>
          <cell r="D10550">
            <v>9</v>
          </cell>
          <cell r="H10550">
            <v>0</v>
          </cell>
          <cell r="I10550">
            <v>0</v>
          </cell>
        </row>
        <row r="10551">
          <cell r="A10551" t="str">
            <v>3T24100750667EF-0100+05000</v>
          </cell>
          <cell r="B10551" t="str">
            <v>X28</v>
          </cell>
          <cell r="C10551">
            <v>241284454</v>
          </cell>
          <cell r="D10551">
            <v>9</v>
          </cell>
          <cell r="H10551">
            <v>0</v>
          </cell>
          <cell r="I10551">
            <v>0</v>
          </cell>
        </row>
        <row r="10552">
          <cell r="A10552" t="str">
            <v>3T24100750667EF-0100+07500</v>
          </cell>
          <cell r="B10552" t="str">
            <v>X28</v>
          </cell>
          <cell r="C10552">
            <v>241284371</v>
          </cell>
          <cell r="D10552">
            <v>9</v>
          </cell>
          <cell r="H10552">
            <v>0</v>
          </cell>
          <cell r="I10552">
            <v>0</v>
          </cell>
        </row>
        <row r="10553">
          <cell r="A10553" t="str">
            <v>3T24100750667EF-0100+10000</v>
          </cell>
          <cell r="B10553" t="str">
            <v>X28</v>
          </cell>
          <cell r="C10553">
            <v>241284298</v>
          </cell>
          <cell r="D10553">
            <v>9</v>
          </cell>
          <cell r="E10553">
            <v>1</v>
          </cell>
          <cell r="H10553">
            <v>0</v>
          </cell>
          <cell r="I10553">
            <v>0</v>
          </cell>
        </row>
        <row r="10554">
          <cell r="A10554" t="str">
            <v>3T24100750667EF-0125+00000</v>
          </cell>
          <cell r="B10554" t="str">
            <v>X28</v>
          </cell>
          <cell r="C10554">
            <v>241284702</v>
          </cell>
          <cell r="D10554">
            <v>9</v>
          </cell>
          <cell r="H10554">
            <v>0</v>
          </cell>
          <cell r="I10554">
            <v>0</v>
          </cell>
        </row>
        <row r="10555">
          <cell r="A10555" t="str">
            <v>3T24100750667EF-0125+02500</v>
          </cell>
          <cell r="B10555" t="str">
            <v>X28</v>
          </cell>
          <cell r="C10555">
            <v>241284629</v>
          </cell>
          <cell r="D10555">
            <v>9</v>
          </cell>
          <cell r="H10555">
            <v>0</v>
          </cell>
          <cell r="I10555">
            <v>0</v>
          </cell>
        </row>
        <row r="10556">
          <cell r="A10556" t="str">
            <v>3T24100750667EF-0125+05000</v>
          </cell>
          <cell r="B10556" t="str">
            <v>X28</v>
          </cell>
          <cell r="C10556">
            <v>241284546</v>
          </cell>
          <cell r="D10556">
            <v>9</v>
          </cell>
          <cell r="H10556">
            <v>0</v>
          </cell>
          <cell r="I10556">
            <v>0</v>
          </cell>
        </row>
        <row r="10557">
          <cell r="A10557" t="str">
            <v>3T24100750667EF-0125+07500</v>
          </cell>
          <cell r="B10557" t="str">
            <v>X28</v>
          </cell>
          <cell r="C10557">
            <v>241284462</v>
          </cell>
          <cell r="D10557">
            <v>9</v>
          </cell>
          <cell r="H10557">
            <v>0</v>
          </cell>
          <cell r="I10557">
            <v>0</v>
          </cell>
        </row>
        <row r="10558">
          <cell r="A10558" t="str">
            <v>3T24100750667EF-0125+10000</v>
          </cell>
          <cell r="B10558" t="str">
            <v>X28</v>
          </cell>
          <cell r="C10558">
            <v>241284389</v>
          </cell>
          <cell r="D10558">
            <v>9</v>
          </cell>
          <cell r="H10558">
            <v>0</v>
          </cell>
          <cell r="I10558">
            <v>0</v>
          </cell>
        </row>
        <row r="10559">
          <cell r="A10559" t="str">
            <v>3T24100750667EF-0125+12500</v>
          </cell>
          <cell r="B10559" t="str">
            <v>X28</v>
          </cell>
          <cell r="C10559">
            <v>241284306</v>
          </cell>
          <cell r="D10559">
            <v>9</v>
          </cell>
          <cell r="H10559">
            <v>0</v>
          </cell>
          <cell r="I10559">
            <v>0</v>
          </cell>
        </row>
        <row r="10560">
          <cell r="A10560" t="str">
            <v>3T24100750667EF-0150+00000</v>
          </cell>
          <cell r="B10560" t="str">
            <v>X28</v>
          </cell>
          <cell r="C10560">
            <v>241284793</v>
          </cell>
          <cell r="D10560">
            <v>9</v>
          </cell>
          <cell r="H10560">
            <v>0</v>
          </cell>
          <cell r="I10560">
            <v>0</v>
          </cell>
        </row>
        <row r="10561">
          <cell r="A10561" t="str">
            <v>3T24100750667EF-0150+02500</v>
          </cell>
          <cell r="B10561" t="str">
            <v>X28</v>
          </cell>
          <cell r="C10561">
            <v>241284710</v>
          </cell>
          <cell r="D10561">
            <v>9</v>
          </cell>
          <cell r="H10561">
            <v>0</v>
          </cell>
          <cell r="I10561">
            <v>0</v>
          </cell>
        </row>
        <row r="10562">
          <cell r="A10562" t="str">
            <v>3T24100750667EF-0150+05000</v>
          </cell>
          <cell r="B10562" t="str">
            <v>X28</v>
          </cell>
          <cell r="C10562">
            <v>241284637</v>
          </cell>
          <cell r="D10562">
            <v>9</v>
          </cell>
          <cell r="H10562">
            <v>0</v>
          </cell>
          <cell r="I10562">
            <v>0</v>
          </cell>
        </row>
        <row r="10563">
          <cell r="A10563" t="str">
            <v>3T24100750667EF-0150+07500</v>
          </cell>
          <cell r="B10563" t="str">
            <v>X28</v>
          </cell>
          <cell r="C10563">
            <v>241284553</v>
          </cell>
          <cell r="D10563">
            <v>9</v>
          </cell>
          <cell r="H10563">
            <v>0</v>
          </cell>
          <cell r="I10563">
            <v>0</v>
          </cell>
        </row>
        <row r="10564">
          <cell r="A10564" t="str">
            <v>3T24100750667EF-0150+10000</v>
          </cell>
          <cell r="B10564" t="str">
            <v>X28</v>
          </cell>
          <cell r="C10564">
            <v>241284470</v>
          </cell>
          <cell r="D10564">
            <v>9</v>
          </cell>
          <cell r="H10564">
            <v>0</v>
          </cell>
          <cell r="I10564">
            <v>0</v>
          </cell>
        </row>
        <row r="10565">
          <cell r="A10565" t="str">
            <v>3T24100750667EF-0150+12500</v>
          </cell>
          <cell r="B10565" t="str">
            <v>X28</v>
          </cell>
          <cell r="C10565">
            <v>241284397</v>
          </cell>
          <cell r="D10565">
            <v>9</v>
          </cell>
          <cell r="H10565">
            <v>0</v>
          </cell>
          <cell r="I10565">
            <v>0</v>
          </cell>
        </row>
        <row r="10566">
          <cell r="A10566" t="str">
            <v>3T24100750667EF-0150+15000</v>
          </cell>
          <cell r="B10566" t="str">
            <v>X28</v>
          </cell>
          <cell r="C10566">
            <v>241284314</v>
          </cell>
          <cell r="D10566">
            <v>9</v>
          </cell>
          <cell r="H10566">
            <v>0</v>
          </cell>
          <cell r="I10566">
            <v>0</v>
          </cell>
        </row>
        <row r="10567">
          <cell r="A10567" t="str">
            <v>3T24100750667EF-0175+00000</v>
          </cell>
          <cell r="B10567" t="str">
            <v>X28</v>
          </cell>
          <cell r="C10567">
            <v>241284884</v>
          </cell>
          <cell r="D10567">
            <v>9</v>
          </cell>
          <cell r="E10567">
            <v>13</v>
          </cell>
          <cell r="H10567">
            <v>0</v>
          </cell>
          <cell r="I10567">
            <v>0</v>
          </cell>
        </row>
        <row r="10568">
          <cell r="A10568" t="str">
            <v>3T24100750667EF-0175+02500</v>
          </cell>
          <cell r="B10568" t="str">
            <v>X28</v>
          </cell>
          <cell r="C10568">
            <v>241284801</v>
          </cell>
          <cell r="D10568">
            <v>9</v>
          </cell>
          <cell r="H10568">
            <v>0</v>
          </cell>
          <cell r="I10568">
            <v>0</v>
          </cell>
        </row>
        <row r="10569">
          <cell r="A10569" t="str">
            <v>3T24100750667EF-0175+05000</v>
          </cell>
          <cell r="B10569" t="str">
            <v>X28</v>
          </cell>
          <cell r="C10569">
            <v>241284728</v>
          </cell>
          <cell r="D10569">
            <v>9</v>
          </cell>
          <cell r="H10569">
            <v>0</v>
          </cell>
          <cell r="I10569">
            <v>0</v>
          </cell>
        </row>
        <row r="10570">
          <cell r="A10570" t="str">
            <v>3T24100750667EF-0175+07500</v>
          </cell>
          <cell r="B10570" t="str">
            <v>X28</v>
          </cell>
          <cell r="C10570">
            <v>241284645</v>
          </cell>
          <cell r="D10570">
            <v>9</v>
          </cell>
          <cell r="H10570">
            <v>0</v>
          </cell>
          <cell r="I10570">
            <v>0</v>
          </cell>
        </row>
        <row r="10571">
          <cell r="A10571" t="str">
            <v>3T24100750667EF-0175+10000</v>
          </cell>
          <cell r="B10571" t="str">
            <v>X28</v>
          </cell>
          <cell r="C10571">
            <v>241284561</v>
          </cell>
          <cell r="D10571">
            <v>9</v>
          </cell>
          <cell r="H10571">
            <v>0</v>
          </cell>
          <cell r="I10571">
            <v>0</v>
          </cell>
        </row>
        <row r="10572">
          <cell r="A10572" t="str">
            <v>3T24100750667EF-0175+12500</v>
          </cell>
          <cell r="B10572" t="str">
            <v>X28</v>
          </cell>
          <cell r="C10572">
            <v>241284488</v>
          </cell>
          <cell r="D10572">
            <v>9</v>
          </cell>
          <cell r="H10572">
            <v>0</v>
          </cell>
          <cell r="I10572">
            <v>0</v>
          </cell>
        </row>
        <row r="10573">
          <cell r="A10573" t="str">
            <v>3T24100750667EF-0175+15000</v>
          </cell>
          <cell r="B10573" t="str">
            <v>X28</v>
          </cell>
          <cell r="C10573">
            <v>241284405</v>
          </cell>
          <cell r="D10573">
            <v>9</v>
          </cell>
          <cell r="E10573">
            <v>8</v>
          </cell>
          <cell r="H10573">
            <v>0</v>
          </cell>
          <cell r="I10573">
            <v>0</v>
          </cell>
        </row>
        <row r="10574">
          <cell r="A10574" t="str">
            <v>3T24100750667EF-0175+17500</v>
          </cell>
          <cell r="B10574" t="str">
            <v>X28</v>
          </cell>
          <cell r="C10574">
            <v>241284322</v>
          </cell>
          <cell r="D10574">
            <v>9</v>
          </cell>
          <cell r="H10574">
            <v>0</v>
          </cell>
          <cell r="I10574">
            <v>0</v>
          </cell>
        </row>
        <row r="10575">
          <cell r="A10575" t="str">
            <v>3T24100750667EF-0200+00000</v>
          </cell>
          <cell r="B10575" t="str">
            <v>X28</v>
          </cell>
          <cell r="C10575">
            <v>241284975</v>
          </cell>
          <cell r="D10575">
            <v>9</v>
          </cell>
          <cell r="H10575">
            <v>0</v>
          </cell>
          <cell r="I10575">
            <v>0</v>
          </cell>
        </row>
        <row r="10576">
          <cell r="A10576" t="str">
            <v>3T24100750667EF-0200+02500</v>
          </cell>
          <cell r="B10576" t="str">
            <v>X28</v>
          </cell>
          <cell r="C10576">
            <v>241284892</v>
          </cell>
          <cell r="D10576">
            <v>9</v>
          </cell>
          <cell r="H10576">
            <v>0</v>
          </cell>
          <cell r="I10576">
            <v>0</v>
          </cell>
        </row>
        <row r="10577">
          <cell r="A10577" t="str">
            <v>3T24100750667EF-0200+05000</v>
          </cell>
          <cell r="B10577" t="str">
            <v>X28</v>
          </cell>
          <cell r="C10577">
            <v>241284819</v>
          </cell>
          <cell r="D10577">
            <v>9</v>
          </cell>
          <cell r="H10577">
            <v>0</v>
          </cell>
          <cell r="I10577">
            <v>0</v>
          </cell>
        </row>
        <row r="10578">
          <cell r="A10578" t="str">
            <v>3T24100750667EF-0200+07500</v>
          </cell>
          <cell r="B10578" t="str">
            <v>X28</v>
          </cell>
          <cell r="C10578">
            <v>241284736</v>
          </cell>
          <cell r="D10578">
            <v>9</v>
          </cell>
          <cell r="H10578">
            <v>0</v>
          </cell>
          <cell r="I10578">
            <v>0</v>
          </cell>
        </row>
        <row r="10579">
          <cell r="A10579" t="str">
            <v>3T24100750667EF-0200+10000</v>
          </cell>
          <cell r="B10579" t="str">
            <v>X28</v>
          </cell>
          <cell r="C10579">
            <v>241284652</v>
          </cell>
          <cell r="D10579">
            <v>9</v>
          </cell>
          <cell r="H10579">
            <v>0</v>
          </cell>
          <cell r="I10579">
            <v>0</v>
          </cell>
        </row>
        <row r="10580">
          <cell r="A10580" t="str">
            <v>3T24100750667EF-0200+12500</v>
          </cell>
          <cell r="B10580" t="str">
            <v>X28</v>
          </cell>
          <cell r="C10580">
            <v>241284579</v>
          </cell>
          <cell r="D10580">
            <v>9</v>
          </cell>
          <cell r="H10580">
            <v>0</v>
          </cell>
          <cell r="I10580">
            <v>0</v>
          </cell>
        </row>
        <row r="10581">
          <cell r="A10581" t="str">
            <v>3T24100750667EF-0200+15000</v>
          </cell>
          <cell r="B10581" t="str">
            <v>X28</v>
          </cell>
          <cell r="C10581">
            <v>241284496</v>
          </cell>
          <cell r="D10581">
            <v>9</v>
          </cell>
          <cell r="H10581">
            <v>0</v>
          </cell>
          <cell r="I10581">
            <v>0</v>
          </cell>
        </row>
        <row r="10582">
          <cell r="A10582" t="str">
            <v>3T24100750667EF-0200+17500</v>
          </cell>
          <cell r="B10582" t="str">
            <v>X28</v>
          </cell>
          <cell r="C10582">
            <v>241284413</v>
          </cell>
          <cell r="D10582">
            <v>9</v>
          </cell>
          <cell r="H10582">
            <v>0</v>
          </cell>
          <cell r="I10582">
            <v>0</v>
          </cell>
        </row>
        <row r="10583">
          <cell r="A10583" t="str">
            <v>3T24100750667EF-0200+20000</v>
          </cell>
          <cell r="B10583" t="str">
            <v>X28</v>
          </cell>
          <cell r="C10583">
            <v>241284330</v>
          </cell>
          <cell r="D10583">
            <v>9</v>
          </cell>
          <cell r="E10583">
            <v>21</v>
          </cell>
          <cell r="H10583">
            <v>0</v>
          </cell>
          <cell r="I10583">
            <v>0</v>
          </cell>
        </row>
        <row r="10584">
          <cell r="A10584" t="str">
            <v>3T24100750667EF-0225+00000</v>
          </cell>
          <cell r="B10584" t="str">
            <v>X28</v>
          </cell>
          <cell r="C10584">
            <v>241285063</v>
          </cell>
          <cell r="D10584">
            <v>9</v>
          </cell>
          <cell r="H10584">
            <v>0</v>
          </cell>
          <cell r="I10584">
            <v>0</v>
          </cell>
        </row>
        <row r="10585">
          <cell r="A10585" t="str">
            <v>3T24100750667EF-0225+02500</v>
          </cell>
          <cell r="B10585" t="str">
            <v>X28</v>
          </cell>
          <cell r="C10585">
            <v>241284983</v>
          </cell>
          <cell r="D10585">
            <v>9</v>
          </cell>
          <cell r="H10585">
            <v>0</v>
          </cell>
          <cell r="I10585">
            <v>0</v>
          </cell>
        </row>
        <row r="10586">
          <cell r="A10586" t="str">
            <v>3T24100750667EF-0225+05000</v>
          </cell>
          <cell r="B10586" t="str">
            <v>X28</v>
          </cell>
          <cell r="C10586">
            <v>241284900</v>
          </cell>
          <cell r="D10586">
            <v>9</v>
          </cell>
          <cell r="H10586">
            <v>0</v>
          </cell>
          <cell r="I10586">
            <v>0</v>
          </cell>
        </row>
        <row r="10587">
          <cell r="A10587" t="str">
            <v>3T24100750667EF-0225+07500</v>
          </cell>
          <cell r="B10587" t="str">
            <v>X28</v>
          </cell>
          <cell r="C10587">
            <v>241284827</v>
          </cell>
          <cell r="D10587">
            <v>9</v>
          </cell>
          <cell r="H10587">
            <v>0</v>
          </cell>
          <cell r="I10587">
            <v>0</v>
          </cell>
        </row>
        <row r="10588">
          <cell r="A10588" t="str">
            <v>3T24100750667EF-0225+10000</v>
          </cell>
          <cell r="B10588" t="str">
            <v>X28</v>
          </cell>
          <cell r="C10588">
            <v>241284744</v>
          </cell>
          <cell r="D10588">
            <v>9</v>
          </cell>
          <cell r="H10588">
            <v>0</v>
          </cell>
          <cell r="I10588">
            <v>0</v>
          </cell>
        </row>
        <row r="10589">
          <cell r="A10589" t="str">
            <v>3T24100750667EF-0225+12500</v>
          </cell>
          <cell r="B10589" t="str">
            <v>X28</v>
          </cell>
          <cell r="C10589">
            <v>241284660</v>
          </cell>
          <cell r="D10589">
            <v>9</v>
          </cell>
          <cell r="H10589">
            <v>0</v>
          </cell>
          <cell r="I10589">
            <v>0</v>
          </cell>
        </row>
        <row r="10590">
          <cell r="A10590" t="str">
            <v>3T24100750667EF-0225+15000</v>
          </cell>
          <cell r="B10590" t="str">
            <v>X28</v>
          </cell>
          <cell r="C10590">
            <v>241284587</v>
          </cell>
          <cell r="D10590">
            <v>9</v>
          </cell>
          <cell r="E10590">
            <v>1</v>
          </cell>
          <cell r="H10590">
            <v>0</v>
          </cell>
          <cell r="I10590">
            <v>0</v>
          </cell>
        </row>
        <row r="10591">
          <cell r="A10591" t="str">
            <v>3T24100750667EF-0225+17500</v>
          </cell>
          <cell r="B10591" t="str">
            <v>X28</v>
          </cell>
          <cell r="C10591">
            <v>241284504</v>
          </cell>
          <cell r="D10591">
            <v>9</v>
          </cell>
          <cell r="E10591">
            <v>7</v>
          </cell>
          <cell r="H10591">
            <v>0</v>
          </cell>
          <cell r="I10591">
            <v>0</v>
          </cell>
        </row>
        <row r="10592">
          <cell r="A10592" t="str">
            <v>3T24100750667EF-0225+20000</v>
          </cell>
          <cell r="B10592" t="str">
            <v>X28</v>
          </cell>
          <cell r="C10592">
            <v>241284421</v>
          </cell>
          <cell r="D10592">
            <v>9</v>
          </cell>
          <cell r="H10592">
            <v>0</v>
          </cell>
          <cell r="I10592">
            <v>0</v>
          </cell>
        </row>
        <row r="10593">
          <cell r="A10593" t="str">
            <v>3T24100750667EF-0250+00000</v>
          </cell>
          <cell r="B10593" t="str">
            <v>X28</v>
          </cell>
          <cell r="C10593">
            <v>241285154</v>
          </cell>
          <cell r="D10593">
            <v>9</v>
          </cell>
          <cell r="H10593">
            <v>0</v>
          </cell>
          <cell r="I10593">
            <v>0</v>
          </cell>
        </row>
        <row r="10594">
          <cell r="A10594" t="str">
            <v>3T24100750667EF-0250+02500</v>
          </cell>
          <cell r="B10594" t="str">
            <v>X28</v>
          </cell>
          <cell r="C10594">
            <v>241285071</v>
          </cell>
          <cell r="D10594">
            <v>9</v>
          </cell>
          <cell r="H10594">
            <v>0</v>
          </cell>
          <cell r="I10594">
            <v>0</v>
          </cell>
        </row>
        <row r="10595">
          <cell r="A10595" t="str">
            <v>3T24100750667EF-0250+05000</v>
          </cell>
          <cell r="B10595" t="str">
            <v>X28</v>
          </cell>
          <cell r="C10595">
            <v>241284991</v>
          </cell>
          <cell r="D10595">
            <v>9</v>
          </cell>
          <cell r="H10595">
            <v>0</v>
          </cell>
          <cell r="I10595">
            <v>0</v>
          </cell>
        </row>
        <row r="10596">
          <cell r="A10596" t="str">
            <v>3T24100750667EF-0250+07500</v>
          </cell>
          <cell r="B10596" t="str">
            <v>X28</v>
          </cell>
          <cell r="C10596">
            <v>241284918</v>
          </cell>
          <cell r="D10596">
            <v>9</v>
          </cell>
          <cell r="H10596">
            <v>0</v>
          </cell>
          <cell r="I10596">
            <v>0</v>
          </cell>
        </row>
        <row r="10597">
          <cell r="A10597" t="str">
            <v>3T24100750667EF-0250+10000</v>
          </cell>
          <cell r="B10597" t="str">
            <v>X28</v>
          </cell>
          <cell r="C10597">
            <v>241284835</v>
          </cell>
          <cell r="D10597">
            <v>9</v>
          </cell>
          <cell r="H10597">
            <v>0</v>
          </cell>
          <cell r="I10597">
            <v>0</v>
          </cell>
        </row>
        <row r="10598">
          <cell r="A10598" t="str">
            <v>3T24100750667EF-0250+12500</v>
          </cell>
          <cell r="B10598" t="str">
            <v>X28</v>
          </cell>
          <cell r="C10598">
            <v>241284751</v>
          </cell>
          <cell r="D10598">
            <v>9</v>
          </cell>
          <cell r="H10598">
            <v>0</v>
          </cell>
          <cell r="I10598">
            <v>0</v>
          </cell>
        </row>
        <row r="10599">
          <cell r="A10599" t="str">
            <v>3T24100750667EF-0250+15000</v>
          </cell>
          <cell r="B10599" t="str">
            <v>X28</v>
          </cell>
          <cell r="C10599">
            <v>241284678</v>
          </cell>
          <cell r="D10599">
            <v>9</v>
          </cell>
          <cell r="H10599">
            <v>0</v>
          </cell>
          <cell r="I10599">
            <v>0</v>
          </cell>
        </row>
        <row r="10600">
          <cell r="A10600" t="str">
            <v>3T24100750667EF-0250+17500</v>
          </cell>
          <cell r="B10600" t="str">
            <v>X28</v>
          </cell>
          <cell r="C10600">
            <v>241284595</v>
          </cell>
          <cell r="D10600">
            <v>9</v>
          </cell>
          <cell r="E10600">
            <v>3</v>
          </cell>
          <cell r="H10600">
            <v>0</v>
          </cell>
          <cell r="I10600">
            <v>0</v>
          </cell>
        </row>
        <row r="10601">
          <cell r="A10601" t="str">
            <v>3T24100750667EF-0250+20000</v>
          </cell>
          <cell r="B10601" t="str">
            <v>X28</v>
          </cell>
          <cell r="C10601">
            <v>241284512</v>
          </cell>
          <cell r="D10601">
            <v>9</v>
          </cell>
          <cell r="E10601">
            <v>3</v>
          </cell>
          <cell r="H10601">
            <v>0</v>
          </cell>
          <cell r="I10601">
            <v>0</v>
          </cell>
        </row>
        <row r="10602">
          <cell r="A10602" t="str">
            <v>3T24100750667EF-0275+00000</v>
          </cell>
          <cell r="B10602" t="str">
            <v>X28</v>
          </cell>
          <cell r="C10602">
            <v>241285246</v>
          </cell>
          <cell r="D10602">
            <v>9</v>
          </cell>
          <cell r="H10602">
            <v>0</v>
          </cell>
          <cell r="I10602">
            <v>0</v>
          </cell>
        </row>
        <row r="10603">
          <cell r="A10603" t="str">
            <v>3T24100750667EF-0275+02500</v>
          </cell>
          <cell r="B10603" t="str">
            <v>X28</v>
          </cell>
          <cell r="C10603">
            <v>241285162</v>
          </cell>
          <cell r="D10603">
            <v>9</v>
          </cell>
          <cell r="H10603">
            <v>0</v>
          </cell>
          <cell r="I10603">
            <v>0</v>
          </cell>
        </row>
        <row r="10604">
          <cell r="A10604" t="str">
            <v>3T24100750667EF-0275+05000</v>
          </cell>
          <cell r="B10604" t="str">
            <v>X28</v>
          </cell>
          <cell r="C10604">
            <v>241285089</v>
          </cell>
          <cell r="D10604">
            <v>9</v>
          </cell>
          <cell r="H10604">
            <v>0</v>
          </cell>
          <cell r="I10604">
            <v>0</v>
          </cell>
        </row>
        <row r="10605">
          <cell r="A10605" t="str">
            <v>3T24100750667EF-0275+07500</v>
          </cell>
          <cell r="B10605" t="str">
            <v>X28</v>
          </cell>
          <cell r="C10605">
            <v>241285006</v>
          </cell>
          <cell r="D10605">
            <v>9</v>
          </cell>
          <cell r="H10605">
            <v>0</v>
          </cell>
          <cell r="I10605">
            <v>0</v>
          </cell>
        </row>
        <row r="10606">
          <cell r="A10606" t="str">
            <v>3T24100750667EF-0275+10000</v>
          </cell>
          <cell r="B10606" t="str">
            <v>X28</v>
          </cell>
          <cell r="C10606">
            <v>241284926</v>
          </cell>
          <cell r="D10606">
            <v>9</v>
          </cell>
          <cell r="H10606">
            <v>0</v>
          </cell>
          <cell r="I10606">
            <v>0</v>
          </cell>
        </row>
        <row r="10607">
          <cell r="A10607" t="str">
            <v>3T24100750667EF-0275+12500</v>
          </cell>
          <cell r="B10607" t="str">
            <v>X28</v>
          </cell>
          <cell r="C10607">
            <v>241284843</v>
          </cell>
          <cell r="D10607">
            <v>9</v>
          </cell>
          <cell r="E10607">
            <v>11</v>
          </cell>
          <cell r="H10607">
            <v>0</v>
          </cell>
          <cell r="I10607">
            <v>0</v>
          </cell>
        </row>
        <row r="10608">
          <cell r="A10608" t="str">
            <v>3T24100750667EF-0275+15000</v>
          </cell>
          <cell r="B10608" t="str">
            <v>X28</v>
          </cell>
          <cell r="C10608">
            <v>241284769</v>
          </cell>
          <cell r="D10608">
            <v>9</v>
          </cell>
          <cell r="H10608">
            <v>0</v>
          </cell>
          <cell r="I10608">
            <v>0</v>
          </cell>
        </row>
        <row r="10609">
          <cell r="A10609" t="str">
            <v>3T24100750667EF-0275+17500</v>
          </cell>
          <cell r="B10609" t="str">
            <v>X28</v>
          </cell>
          <cell r="C10609">
            <v>241284686</v>
          </cell>
          <cell r="D10609">
            <v>9</v>
          </cell>
          <cell r="E10609">
            <v>13</v>
          </cell>
          <cell r="H10609">
            <v>0</v>
          </cell>
          <cell r="I10609">
            <v>0</v>
          </cell>
        </row>
        <row r="10610">
          <cell r="A10610" t="str">
            <v>3T24100750667EF-0275+20000</v>
          </cell>
          <cell r="B10610" t="str">
            <v>X28</v>
          </cell>
          <cell r="C10610">
            <v>241284603</v>
          </cell>
          <cell r="D10610">
            <v>9</v>
          </cell>
          <cell r="E10610">
            <v>1</v>
          </cell>
          <cell r="H10610">
            <v>0</v>
          </cell>
          <cell r="I10610">
            <v>0</v>
          </cell>
        </row>
        <row r="10611">
          <cell r="A10611" t="str">
            <v>3T24100750667EF-0300+00000</v>
          </cell>
          <cell r="B10611" t="str">
            <v>X28</v>
          </cell>
          <cell r="C10611">
            <v>241285337</v>
          </cell>
          <cell r="D10611">
            <v>9</v>
          </cell>
          <cell r="H10611">
            <v>0</v>
          </cell>
          <cell r="I10611">
            <v>0</v>
          </cell>
        </row>
        <row r="10612">
          <cell r="A10612" t="str">
            <v>3T24100750667EF-0300+02500</v>
          </cell>
          <cell r="B10612" t="str">
            <v>X28</v>
          </cell>
          <cell r="C10612">
            <v>241285253</v>
          </cell>
          <cell r="D10612">
            <v>9</v>
          </cell>
          <cell r="E10612">
            <v>63</v>
          </cell>
          <cell r="H10612">
            <v>0</v>
          </cell>
          <cell r="I10612">
            <v>0</v>
          </cell>
        </row>
        <row r="10613">
          <cell r="A10613" t="str">
            <v>3T24100750667EF-0300+05000</v>
          </cell>
          <cell r="B10613" t="str">
            <v>X28</v>
          </cell>
          <cell r="C10613">
            <v>241285170</v>
          </cell>
          <cell r="D10613">
            <v>9</v>
          </cell>
          <cell r="H10613">
            <v>0</v>
          </cell>
          <cell r="I10613">
            <v>0</v>
          </cell>
        </row>
        <row r="10614">
          <cell r="A10614" t="str">
            <v>3T24100750667EF-0300+07500</v>
          </cell>
          <cell r="B10614" t="str">
            <v>X28</v>
          </cell>
          <cell r="C10614">
            <v>241285097</v>
          </cell>
          <cell r="D10614">
            <v>9</v>
          </cell>
          <cell r="H10614">
            <v>0</v>
          </cell>
          <cell r="I10614">
            <v>0</v>
          </cell>
        </row>
        <row r="10615">
          <cell r="A10615" t="str">
            <v>3T24100750667EF-0300+10000</v>
          </cell>
          <cell r="B10615" t="str">
            <v>X28</v>
          </cell>
          <cell r="C10615">
            <v>241285014</v>
          </cell>
          <cell r="D10615">
            <v>9</v>
          </cell>
          <cell r="H10615">
            <v>0</v>
          </cell>
          <cell r="I10615">
            <v>0</v>
          </cell>
        </row>
        <row r="10616">
          <cell r="A10616" t="str">
            <v>3T24100750667EF-0300+12500</v>
          </cell>
          <cell r="B10616" t="str">
            <v>X28</v>
          </cell>
          <cell r="C10616">
            <v>241284934</v>
          </cell>
          <cell r="D10616">
            <v>9</v>
          </cell>
          <cell r="H10616">
            <v>0</v>
          </cell>
          <cell r="I10616">
            <v>0</v>
          </cell>
        </row>
        <row r="10617">
          <cell r="A10617" t="str">
            <v>3T24100750667EF-0300+15000</v>
          </cell>
          <cell r="B10617" t="str">
            <v>X28</v>
          </cell>
          <cell r="C10617">
            <v>241284850</v>
          </cell>
          <cell r="D10617">
            <v>9</v>
          </cell>
          <cell r="H10617">
            <v>0</v>
          </cell>
          <cell r="I10617">
            <v>0</v>
          </cell>
        </row>
        <row r="10618">
          <cell r="A10618" t="str">
            <v>3T24100750667EF-0300+17500</v>
          </cell>
          <cell r="B10618" t="str">
            <v>X28</v>
          </cell>
          <cell r="C10618">
            <v>241284777</v>
          </cell>
          <cell r="D10618">
            <v>9</v>
          </cell>
          <cell r="E10618">
            <v>4</v>
          </cell>
          <cell r="H10618">
            <v>0</v>
          </cell>
          <cell r="I10618">
            <v>0</v>
          </cell>
        </row>
        <row r="10619">
          <cell r="A10619" t="str">
            <v>3T24100750667EF-0300+20000</v>
          </cell>
          <cell r="B10619" t="str">
            <v>X28</v>
          </cell>
          <cell r="C10619">
            <v>241284694</v>
          </cell>
          <cell r="D10619">
            <v>9</v>
          </cell>
          <cell r="E10619">
            <v>8</v>
          </cell>
          <cell r="H10619">
            <v>0</v>
          </cell>
          <cell r="I10619">
            <v>0</v>
          </cell>
        </row>
        <row r="10620">
          <cell r="A10620" t="str">
            <v>3T24100750667EF-0325+00000</v>
          </cell>
          <cell r="B10620" t="str">
            <v>X28</v>
          </cell>
          <cell r="C10620">
            <v>241285428</v>
          </cell>
          <cell r="D10620">
            <v>9</v>
          </cell>
          <cell r="H10620">
            <v>0</v>
          </cell>
          <cell r="I10620">
            <v>0</v>
          </cell>
        </row>
        <row r="10621">
          <cell r="A10621" t="str">
            <v>3T24100750667EF-0325+02500</v>
          </cell>
          <cell r="B10621" t="str">
            <v>X28</v>
          </cell>
          <cell r="C10621">
            <v>241285345</v>
          </cell>
          <cell r="D10621">
            <v>9</v>
          </cell>
          <cell r="H10621">
            <v>0</v>
          </cell>
          <cell r="I10621">
            <v>0</v>
          </cell>
        </row>
        <row r="10622">
          <cell r="A10622" t="str">
            <v>3T24100750667EF-0325+05000</v>
          </cell>
          <cell r="B10622" t="str">
            <v>X28</v>
          </cell>
          <cell r="C10622">
            <v>241285261</v>
          </cell>
          <cell r="D10622">
            <v>9</v>
          </cell>
          <cell r="H10622">
            <v>0</v>
          </cell>
          <cell r="I10622">
            <v>0</v>
          </cell>
        </row>
        <row r="10623">
          <cell r="A10623" t="str">
            <v>3T24100750667EF-0325+07500</v>
          </cell>
          <cell r="B10623" t="str">
            <v>X28</v>
          </cell>
          <cell r="C10623">
            <v>241285188</v>
          </cell>
          <cell r="D10623">
            <v>9</v>
          </cell>
          <cell r="H10623">
            <v>0</v>
          </cell>
          <cell r="I10623">
            <v>0</v>
          </cell>
        </row>
        <row r="10624">
          <cell r="A10624" t="str">
            <v>3T24100750667EF-0325+10000</v>
          </cell>
          <cell r="B10624" t="str">
            <v>X28</v>
          </cell>
          <cell r="C10624">
            <v>241285105</v>
          </cell>
          <cell r="D10624">
            <v>9</v>
          </cell>
          <cell r="H10624">
            <v>0</v>
          </cell>
          <cell r="I10624">
            <v>0</v>
          </cell>
        </row>
        <row r="10625">
          <cell r="A10625" t="str">
            <v>3T24100750667EF-0325+12500</v>
          </cell>
          <cell r="B10625" t="str">
            <v>X28</v>
          </cell>
          <cell r="C10625">
            <v>241285022</v>
          </cell>
          <cell r="D10625">
            <v>9</v>
          </cell>
          <cell r="E10625">
            <v>6</v>
          </cell>
          <cell r="H10625">
            <v>0</v>
          </cell>
          <cell r="I10625">
            <v>0</v>
          </cell>
        </row>
        <row r="10626">
          <cell r="A10626" t="str">
            <v>3T24100750667EF-0325+15000</v>
          </cell>
          <cell r="B10626" t="str">
            <v>X28</v>
          </cell>
          <cell r="C10626">
            <v>241284942</v>
          </cell>
          <cell r="D10626">
            <v>9</v>
          </cell>
          <cell r="E10626">
            <v>2</v>
          </cell>
          <cell r="H10626">
            <v>0</v>
          </cell>
          <cell r="I10626">
            <v>0</v>
          </cell>
        </row>
        <row r="10627">
          <cell r="A10627" t="str">
            <v>3T24100750667EF-0325+17500</v>
          </cell>
          <cell r="B10627" t="str">
            <v>X28</v>
          </cell>
          <cell r="C10627">
            <v>241284868</v>
          </cell>
          <cell r="D10627">
            <v>9</v>
          </cell>
          <cell r="E10627">
            <v>6</v>
          </cell>
          <cell r="H10627">
            <v>0</v>
          </cell>
          <cell r="I10627">
            <v>0</v>
          </cell>
        </row>
        <row r="10628">
          <cell r="A10628" t="str">
            <v>3T24100750667EF-0325+20000</v>
          </cell>
          <cell r="B10628" t="str">
            <v>X28</v>
          </cell>
          <cell r="C10628">
            <v>241284785</v>
          </cell>
          <cell r="D10628">
            <v>9</v>
          </cell>
          <cell r="E10628">
            <v>6</v>
          </cell>
          <cell r="H10628">
            <v>0</v>
          </cell>
          <cell r="I10628">
            <v>0</v>
          </cell>
        </row>
        <row r="10629">
          <cell r="A10629" t="str">
            <v>3T24100750667EF-0350+00000</v>
          </cell>
          <cell r="B10629" t="str">
            <v>X28</v>
          </cell>
          <cell r="C10629">
            <v>241285519</v>
          </cell>
          <cell r="D10629">
            <v>9</v>
          </cell>
          <cell r="H10629">
            <v>0</v>
          </cell>
          <cell r="I10629">
            <v>0</v>
          </cell>
        </row>
        <row r="10630">
          <cell r="A10630" t="str">
            <v>3T24100750667EF-0350+02500</v>
          </cell>
          <cell r="B10630" t="str">
            <v>X28</v>
          </cell>
          <cell r="C10630">
            <v>241285436</v>
          </cell>
          <cell r="D10630">
            <v>9</v>
          </cell>
          <cell r="H10630">
            <v>0</v>
          </cell>
          <cell r="I10630">
            <v>0</v>
          </cell>
        </row>
        <row r="10631">
          <cell r="A10631" t="str">
            <v>3T24100750667EF-0350+05000</v>
          </cell>
          <cell r="B10631" t="str">
            <v>X28</v>
          </cell>
          <cell r="C10631">
            <v>241285352</v>
          </cell>
          <cell r="D10631">
            <v>9</v>
          </cell>
          <cell r="H10631">
            <v>0</v>
          </cell>
          <cell r="I10631">
            <v>0</v>
          </cell>
        </row>
        <row r="10632">
          <cell r="A10632" t="str">
            <v>3T24100750667EF-0350+07500</v>
          </cell>
          <cell r="B10632" t="str">
            <v>X28</v>
          </cell>
          <cell r="C10632">
            <v>241285279</v>
          </cell>
          <cell r="D10632">
            <v>9</v>
          </cell>
          <cell r="H10632">
            <v>0</v>
          </cell>
          <cell r="I10632">
            <v>0</v>
          </cell>
        </row>
        <row r="10633">
          <cell r="A10633" t="str">
            <v>3T24100750667EF-0350+10000</v>
          </cell>
          <cell r="B10633" t="str">
            <v>X28</v>
          </cell>
          <cell r="C10633">
            <v>241285196</v>
          </cell>
          <cell r="D10633">
            <v>9</v>
          </cell>
          <cell r="H10633">
            <v>0</v>
          </cell>
          <cell r="I10633">
            <v>0</v>
          </cell>
        </row>
        <row r="10634">
          <cell r="A10634" t="str">
            <v>3T24100750667EF-0350+12500</v>
          </cell>
          <cell r="B10634" t="str">
            <v>X28</v>
          </cell>
          <cell r="C10634">
            <v>241285113</v>
          </cell>
          <cell r="D10634">
            <v>9</v>
          </cell>
          <cell r="H10634">
            <v>0</v>
          </cell>
          <cell r="I10634">
            <v>0</v>
          </cell>
        </row>
        <row r="10635">
          <cell r="A10635" t="str">
            <v>3T24100750667EF-0350+15000</v>
          </cell>
          <cell r="B10635" t="str">
            <v>X28</v>
          </cell>
          <cell r="C10635">
            <v>241285030</v>
          </cell>
          <cell r="D10635">
            <v>9</v>
          </cell>
          <cell r="H10635">
            <v>0</v>
          </cell>
          <cell r="I10635">
            <v>0</v>
          </cell>
        </row>
        <row r="10636">
          <cell r="A10636" t="str">
            <v>3T24100750667EF-0350+17500</v>
          </cell>
          <cell r="B10636" t="str">
            <v>X28</v>
          </cell>
          <cell r="C10636">
            <v>241284959</v>
          </cell>
          <cell r="D10636">
            <v>9</v>
          </cell>
          <cell r="H10636">
            <v>0</v>
          </cell>
          <cell r="I10636">
            <v>0</v>
          </cell>
        </row>
        <row r="10637">
          <cell r="A10637" t="str">
            <v>3T24100750667EF-0350+20000</v>
          </cell>
          <cell r="B10637" t="str">
            <v>X28</v>
          </cell>
          <cell r="C10637">
            <v>241284876</v>
          </cell>
          <cell r="D10637">
            <v>9</v>
          </cell>
          <cell r="E10637">
            <v>3</v>
          </cell>
          <cell r="H10637">
            <v>0</v>
          </cell>
          <cell r="I10637">
            <v>0</v>
          </cell>
        </row>
        <row r="10638">
          <cell r="A10638" t="str">
            <v>3T24100750667EF-0375+00000</v>
          </cell>
          <cell r="B10638" t="str">
            <v>X28</v>
          </cell>
          <cell r="C10638">
            <v>241285600</v>
          </cell>
          <cell r="D10638">
            <v>9</v>
          </cell>
          <cell r="H10638">
            <v>0</v>
          </cell>
          <cell r="I10638">
            <v>0</v>
          </cell>
        </row>
        <row r="10639">
          <cell r="A10639" t="str">
            <v>3T24100750667EF-0375+02500</v>
          </cell>
          <cell r="B10639" t="str">
            <v>X28</v>
          </cell>
          <cell r="C10639">
            <v>241285527</v>
          </cell>
          <cell r="D10639">
            <v>9</v>
          </cell>
          <cell r="H10639">
            <v>0</v>
          </cell>
          <cell r="I10639">
            <v>0</v>
          </cell>
        </row>
        <row r="10640">
          <cell r="A10640" t="str">
            <v>3T24100750667EF-0375+05000</v>
          </cell>
          <cell r="B10640" t="str">
            <v>X28</v>
          </cell>
          <cell r="C10640">
            <v>241285444</v>
          </cell>
          <cell r="D10640">
            <v>9</v>
          </cell>
          <cell r="H10640">
            <v>0</v>
          </cell>
          <cell r="I10640">
            <v>0</v>
          </cell>
        </row>
        <row r="10641">
          <cell r="A10641" t="str">
            <v>3T24100750667EF-0375+07500</v>
          </cell>
          <cell r="B10641" t="str">
            <v>X28</v>
          </cell>
          <cell r="C10641">
            <v>241285360</v>
          </cell>
          <cell r="D10641">
            <v>9</v>
          </cell>
          <cell r="H10641">
            <v>0</v>
          </cell>
          <cell r="I10641">
            <v>0</v>
          </cell>
        </row>
        <row r="10642">
          <cell r="A10642" t="str">
            <v>3T24100750667EF-0375+10000</v>
          </cell>
          <cell r="B10642" t="str">
            <v>X28</v>
          </cell>
          <cell r="C10642">
            <v>241285287</v>
          </cell>
          <cell r="D10642">
            <v>9</v>
          </cell>
          <cell r="H10642">
            <v>0</v>
          </cell>
          <cell r="I10642">
            <v>0</v>
          </cell>
        </row>
        <row r="10643">
          <cell r="A10643" t="str">
            <v>3T24100750667EF-0375+12500</v>
          </cell>
          <cell r="B10643" t="str">
            <v>X28</v>
          </cell>
          <cell r="C10643">
            <v>241285204</v>
          </cell>
          <cell r="D10643">
            <v>9</v>
          </cell>
          <cell r="H10643">
            <v>0</v>
          </cell>
          <cell r="I10643">
            <v>0</v>
          </cell>
        </row>
        <row r="10644">
          <cell r="A10644" t="str">
            <v>3T24100750667EF-0375+15000</v>
          </cell>
          <cell r="B10644" t="str">
            <v>X28</v>
          </cell>
          <cell r="C10644">
            <v>241285121</v>
          </cell>
          <cell r="D10644">
            <v>9</v>
          </cell>
          <cell r="H10644">
            <v>0</v>
          </cell>
          <cell r="I10644">
            <v>0</v>
          </cell>
        </row>
        <row r="10645">
          <cell r="A10645" t="str">
            <v>3T24100750667EF-0375+17500</v>
          </cell>
          <cell r="B10645" t="str">
            <v>X28</v>
          </cell>
          <cell r="C10645">
            <v>241285048</v>
          </cell>
          <cell r="D10645">
            <v>9</v>
          </cell>
          <cell r="E10645">
            <v>2</v>
          </cell>
          <cell r="H10645">
            <v>0</v>
          </cell>
          <cell r="I10645">
            <v>0</v>
          </cell>
        </row>
        <row r="10646">
          <cell r="A10646" t="str">
            <v>3T24100750667EF-0375+20000</v>
          </cell>
          <cell r="B10646" t="str">
            <v>X28</v>
          </cell>
          <cell r="C10646">
            <v>241284967</v>
          </cell>
          <cell r="D10646">
            <v>9</v>
          </cell>
          <cell r="E10646">
            <v>10</v>
          </cell>
          <cell r="H10646">
            <v>0</v>
          </cell>
          <cell r="I10646">
            <v>0</v>
          </cell>
        </row>
        <row r="10647">
          <cell r="A10647" t="str">
            <v>3T24100750667EF-0400+00000</v>
          </cell>
          <cell r="B10647" t="str">
            <v>X28</v>
          </cell>
          <cell r="C10647">
            <v>241285691</v>
          </cell>
          <cell r="D10647">
            <v>9</v>
          </cell>
          <cell r="H10647">
            <v>0</v>
          </cell>
          <cell r="I10647">
            <v>0</v>
          </cell>
        </row>
        <row r="10648">
          <cell r="A10648" t="str">
            <v>3T24100750667EF-0400+02500</v>
          </cell>
          <cell r="B10648" t="str">
            <v>X28</v>
          </cell>
          <cell r="C10648">
            <v>241285618</v>
          </cell>
          <cell r="D10648">
            <v>9</v>
          </cell>
          <cell r="E10648">
            <v>5</v>
          </cell>
          <cell r="H10648">
            <v>0</v>
          </cell>
          <cell r="I10648">
            <v>0</v>
          </cell>
        </row>
        <row r="10649">
          <cell r="A10649" t="str">
            <v>3T24100750667EF-0400+05000</v>
          </cell>
          <cell r="B10649" t="str">
            <v>X28</v>
          </cell>
          <cell r="C10649">
            <v>241285535</v>
          </cell>
          <cell r="D10649">
            <v>9</v>
          </cell>
          <cell r="H10649">
            <v>0</v>
          </cell>
          <cell r="I10649">
            <v>0</v>
          </cell>
        </row>
        <row r="10650">
          <cell r="A10650" t="str">
            <v>3T24100750667EF-0400+07500</v>
          </cell>
          <cell r="B10650" t="str">
            <v>X28</v>
          </cell>
          <cell r="C10650">
            <v>241285451</v>
          </cell>
          <cell r="D10650">
            <v>9</v>
          </cell>
          <cell r="E10650">
            <v>2</v>
          </cell>
          <cell r="H10650">
            <v>0</v>
          </cell>
          <cell r="I10650">
            <v>0</v>
          </cell>
        </row>
        <row r="10651">
          <cell r="A10651" t="str">
            <v>3T24100750667EF-0400+10000</v>
          </cell>
          <cell r="B10651" t="str">
            <v>X28</v>
          </cell>
          <cell r="C10651">
            <v>241285378</v>
          </cell>
          <cell r="D10651">
            <v>9</v>
          </cell>
          <cell r="H10651">
            <v>0</v>
          </cell>
          <cell r="I10651">
            <v>0</v>
          </cell>
        </row>
        <row r="10652">
          <cell r="A10652" t="str">
            <v>3T24100750667EF-0400+12500</v>
          </cell>
          <cell r="B10652" t="str">
            <v>X28</v>
          </cell>
          <cell r="C10652">
            <v>241285295</v>
          </cell>
          <cell r="D10652">
            <v>9</v>
          </cell>
          <cell r="H10652">
            <v>0</v>
          </cell>
          <cell r="I10652">
            <v>0</v>
          </cell>
        </row>
        <row r="10653">
          <cell r="A10653" t="str">
            <v>3T24100750667EF-0400+15000</v>
          </cell>
          <cell r="B10653" t="str">
            <v>X28</v>
          </cell>
          <cell r="C10653">
            <v>241285212</v>
          </cell>
          <cell r="D10653">
            <v>9</v>
          </cell>
          <cell r="E10653">
            <v>6</v>
          </cell>
          <cell r="H10653">
            <v>0</v>
          </cell>
          <cell r="I10653">
            <v>0</v>
          </cell>
        </row>
        <row r="10654">
          <cell r="A10654" t="str">
            <v>3T24100750667EF-0400+17500</v>
          </cell>
          <cell r="B10654" t="str">
            <v>X28</v>
          </cell>
          <cell r="C10654">
            <v>241285139</v>
          </cell>
          <cell r="D10654">
            <v>9</v>
          </cell>
          <cell r="H10654">
            <v>0</v>
          </cell>
          <cell r="I10654">
            <v>0</v>
          </cell>
        </row>
        <row r="10655">
          <cell r="A10655" t="str">
            <v>3T24100750667EF-0400+20000</v>
          </cell>
          <cell r="B10655" t="str">
            <v>X28</v>
          </cell>
          <cell r="C10655">
            <v>241285055</v>
          </cell>
          <cell r="D10655">
            <v>9</v>
          </cell>
          <cell r="H10655">
            <v>0</v>
          </cell>
          <cell r="I10655">
            <v>0</v>
          </cell>
        </row>
        <row r="10656">
          <cell r="A10656" t="str">
            <v>3T24100750667EF-0425+00000</v>
          </cell>
          <cell r="B10656" t="str">
            <v>X28</v>
          </cell>
          <cell r="C10656">
            <v>241285782</v>
          </cell>
          <cell r="D10656">
            <v>9</v>
          </cell>
          <cell r="H10656">
            <v>0</v>
          </cell>
          <cell r="I10656">
            <v>0</v>
          </cell>
        </row>
        <row r="10657">
          <cell r="A10657" t="str">
            <v>3T24100750667EF-0425+02500</v>
          </cell>
          <cell r="B10657" t="str">
            <v>X28</v>
          </cell>
          <cell r="C10657">
            <v>241285709</v>
          </cell>
          <cell r="D10657">
            <v>9</v>
          </cell>
          <cell r="H10657">
            <v>0</v>
          </cell>
          <cell r="I10657">
            <v>0</v>
          </cell>
        </row>
        <row r="10658">
          <cell r="A10658" t="str">
            <v>3T24100750667EF-0425+05000</v>
          </cell>
          <cell r="B10658" t="str">
            <v>X28</v>
          </cell>
          <cell r="C10658">
            <v>241285626</v>
          </cell>
          <cell r="D10658">
            <v>9</v>
          </cell>
          <cell r="H10658">
            <v>0</v>
          </cell>
          <cell r="I10658">
            <v>0</v>
          </cell>
        </row>
        <row r="10659">
          <cell r="A10659" t="str">
            <v>3T24100750667EF-0425+07500</v>
          </cell>
          <cell r="B10659" t="str">
            <v>X28</v>
          </cell>
          <cell r="C10659">
            <v>241285543</v>
          </cell>
          <cell r="D10659">
            <v>9</v>
          </cell>
          <cell r="H10659">
            <v>0</v>
          </cell>
          <cell r="I10659">
            <v>0</v>
          </cell>
        </row>
        <row r="10660">
          <cell r="A10660" t="str">
            <v>3T24100750667EF-0425+10000</v>
          </cell>
          <cell r="B10660" t="str">
            <v>X28</v>
          </cell>
          <cell r="C10660">
            <v>241285469</v>
          </cell>
          <cell r="D10660">
            <v>9</v>
          </cell>
          <cell r="E10660">
            <v>12</v>
          </cell>
          <cell r="H10660">
            <v>0</v>
          </cell>
          <cell r="I10660">
            <v>0</v>
          </cell>
        </row>
        <row r="10661">
          <cell r="A10661" t="str">
            <v>3T24100750667EF-0425+12500</v>
          </cell>
          <cell r="B10661" t="str">
            <v>X28</v>
          </cell>
          <cell r="C10661">
            <v>241285386</v>
          </cell>
          <cell r="D10661">
            <v>9</v>
          </cell>
          <cell r="H10661">
            <v>0</v>
          </cell>
          <cell r="I10661">
            <v>0</v>
          </cell>
        </row>
        <row r="10662">
          <cell r="A10662" t="str">
            <v>3T24100750667EF-0425+15000</v>
          </cell>
          <cell r="B10662" t="str">
            <v>X28</v>
          </cell>
          <cell r="C10662">
            <v>241285303</v>
          </cell>
          <cell r="D10662">
            <v>9</v>
          </cell>
          <cell r="E10662">
            <v>5</v>
          </cell>
          <cell r="H10662">
            <v>0</v>
          </cell>
          <cell r="I10662">
            <v>0</v>
          </cell>
        </row>
        <row r="10663">
          <cell r="A10663" t="str">
            <v>3T24100750667EF-0425+17500</v>
          </cell>
          <cell r="B10663" t="str">
            <v>X28</v>
          </cell>
          <cell r="C10663">
            <v>241285220</v>
          </cell>
          <cell r="D10663">
            <v>9</v>
          </cell>
          <cell r="E10663">
            <v>1</v>
          </cell>
          <cell r="H10663">
            <v>0</v>
          </cell>
          <cell r="I10663">
            <v>0</v>
          </cell>
        </row>
        <row r="10664">
          <cell r="A10664" t="str">
            <v>3T24100750667EF-0425+20000</v>
          </cell>
          <cell r="B10664" t="str">
            <v>X28</v>
          </cell>
          <cell r="C10664">
            <v>241285147</v>
          </cell>
          <cell r="D10664">
            <v>9</v>
          </cell>
          <cell r="E10664">
            <v>19</v>
          </cell>
          <cell r="H10664">
            <v>0</v>
          </cell>
          <cell r="I10664">
            <v>0</v>
          </cell>
        </row>
        <row r="10665">
          <cell r="A10665" t="str">
            <v>3T24100750667EF-0450+00000</v>
          </cell>
          <cell r="B10665" t="str">
            <v>X28</v>
          </cell>
          <cell r="C10665">
            <v>241285865</v>
          </cell>
          <cell r="D10665">
            <v>9</v>
          </cell>
          <cell r="E10665">
            <v>18</v>
          </cell>
          <cell r="H10665">
            <v>0</v>
          </cell>
          <cell r="I10665">
            <v>0</v>
          </cell>
        </row>
        <row r="10666">
          <cell r="A10666" t="str">
            <v>3T24100750667EF-0450+02500</v>
          </cell>
          <cell r="B10666" t="str">
            <v>X28</v>
          </cell>
          <cell r="C10666">
            <v>241285790</v>
          </cell>
          <cell r="D10666">
            <v>9</v>
          </cell>
          <cell r="E10666">
            <v>8</v>
          </cell>
          <cell r="H10666">
            <v>0</v>
          </cell>
          <cell r="I10666">
            <v>0</v>
          </cell>
        </row>
        <row r="10667">
          <cell r="A10667" t="str">
            <v>3T24100750667EF-0450+05000</v>
          </cell>
          <cell r="B10667" t="str">
            <v>X28</v>
          </cell>
          <cell r="C10667">
            <v>241285717</v>
          </cell>
          <cell r="D10667">
            <v>9</v>
          </cell>
          <cell r="H10667">
            <v>0</v>
          </cell>
          <cell r="I10667">
            <v>0</v>
          </cell>
        </row>
        <row r="10668">
          <cell r="A10668" t="str">
            <v>3T24100750667EF-0450+07500</v>
          </cell>
          <cell r="B10668" t="str">
            <v>X28</v>
          </cell>
          <cell r="C10668">
            <v>241285634</v>
          </cell>
          <cell r="D10668">
            <v>9</v>
          </cell>
          <cell r="E10668">
            <v>3</v>
          </cell>
          <cell r="H10668">
            <v>0</v>
          </cell>
          <cell r="I10668">
            <v>0</v>
          </cell>
        </row>
        <row r="10669">
          <cell r="A10669" t="str">
            <v>3T24100750667EF-0450+10000</v>
          </cell>
          <cell r="B10669" t="str">
            <v>X28</v>
          </cell>
          <cell r="C10669">
            <v>241285550</v>
          </cell>
          <cell r="D10669">
            <v>9</v>
          </cell>
          <cell r="H10669">
            <v>0</v>
          </cell>
          <cell r="I10669">
            <v>0</v>
          </cell>
        </row>
        <row r="10670">
          <cell r="A10670" t="str">
            <v>3T24100750667EF-0450+12500</v>
          </cell>
          <cell r="B10670" t="str">
            <v>X28</v>
          </cell>
          <cell r="C10670">
            <v>241285477</v>
          </cell>
          <cell r="D10670">
            <v>9</v>
          </cell>
          <cell r="E10670">
            <v>12</v>
          </cell>
          <cell r="H10670">
            <v>0</v>
          </cell>
          <cell r="I10670">
            <v>0</v>
          </cell>
        </row>
        <row r="10671">
          <cell r="A10671" t="str">
            <v>3T24100750667EF-0450+15000</v>
          </cell>
          <cell r="B10671" t="str">
            <v>X28</v>
          </cell>
          <cell r="C10671">
            <v>241285394</v>
          </cell>
          <cell r="D10671">
            <v>9</v>
          </cell>
          <cell r="H10671">
            <v>0</v>
          </cell>
          <cell r="I10671">
            <v>0</v>
          </cell>
        </row>
        <row r="10672">
          <cell r="A10672" t="str">
            <v>3T24100750667EF-0450+17500</v>
          </cell>
          <cell r="B10672" t="str">
            <v>X28</v>
          </cell>
          <cell r="C10672">
            <v>241285311</v>
          </cell>
          <cell r="D10672">
            <v>9</v>
          </cell>
          <cell r="H10672">
            <v>0</v>
          </cell>
          <cell r="I10672">
            <v>0</v>
          </cell>
        </row>
        <row r="10673">
          <cell r="A10673" t="str">
            <v>3T24100750667EF-0450+20000</v>
          </cell>
          <cell r="B10673" t="str">
            <v>X28</v>
          </cell>
          <cell r="C10673">
            <v>241285238</v>
          </cell>
          <cell r="D10673">
            <v>9</v>
          </cell>
          <cell r="E10673">
            <v>2</v>
          </cell>
          <cell r="H10673">
            <v>0</v>
          </cell>
          <cell r="I10673">
            <v>0</v>
          </cell>
        </row>
        <row r="10674">
          <cell r="A10674" t="str">
            <v>3T24100750667EF-0475+00000</v>
          </cell>
          <cell r="B10674" t="str">
            <v>X28</v>
          </cell>
          <cell r="C10674">
            <v>241285931</v>
          </cell>
          <cell r="D10674">
            <v>9</v>
          </cell>
          <cell r="H10674">
            <v>0</v>
          </cell>
          <cell r="I10674">
            <v>0</v>
          </cell>
        </row>
        <row r="10675">
          <cell r="A10675" t="str">
            <v>3T24100750667EF-0475+02500</v>
          </cell>
          <cell r="B10675" t="str">
            <v>X28</v>
          </cell>
          <cell r="C10675">
            <v>241285873</v>
          </cell>
          <cell r="D10675">
            <v>9</v>
          </cell>
          <cell r="E10675">
            <v>5</v>
          </cell>
          <cell r="H10675">
            <v>0</v>
          </cell>
          <cell r="I10675">
            <v>0</v>
          </cell>
        </row>
        <row r="10676">
          <cell r="A10676" t="str">
            <v>3T24100750667EF-0475+05000</v>
          </cell>
          <cell r="B10676" t="str">
            <v>X28</v>
          </cell>
          <cell r="C10676">
            <v>241285808</v>
          </cell>
          <cell r="D10676">
            <v>9</v>
          </cell>
          <cell r="H10676">
            <v>0</v>
          </cell>
          <cell r="I10676">
            <v>0</v>
          </cell>
        </row>
        <row r="10677">
          <cell r="A10677" t="str">
            <v>3T24100750667EF-0475+07500</v>
          </cell>
          <cell r="B10677" t="str">
            <v>X28</v>
          </cell>
          <cell r="C10677">
            <v>241285725</v>
          </cell>
          <cell r="D10677">
            <v>9</v>
          </cell>
          <cell r="E10677">
            <v>4</v>
          </cell>
          <cell r="H10677">
            <v>0</v>
          </cell>
          <cell r="I10677">
            <v>0</v>
          </cell>
        </row>
        <row r="10678">
          <cell r="A10678" t="str">
            <v>3T24100750667EF-0475+10000</v>
          </cell>
          <cell r="B10678" t="str">
            <v>X28</v>
          </cell>
          <cell r="C10678">
            <v>241285642</v>
          </cell>
          <cell r="D10678">
            <v>9</v>
          </cell>
          <cell r="H10678">
            <v>0</v>
          </cell>
          <cell r="I10678">
            <v>0</v>
          </cell>
        </row>
        <row r="10679">
          <cell r="A10679" t="str">
            <v>3T24100750667EF-0475+12500</v>
          </cell>
          <cell r="B10679" t="str">
            <v>X28</v>
          </cell>
          <cell r="C10679">
            <v>241285568</v>
          </cell>
          <cell r="D10679">
            <v>9</v>
          </cell>
          <cell r="E10679">
            <v>5</v>
          </cell>
          <cell r="H10679">
            <v>0</v>
          </cell>
          <cell r="I10679">
            <v>0</v>
          </cell>
        </row>
        <row r="10680">
          <cell r="A10680" t="str">
            <v>3T24100750667EF-0475+15000</v>
          </cell>
          <cell r="B10680" t="str">
            <v>X28</v>
          </cell>
          <cell r="C10680">
            <v>241285485</v>
          </cell>
          <cell r="D10680">
            <v>9</v>
          </cell>
          <cell r="H10680">
            <v>0</v>
          </cell>
          <cell r="I10680">
            <v>0</v>
          </cell>
        </row>
        <row r="10681">
          <cell r="A10681" t="str">
            <v>3T24100750667EF-0475+17500</v>
          </cell>
          <cell r="B10681" t="str">
            <v>X28</v>
          </cell>
          <cell r="C10681">
            <v>241285402</v>
          </cell>
          <cell r="D10681">
            <v>9</v>
          </cell>
          <cell r="E10681">
            <v>2</v>
          </cell>
          <cell r="H10681">
            <v>0</v>
          </cell>
          <cell r="I10681">
            <v>0</v>
          </cell>
        </row>
        <row r="10682">
          <cell r="A10682" t="str">
            <v>3T24100750667EF-0475+20000</v>
          </cell>
          <cell r="B10682" t="str">
            <v>X28</v>
          </cell>
          <cell r="C10682">
            <v>241285329</v>
          </cell>
          <cell r="D10682">
            <v>9</v>
          </cell>
          <cell r="H10682">
            <v>0</v>
          </cell>
          <cell r="I10682">
            <v>0</v>
          </cell>
        </row>
        <row r="10683">
          <cell r="A10683" t="str">
            <v>3T24100750667EF-0500+00000</v>
          </cell>
          <cell r="B10683" t="str">
            <v>X28</v>
          </cell>
          <cell r="C10683">
            <v>241285998</v>
          </cell>
          <cell r="D10683">
            <v>9</v>
          </cell>
          <cell r="E10683">
            <v>13</v>
          </cell>
          <cell r="H10683">
            <v>0</v>
          </cell>
          <cell r="I10683">
            <v>0</v>
          </cell>
        </row>
        <row r="10684">
          <cell r="A10684" t="str">
            <v>3T24100750667EF-0500+02500</v>
          </cell>
          <cell r="B10684" t="str">
            <v>X28</v>
          </cell>
          <cell r="C10684">
            <v>241285949</v>
          </cell>
          <cell r="D10684">
            <v>9</v>
          </cell>
          <cell r="E10684">
            <v>9</v>
          </cell>
          <cell r="H10684">
            <v>0</v>
          </cell>
          <cell r="I10684">
            <v>0</v>
          </cell>
        </row>
        <row r="10685">
          <cell r="A10685" t="str">
            <v>3T24100750667EF-0500+05000</v>
          </cell>
          <cell r="B10685" t="str">
            <v>X28</v>
          </cell>
          <cell r="C10685">
            <v>241285881</v>
          </cell>
          <cell r="D10685">
            <v>9</v>
          </cell>
          <cell r="E10685">
            <v>6</v>
          </cell>
          <cell r="H10685">
            <v>0</v>
          </cell>
          <cell r="I10685">
            <v>0</v>
          </cell>
        </row>
        <row r="10686">
          <cell r="A10686" t="str">
            <v>3T24100750667EF-0500+07500</v>
          </cell>
          <cell r="B10686" t="str">
            <v>X28</v>
          </cell>
          <cell r="C10686">
            <v>241285816</v>
          </cell>
          <cell r="D10686">
            <v>9</v>
          </cell>
          <cell r="E10686">
            <v>3</v>
          </cell>
          <cell r="H10686">
            <v>0</v>
          </cell>
          <cell r="I10686">
            <v>0</v>
          </cell>
        </row>
        <row r="10687">
          <cell r="A10687" t="str">
            <v>3T24100750667EF-0500+10000</v>
          </cell>
          <cell r="B10687" t="str">
            <v>X28</v>
          </cell>
          <cell r="C10687">
            <v>241285733</v>
          </cell>
          <cell r="D10687">
            <v>9</v>
          </cell>
          <cell r="E10687">
            <v>4</v>
          </cell>
          <cell r="H10687">
            <v>0</v>
          </cell>
          <cell r="I10687">
            <v>0</v>
          </cell>
        </row>
        <row r="10688">
          <cell r="A10688" t="str">
            <v>3T24100750667EF-0500+12500</v>
          </cell>
          <cell r="B10688" t="str">
            <v>X28</v>
          </cell>
          <cell r="C10688">
            <v>241285659</v>
          </cell>
          <cell r="D10688">
            <v>9</v>
          </cell>
          <cell r="H10688">
            <v>0</v>
          </cell>
          <cell r="I10688">
            <v>0</v>
          </cell>
        </row>
        <row r="10689">
          <cell r="A10689" t="str">
            <v>3T24100750667EF-0500+15000</v>
          </cell>
          <cell r="B10689" t="str">
            <v>X28</v>
          </cell>
          <cell r="C10689">
            <v>241285576</v>
          </cell>
          <cell r="D10689">
            <v>9</v>
          </cell>
          <cell r="E10689">
            <v>5</v>
          </cell>
          <cell r="H10689">
            <v>0</v>
          </cell>
          <cell r="I10689">
            <v>0</v>
          </cell>
        </row>
        <row r="10690">
          <cell r="A10690" t="str">
            <v>3T24100750667EF-0500+17500</v>
          </cell>
          <cell r="B10690" t="str">
            <v>X28</v>
          </cell>
          <cell r="C10690">
            <v>241285493</v>
          </cell>
          <cell r="D10690">
            <v>9</v>
          </cell>
          <cell r="E10690">
            <v>5</v>
          </cell>
          <cell r="H10690">
            <v>0</v>
          </cell>
          <cell r="I10690">
            <v>0</v>
          </cell>
        </row>
        <row r="10691">
          <cell r="A10691" t="str">
            <v>3T24100750667EF-0500+20000</v>
          </cell>
          <cell r="B10691" t="str">
            <v>X28</v>
          </cell>
          <cell r="C10691">
            <v>241285410</v>
          </cell>
          <cell r="D10691">
            <v>9</v>
          </cell>
          <cell r="E10691">
            <v>4</v>
          </cell>
          <cell r="H10691">
            <v>0</v>
          </cell>
          <cell r="I10691">
            <v>0</v>
          </cell>
        </row>
        <row r="10692">
          <cell r="A10692" t="str">
            <v>3T24100750667EF-0525+00000</v>
          </cell>
          <cell r="B10692" t="str">
            <v>X28</v>
          </cell>
          <cell r="C10692">
            <v>241286046</v>
          </cell>
          <cell r="D10692">
            <v>9</v>
          </cell>
          <cell r="E10692">
            <v>23</v>
          </cell>
          <cell r="H10692">
            <v>0</v>
          </cell>
          <cell r="I10692">
            <v>0</v>
          </cell>
        </row>
        <row r="10693">
          <cell r="A10693" t="str">
            <v>3T24100750667EF-0525+02500</v>
          </cell>
          <cell r="B10693" t="str">
            <v>X28</v>
          </cell>
          <cell r="C10693">
            <v>241286004</v>
          </cell>
          <cell r="D10693">
            <v>9</v>
          </cell>
          <cell r="E10693">
            <v>4</v>
          </cell>
          <cell r="H10693">
            <v>0</v>
          </cell>
          <cell r="I10693">
            <v>0</v>
          </cell>
        </row>
        <row r="10694">
          <cell r="A10694" t="str">
            <v>3T24100750667EF-0525+05000</v>
          </cell>
          <cell r="B10694" t="str">
            <v>X28</v>
          </cell>
          <cell r="C10694">
            <v>241285956</v>
          </cell>
          <cell r="D10694">
            <v>9</v>
          </cell>
          <cell r="E10694">
            <v>6</v>
          </cell>
          <cell r="H10694">
            <v>0</v>
          </cell>
          <cell r="I10694">
            <v>0</v>
          </cell>
        </row>
        <row r="10695">
          <cell r="A10695" t="str">
            <v>3T24100750667EF-0525+07500</v>
          </cell>
          <cell r="B10695" t="str">
            <v>X28</v>
          </cell>
          <cell r="C10695">
            <v>241285899</v>
          </cell>
          <cell r="D10695">
            <v>9</v>
          </cell>
          <cell r="H10695">
            <v>0</v>
          </cell>
          <cell r="I10695">
            <v>0</v>
          </cell>
        </row>
        <row r="10696">
          <cell r="A10696" t="str">
            <v>3T24100750667EF-0525+10000</v>
          </cell>
          <cell r="B10696" t="str">
            <v>X28</v>
          </cell>
          <cell r="C10696">
            <v>241285824</v>
          </cell>
          <cell r="D10696">
            <v>9</v>
          </cell>
          <cell r="E10696">
            <v>9</v>
          </cell>
          <cell r="H10696">
            <v>0</v>
          </cell>
          <cell r="I10696">
            <v>0</v>
          </cell>
        </row>
        <row r="10697">
          <cell r="A10697" t="str">
            <v>3T24100750667EF-0525+12500</v>
          </cell>
          <cell r="B10697" t="str">
            <v>X28</v>
          </cell>
          <cell r="C10697">
            <v>241285741</v>
          </cell>
          <cell r="D10697">
            <v>9</v>
          </cell>
          <cell r="E10697">
            <v>4</v>
          </cell>
          <cell r="H10697">
            <v>0</v>
          </cell>
          <cell r="I10697">
            <v>0</v>
          </cell>
        </row>
        <row r="10698">
          <cell r="A10698" t="str">
            <v>3T24100750667EF-0525+15000</v>
          </cell>
          <cell r="B10698" t="str">
            <v>X28</v>
          </cell>
          <cell r="C10698">
            <v>241285667</v>
          </cell>
          <cell r="D10698">
            <v>9</v>
          </cell>
          <cell r="H10698">
            <v>0</v>
          </cell>
          <cell r="I10698">
            <v>0</v>
          </cell>
        </row>
        <row r="10699">
          <cell r="A10699" t="str">
            <v>3T24100750667EF-0525+17500</v>
          </cell>
          <cell r="B10699" t="str">
            <v>X28</v>
          </cell>
          <cell r="C10699">
            <v>241285584</v>
          </cell>
          <cell r="D10699">
            <v>9</v>
          </cell>
          <cell r="E10699">
            <v>8</v>
          </cell>
          <cell r="H10699">
            <v>0</v>
          </cell>
          <cell r="I10699">
            <v>0</v>
          </cell>
        </row>
        <row r="10700">
          <cell r="A10700" t="str">
            <v>3T24100750667EF-0525+20000</v>
          </cell>
          <cell r="B10700" t="str">
            <v>X28</v>
          </cell>
          <cell r="C10700">
            <v>241285501</v>
          </cell>
          <cell r="D10700">
            <v>9</v>
          </cell>
          <cell r="H10700">
            <v>0</v>
          </cell>
          <cell r="I10700">
            <v>0</v>
          </cell>
        </row>
        <row r="10701">
          <cell r="A10701" t="str">
            <v>3T24100750667EF-0550+00000</v>
          </cell>
          <cell r="B10701" t="str">
            <v>X28</v>
          </cell>
          <cell r="C10701">
            <v>241286087</v>
          </cell>
          <cell r="D10701">
            <v>9</v>
          </cell>
          <cell r="E10701">
            <v>1</v>
          </cell>
          <cell r="H10701">
            <v>0</v>
          </cell>
          <cell r="I10701">
            <v>0</v>
          </cell>
        </row>
        <row r="10702">
          <cell r="A10702" t="str">
            <v>3T24100750667EF-0550+02500</v>
          </cell>
          <cell r="B10702" t="str">
            <v>X28</v>
          </cell>
          <cell r="C10702">
            <v>241286053</v>
          </cell>
          <cell r="D10702">
            <v>9</v>
          </cell>
          <cell r="H10702">
            <v>0</v>
          </cell>
          <cell r="I10702">
            <v>0</v>
          </cell>
        </row>
        <row r="10703">
          <cell r="A10703" t="str">
            <v>3T24100750667EF-0550+05000</v>
          </cell>
          <cell r="B10703" t="str">
            <v>X28</v>
          </cell>
          <cell r="C10703">
            <v>241286012</v>
          </cell>
          <cell r="D10703">
            <v>9</v>
          </cell>
          <cell r="E10703">
            <v>12</v>
          </cell>
          <cell r="H10703">
            <v>0</v>
          </cell>
          <cell r="I10703">
            <v>0</v>
          </cell>
        </row>
        <row r="10704">
          <cell r="A10704" t="str">
            <v>3T24100750667EF-0550+07500</v>
          </cell>
          <cell r="B10704" t="str">
            <v>X28</v>
          </cell>
          <cell r="C10704">
            <v>241285964</v>
          </cell>
          <cell r="D10704">
            <v>9</v>
          </cell>
          <cell r="E10704">
            <v>2</v>
          </cell>
          <cell r="H10704">
            <v>0</v>
          </cell>
          <cell r="I10704">
            <v>0</v>
          </cell>
        </row>
        <row r="10705">
          <cell r="A10705" t="str">
            <v>3T24100750667EF-0550+10000</v>
          </cell>
          <cell r="B10705" t="str">
            <v>X28</v>
          </cell>
          <cell r="C10705">
            <v>241285907</v>
          </cell>
          <cell r="D10705">
            <v>9</v>
          </cell>
          <cell r="E10705">
            <v>2</v>
          </cell>
          <cell r="H10705">
            <v>0</v>
          </cell>
          <cell r="I10705">
            <v>0</v>
          </cell>
        </row>
        <row r="10706">
          <cell r="A10706" t="str">
            <v>3T24100750667EF-0550+12500</v>
          </cell>
          <cell r="B10706" t="str">
            <v>X28</v>
          </cell>
          <cell r="C10706">
            <v>241285832</v>
          </cell>
          <cell r="D10706">
            <v>9</v>
          </cell>
          <cell r="E10706">
            <v>10</v>
          </cell>
          <cell r="H10706">
            <v>0</v>
          </cell>
          <cell r="I10706">
            <v>0</v>
          </cell>
        </row>
        <row r="10707">
          <cell r="A10707" t="str">
            <v>3T24100750667EF-0550+15000</v>
          </cell>
          <cell r="B10707" t="str">
            <v>X28</v>
          </cell>
          <cell r="C10707">
            <v>241285758</v>
          </cell>
          <cell r="D10707">
            <v>9</v>
          </cell>
          <cell r="E10707">
            <v>12</v>
          </cell>
          <cell r="H10707">
            <v>0</v>
          </cell>
          <cell r="I10707">
            <v>0</v>
          </cell>
        </row>
        <row r="10708">
          <cell r="A10708" t="str">
            <v>3T24100750667EF-0550+17500</v>
          </cell>
          <cell r="B10708" t="str">
            <v>X28</v>
          </cell>
          <cell r="C10708">
            <v>241285675</v>
          </cell>
          <cell r="D10708">
            <v>9</v>
          </cell>
          <cell r="E10708">
            <v>2</v>
          </cell>
          <cell r="H10708">
            <v>0</v>
          </cell>
          <cell r="I10708">
            <v>0</v>
          </cell>
        </row>
        <row r="10709">
          <cell r="A10709" t="str">
            <v>3T24100750667EF-0550+20000</v>
          </cell>
          <cell r="B10709" t="str">
            <v>X28</v>
          </cell>
          <cell r="C10709">
            <v>241285592</v>
          </cell>
          <cell r="D10709">
            <v>9</v>
          </cell>
          <cell r="E10709">
            <v>3</v>
          </cell>
          <cell r="H10709">
            <v>0</v>
          </cell>
          <cell r="I10709">
            <v>0</v>
          </cell>
        </row>
        <row r="10710">
          <cell r="A10710" t="str">
            <v>3T24100750667EF-0575+00000</v>
          </cell>
          <cell r="B10710" t="str">
            <v>X28</v>
          </cell>
          <cell r="C10710">
            <v>241286111</v>
          </cell>
          <cell r="D10710">
            <v>9</v>
          </cell>
          <cell r="H10710">
            <v>0</v>
          </cell>
          <cell r="I10710">
            <v>0</v>
          </cell>
        </row>
        <row r="10711">
          <cell r="A10711" t="str">
            <v>3T24100750667EF-0575+02500</v>
          </cell>
          <cell r="B10711" t="str">
            <v>X28</v>
          </cell>
          <cell r="C10711">
            <v>241286095</v>
          </cell>
          <cell r="D10711">
            <v>9</v>
          </cell>
          <cell r="E10711">
            <v>11</v>
          </cell>
          <cell r="H10711">
            <v>0</v>
          </cell>
          <cell r="I10711">
            <v>0</v>
          </cell>
        </row>
        <row r="10712">
          <cell r="A10712" t="str">
            <v>3T24100750667EF-0575+05000</v>
          </cell>
          <cell r="B10712" t="str">
            <v>X28</v>
          </cell>
          <cell r="C10712">
            <v>241286061</v>
          </cell>
          <cell r="D10712">
            <v>9</v>
          </cell>
          <cell r="E10712">
            <v>19</v>
          </cell>
          <cell r="H10712">
            <v>0</v>
          </cell>
          <cell r="I10712">
            <v>0</v>
          </cell>
        </row>
        <row r="10713">
          <cell r="A10713" t="str">
            <v>3T24100750667EF-0575+07500</v>
          </cell>
          <cell r="B10713" t="str">
            <v>X28</v>
          </cell>
          <cell r="C10713">
            <v>241286020</v>
          </cell>
          <cell r="D10713">
            <v>9</v>
          </cell>
          <cell r="E10713">
            <v>13</v>
          </cell>
          <cell r="H10713">
            <v>0</v>
          </cell>
          <cell r="I10713">
            <v>0</v>
          </cell>
        </row>
        <row r="10714">
          <cell r="A10714" t="str">
            <v>3T24100750667EF-0575+10000</v>
          </cell>
          <cell r="B10714" t="str">
            <v>X28</v>
          </cell>
          <cell r="C10714">
            <v>241285972</v>
          </cell>
          <cell r="D10714">
            <v>9</v>
          </cell>
          <cell r="E10714">
            <v>13</v>
          </cell>
          <cell r="H10714">
            <v>0</v>
          </cell>
          <cell r="I10714">
            <v>0</v>
          </cell>
        </row>
        <row r="10715">
          <cell r="A10715" t="str">
            <v>3T24100750667EF-0575+12500</v>
          </cell>
          <cell r="B10715" t="str">
            <v>X28</v>
          </cell>
          <cell r="C10715">
            <v>241285915</v>
          </cell>
          <cell r="D10715">
            <v>9</v>
          </cell>
          <cell r="H10715">
            <v>0</v>
          </cell>
          <cell r="I10715">
            <v>0</v>
          </cell>
        </row>
        <row r="10716">
          <cell r="A10716" t="str">
            <v>3T24100750667EF-0575+15000</v>
          </cell>
          <cell r="B10716" t="str">
            <v>X28</v>
          </cell>
          <cell r="C10716">
            <v>241285840</v>
          </cell>
          <cell r="D10716">
            <v>9</v>
          </cell>
          <cell r="H10716">
            <v>0</v>
          </cell>
          <cell r="I10716">
            <v>0</v>
          </cell>
        </row>
        <row r="10717">
          <cell r="A10717" t="str">
            <v>3T24100750667EF-0575+17500</v>
          </cell>
          <cell r="B10717" t="str">
            <v>X28</v>
          </cell>
          <cell r="C10717">
            <v>241285766</v>
          </cell>
          <cell r="D10717">
            <v>9</v>
          </cell>
          <cell r="E10717">
            <v>3</v>
          </cell>
          <cell r="H10717">
            <v>0</v>
          </cell>
          <cell r="I10717">
            <v>0</v>
          </cell>
        </row>
        <row r="10718">
          <cell r="A10718" t="str">
            <v>3T24100750667EF-0575+20000</v>
          </cell>
          <cell r="B10718" t="str">
            <v>X28</v>
          </cell>
          <cell r="C10718">
            <v>241285683</v>
          </cell>
          <cell r="D10718">
            <v>9</v>
          </cell>
          <cell r="E10718">
            <v>3</v>
          </cell>
          <cell r="H10718">
            <v>0</v>
          </cell>
          <cell r="I10718">
            <v>0</v>
          </cell>
        </row>
        <row r="10719">
          <cell r="A10719" t="str">
            <v>3T24100750667EF-0600+00000</v>
          </cell>
          <cell r="B10719" t="str">
            <v>X28</v>
          </cell>
          <cell r="C10719">
            <v>241286137</v>
          </cell>
          <cell r="D10719">
            <v>9</v>
          </cell>
          <cell r="E10719">
            <v>9</v>
          </cell>
          <cell r="H10719">
            <v>0</v>
          </cell>
          <cell r="I10719">
            <v>0</v>
          </cell>
        </row>
        <row r="10720">
          <cell r="A10720" t="str">
            <v>3T24100750667EF-0600+02500</v>
          </cell>
          <cell r="B10720" t="str">
            <v>X28</v>
          </cell>
          <cell r="C10720">
            <v>241286129</v>
          </cell>
          <cell r="D10720">
            <v>9</v>
          </cell>
          <cell r="E10720">
            <v>5</v>
          </cell>
          <cell r="H10720">
            <v>0</v>
          </cell>
          <cell r="I10720">
            <v>0</v>
          </cell>
        </row>
        <row r="10721">
          <cell r="A10721" t="str">
            <v>3T24100750667EF-0600+05000</v>
          </cell>
          <cell r="B10721" t="str">
            <v>X28</v>
          </cell>
          <cell r="C10721">
            <v>241286103</v>
          </cell>
          <cell r="D10721">
            <v>9</v>
          </cell>
          <cell r="E10721">
            <v>1</v>
          </cell>
          <cell r="H10721">
            <v>0</v>
          </cell>
          <cell r="I10721">
            <v>0</v>
          </cell>
        </row>
        <row r="10722">
          <cell r="A10722" t="str">
            <v>3T24100750667EF-0600+07500</v>
          </cell>
          <cell r="B10722" t="str">
            <v>X28</v>
          </cell>
          <cell r="C10722">
            <v>241286079</v>
          </cell>
          <cell r="D10722">
            <v>9</v>
          </cell>
          <cell r="E10722">
            <v>13</v>
          </cell>
          <cell r="H10722">
            <v>0</v>
          </cell>
          <cell r="I10722">
            <v>0</v>
          </cell>
        </row>
        <row r="10723">
          <cell r="A10723" t="str">
            <v>3T24100750667EF-0600+10000</v>
          </cell>
          <cell r="B10723" t="str">
            <v>X28</v>
          </cell>
          <cell r="C10723">
            <v>241286038</v>
          </cell>
          <cell r="D10723">
            <v>9</v>
          </cell>
          <cell r="E10723">
            <v>3</v>
          </cell>
          <cell r="H10723">
            <v>0</v>
          </cell>
          <cell r="I10723">
            <v>0</v>
          </cell>
        </row>
        <row r="10724">
          <cell r="A10724" t="str">
            <v>3T24100750667EF-0600+12500</v>
          </cell>
          <cell r="B10724" t="str">
            <v>X28</v>
          </cell>
          <cell r="C10724">
            <v>241285980</v>
          </cell>
          <cell r="D10724">
            <v>9</v>
          </cell>
          <cell r="E10724">
            <v>4</v>
          </cell>
          <cell r="H10724">
            <v>0</v>
          </cell>
          <cell r="I10724">
            <v>0</v>
          </cell>
        </row>
        <row r="10725">
          <cell r="A10725" t="str">
            <v>3T24100750667EF-0600+15000</v>
          </cell>
          <cell r="B10725" t="str">
            <v>X28</v>
          </cell>
          <cell r="C10725">
            <v>241285923</v>
          </cell>
          <cell r="D10725">
            <v>9</v>
          </cell>
          <cell r="E10725">
            <v>2</v>
          </cell>
          <cell r="H10725">
            <v>0</v>
          </cell>
          <cell r="I10725">
            <v>0</v>
          </cell>
        </row>
        <row r="10726">
          <cell r="A10726" t="str">
            <v>3T24100750667EF-0600+17500</v>
          </cell>
          <cell r="B10726" t="str">
            <v>X28</v>
          </cell>
          <cell r="C10726">
            <v>241285857</v>
          </cell>
          <cell r="D10726">
            <v>9</v>
          </cell>
          <cell r="E10726">
            <v>3</v>
          </cell>
          <cell r="H10726">
            <v>0</v>
          </cell>
          <cell r="I10726">
            <v>0</v>
          </cell>
        </row>
        <row r="10727">
          <cell r="A10727" t="str">
            <v>3T24100750667EF-0600+20000</v>
          </cell>
          <cell r="B10727" t="str">
            <v>X28</v>
          </cell>
          <cell r="C10727">
            <v>241285774</v>
          </cell>
          <cell r="D10727">
            <v>9</v>
          </cell>
          <cell r="E10727">
            <v>6</v>
          </cell>
          <cell r="H10727">
            <v>0</v>
          </cell>
          <cell r="I10727">
            <v>0</v>
          </cell>
        </row>
        <row r="10728">
          <cell r="A10728" t="str">
            <v>3T24100750719EF+0000+00000</v>
          </cell>
          <cell r="B10728" t="str">
            <v>X28</v>
          </cell>
          <cell r="C10728">
            <v>204188023</v>
          </cell>
          <cell r="D10728">
            <v>9</v>
          </cell>
          <cell r="H10728">
            <v>0</v>
          </cell>
          <cell r="I10728">
            <v>0</v>
          </cell>
        </row>
        <row r="10729">
          <cell r="A10729" t="str">
            <v>3T24100750719EF-0025+00000</v>
          </cell>
          <cell r="B10729" t="str">
            <v>X28</v>
          </cell>
          <cell r="C10729">
            <v>204188114</v>
          </cell>
          <cell r="D10729">
            <v>9</v>
          </cell>
          <cell r="E10729">
            <v>2</v>
          </cell>
          <cell r="H10729">
            <v>0</v>
          </cell>
          <cell r="I10729">
            <v>0</v>
          </cell>
        </row>
        <row r="10730">
          <cell r="A10730" t="str">
            <v>3T24100750719EF-0025+02500</v>
          </cell>
          <cell r="B10730" t="str">
            <v>X28</v>
          </cell>
          <cell r="C10730">
            <v>204188031</v>
          </cell>
          <cell r="D10730">
            <v>9</v>
          </cell>
          <cell r="H10730">
            <v>0</v>
          </cell>
          <cell r="I10730">
            <v>0</v>
          </cell>
        </row>
        <row r="10731">
          <cell r="A10731" t="str">
            <v>3T24100750719EF-0050+00000</v>
          </cell>
          <cell r="B10731" t="str">
            <v>X28</v>
          </cell>
          <cell r="C10731">
            <v>204188205</v>
          </cell>
          <cell r="D10731">
            <v>9</v>
          </cell>
          <cell r="H10731">
            <v>0</v>
          </cell>
          <cell r="I10731">
            <v>0</v>
          </cell>
        </row>
        <row r="10732">
          <cell r="A10732" t="str">
            <v>3T24100750719EF-0050+02500</v>
          </cell>
          <cell r="B10732" t="str">
            <v>X28</v>
          </cell>
          <cell r="C10732">
            <v>204188122</v>
          </cell>
          <cell r="D10732">
            <v>9</v>
          </cell>
          <cell r="H10732">
            <v>0</v>
          </cell>
          <cell r="I10732">
            <v>0</v>
          </cell>
        </row>
        <row r="10733">
          <cell r="A10733" t="str">
            <v>3T24100750719EF-0050+05000</v>
          </cell>
          <cell r="B10733" t="str">
            <v>X28</v>
          </cell>
          <cell r="C10733">
            <v>204188049</v>
          </cell>
          <cell r="D10733">
            <v>9</v>
          </cell>
          <cell r="E10733">
            <v>2</v>
          </cell>
          <cell r="H10733">
            <v>0</v>
          </cell>
          <cell r="I10733">
            <v>0</v>
          </cell>
        </row>
        <row r="10734">
          <cell r="A10734" t="str">
            <v>3T24100750719EF-0075+00000</v>
          </cell>
          <cell r="B10734" t="str">
            <v>X28</v>
          </cell>
          <cell r="C10734">
            <v>204188296</v>
          </cell>
          <cell r="D10734">
            <v>9</v>
          </cell>
          <cell r="H10734">
            <v>0</v>
          </cell>
          <cell r="I10734">
            <v>0</v>
          </cell>
        </row>
        <row r="10735">
          <cell r="A10735" t="str">
            <v>3T24100750719EF-0075+02500</v>
          </cell>
          <cell r="B10735" t="str">
            <v>X28</v>
          </cell>
          <cell r="C10735">
            <v>204188213</v>
          </cell>
          <cell r="D10735">
            <v>9</v>
          </cell>
          <cell r="E10735">
            <v>17</v>
          </cell>
          <cell r="H10735">
            <v>0</v>
          </cell>
          <cell r="I10735">
            <v>0</v>
          </cell>
        </row>
        <row r="10736">
          <cell r="A10736" t="str">
            <v>3T24100750719EF-0075+05000</v>
          </cell>
          <cell r="B10736" t="str">
            <v>X28</v>
          </cell>
          <cell r="C10736">
            <v>204188130</v>
          </cell>
          <cell r="D10736">
            <v>9</v>
          </cell>
          <cell r="E10736">
            <v>1</v>
          </cell>
          <cell r="H10736">
            <v>0</v>
          </cell>
          <cell r="I10736">
            <v>0</v>
          </cell>
        </row>
        <row r="10737">
          <cell r="A10737" t="str">
            <v>3T24100750719EF-0075+07500</v>
          </cell>
          <cell r="B10737" t="str">
            <v>X28</v>
          </cell>
          <cell r="C10737">
            <v>204188056</v>
          </cell>
          <cell r="D10737">
            <v>9</v>
          </cell>
          <cell r="H10737">
            <v>0</v>
          </cell>
          <cell r="I10737">
            <v>0</v>
          </cell>
        </row>
        <row r="10738">
          <cell r="A10738" t="str">
            <v>3T24100750719EF-0100+00000</v>
          </cell>
          <cell r="B10738" t="str">
            <v>X28</v>
          </cell>
          <cell r="C10738">
            <v>204188387</v>
          </cell>
          <cell r="D10738">
            <v>9</v>
          </cell>
          <cell r="E10738">
            <v>2</v>
          </cell>
          <cell r="H10738">
            <v>0</v>
          </cell>
          <cell r="I10738">
            <v>0</v>
          </cell>
        </row>
        <row r="10739">
          <cell r="A10739" t="str">
            <v>3T24100750719EF-0100+02500</v>
          </cell>
          <cell r="B10739" t="str">
            <v>X28</v>
          </cell>
          <cell r="C10739">
            <v>204188304</v>
          </cell>
          <cell r="D10739">
            <v>9</v>
          </cell>
          <cell r="E10739">
            <v>2</v>
          </cell>
          <cell r="H10739">
            <v>0</v>
          </cell>
          <cell r="I10739">
            <v>0</v>
          </cell>
        </row>
        <row r="10740">
          <cell r="A10740" t="str">
            <v>3T24100750719EF-0100+05000</v>
          </cell>
          <cell r="B10740" t="str">
            <v>X28</v>
          </cell>
          <cell r="C10740">
            <v>204188221</v>
          </cell>
          <cell r="D10740">
            <v>9</v>
          </cell>
          <cell r="H10740">
            <v>0</v>
          </cell>
          <cell r="I10740">
            <v>0</v>
          </cell>
        </row>
        <row r="10741">
          <cell r="A10741" t="str">
            <v>3T24100750719EF-0100+07500</v>
          </cell>
          <cell r="B10741" t="str">
            <v>X28</v>
          </cell>
          <cell r="C10741">
            <v>204188148</v>
          </cell>
          <cell r="D10741">
            <v>9</v>
          </cell>
          <cell r="H10741">
            <v>0</v>
          </cell>
          <cell r="I10741">
            <v>0</v>
          </cell>
        </row>
        <row r="10742">
          <cell r="A10742" t="str">
            <v>3T24100750719EF-0100+10000</v>
          </cell>
          <cell r="B10742" t="str">
            <v>X28</v>
          </cell>
          <cell r="C10742">
            <v>204188064</v>
          </cell>
          <cell r="D10742">
            <v>9</v>
          </cell>
          <cell r="H10742">
            <v>0</v>
          </cell>
          <cell r="I10742">
            <v>0</v>
          </cell>
        </row>
        <row r="10743">
          <cell r="A10743" t="str">
            <v>3T24100750719EF-0125+00000</v>
          </cell>
          <cell r="B10743" t="str">
            <v>X28</v>
          </cell>
          <cell r="C10743">
            <v>204188478</v>
          </cell>
          <cell r="D10743">
            <v>9</v>
          </cell>
          <cell r="H10743">
            <v>0</v>
          </cell>
          <cell r="I10743">
            <v>0</v>
          </cell>
        </row>
        <row r="10744">
          <cell r="A10744" t="str">
            <v>3T24100750719EF-0125+02500</v>
          </cell>
          <cell r="B10744" t="str">
            <v>X28</v>
          </cell>
          <cell r="C10744">
            <v>204188395</v>
          </cell>
          <cell r="D10744">
            <v>9</v>
          </cell>
          <cell r="E10744">
            <v>1</v>
          </cell>
          <cell r="H10744">
            <v>0</v>
          </cell>
          <cell r="I10744">
            <v>0</v>
          </cell>
        </row>
        <row r="10745">
          <cell r="A10745" t="str">
            <v>3T24100750719EF-0125+05000</v>
          </cell>
          <cell r="B10745" t="str">
            <v>X28</v>
          </cell>
          <cell r="C10745">
            <v>204188312</v>
          </cell>
          <cell r="D10745">
            <v>9</v>
          </cell>
          <cell r="H10745">
            <v>0</v>
          </cell>
          <cell r="I10745">
            <v>0</v>
          </cell>
        </row>
        <row r="10746">
          <cell r="A10746" t="str">
            <v>3T24100750719EF-0125+07500</v>
          </cell>
          <cell r="B10746" t="str">
            <v>X28</v>
          </cell>
          <cell r="C10746">
            <v>204188239</v>
          </cell>
          <cell r="D10746">
            <v>9</v>
          </cell>
          <cell r="H10746">
            <v>0</v>
          </cell>
          <cell r="I10746">
            <v>0</v>
          </cell>
        </row>
        <row r="10747">
          <cell r="A10747" t="str">
            <v>3T24100750719EF-0125+10000</v>
          </cell>
          <cell r="B10747" t="str">
            <v>X28</v>
          </cell>
          <cell r="C10747">
            <v>204188155</v>
          </cell>
          <cell r="D10747">
            <v>9</v>
          </cell>
          <cell r="H10747">
            <v>0</v>
          </cell>
          <cell r="I10747">
            <v>0</v>
          </cell>
        </row>
        <row r="10748">
          <cell r="A10748" t="str">
            <v>3T24100750719EF-0125+12500</v>
          </cell>
          <cell r="B10748" t="str">
            <v>X28</v>
          </cell>
          <cell r="C10748">
            <v>204188072</v>
          </cell>
          <cell r="D10748">
            <v>9</v>
          </cell>
          <cell r="H10748">
            <v>0</v>
          </cell>
          <cell r="I10748">
            <v>0</v>
          </cell>
        </row>
        <row r="10749">
          <cell r="A10749" t="str">
            <v>3T24100750719EF-0150+00000</v>
          </cell>
          <cell r="B10749" t="str">
            <v>X28</v>
          </cell>
          <cell r="C10749">
            <v>204188569</v>
          </cell>
          <cell r="D10749">
            <v>9</v>
          </cell>
          <cell r="H10749">
            <v>0</v>
          </cell>
          <cell r="I10749">
            <v>0</v>
          </cell>
        </row>
        <row r="10750">
          <cell r="A10750" t="str">
            <v>3T24100750719EF-0150+02500</v>
          </cell>
          <cell r="B10750" t="str">
            <v>X28</v>
          </cell>
          <cell r="C10750">
            <v>204188486</v>
          </cell>
          <cell r="D10750">
            <v>9</v>
          </cell>
          <cell r="H10750">
            <v>0</v>
          </cell>
          <cell r="I10750">
            <v>0</v>
          </cell>
        </row>
        <row r="10751">
          <cell r="A10751" t="str">
            <v>3T24100750719EF-0150+05000</v>
          </cell>
          <cell r="B10751" t="str">
            <v>X28</v>
          </cell>
          <cell r="C10751">
            <v>204188403</v>
          </cell>
          <cell r="D10751">
            <v>9</v>
          </cell>
          <cell r="E10751">
            <v>3</v>
          </cell>
          <cell r="H10751">
            <v>0</v>
          </cell>
          <cell r="I10751">
            <v>0</v>
          </cell>
        </row>
        <row r="10752">
          <cell r="A10752" t="str">
            <v>3T24100750719EF-0150+07500</v>
          </cell>
          <cell r="B10752" t="str">
            <v>X28</v>
          </cell>
          <cell r="C10752">
            <v>204188320</v>
          </cell>
          <cell r="D10752">
            <v>9</v>
          </cell>
          <cell r="H10752">
            <v>0</v>
          </cell>
          <cell r="I10752">
            <v>0</v>
          </cell>
        </row>
        <row r="10753">
          <cell r="A10753" t="str">
            <v>3T24100750719EF-0150+10000</v>
          </cell>
          <cell r="B10753" t="str">
            <v>X28</v>
          </cell>
          <cell r="C10753">
            <v>204188247</v>
          </cell>
          <cell r="D10753">
            <v>9</v>
          </cell>
          <cell r="H10753">
            <v>0</v>
          </cell>
          <cell r="I10753">
            <v>0</v>
          </cell>
        </row>
        <row r="10754">
          <cell r="A10754" t="str">
            <v>3T24100750719EF-0150+12500</v>
          </cell>
          <cell r="B10754" t="str">
            <v>X28</v>
          </cell>
          <cell r="C10754">
            <v>204188163</v>
          </cell>
          <cell r="D10754">
            <v>9</v>
          </cell>
          <cell r="E10754">
            <v>8</v>
          </cell>
          <cell r="H10754">
            <v>0</v>
          </cell>
          <cell r="I10754">
            <v>0</v>
          </cell>
        </row>
        <row r="10755">
          <cell r="A10755" t="str">
            <v>3T24100750719EF-0150+15000</v>
          </cell>
          <cell r="B10755" t="str">
            <v>X28</v>
          </cell>
          <cell r="C10755">
            <v>204188080</v>
          </cell>
          <cell r="D10755">
            <v>9</v>
          </cell>
          <cell r="H10755">
            <v>0</v>
          </cell>
          <cell r="I10755">
            <v>0</v>
          </cell>
        </row>
        <row r="10756">
          <cell r="A10756" t="str">
            <v>3T24100750719EF-0175+00000</v>
          </cell>
          <cell r="B10756" t="str">
            <v>X28</v>
          </cell>
          <cell r="C10756">
            <v>204188650</v>
          </cell>
          <cell r="D10756">
            <v>9</v>
          </cell>
          <cell r="H10756">
            <v>0</v>
          </cell>
          <cell r="I10756">
            <v>0</v>
          </cell>
        </row>
        <row r="10757">
          <cell r="A10757" t="str">
            <v>3T24100750719EF-0175+02500</v>
          </cell>
          <cell r="B10757" t="str">
            <v>X28</v>
          </cell>
          <cell r="C10757">
            <v>204188577</v>
          </cell>
          <cell r="D10757">
            <v>9</v>
          </cell>
          <cell r="H10757">
            <v>0</v>
          </cell>
          <cell r="I10757">
            <v>0</v>
          </cell>
        </row>
        <row r="10758">
          <cell r="A10758" t="str">
            <v>3T24100750719EF-0175+05000</v>
          </cell>
          <cell r="B10758" t="str">
            <v>X28</v>
          </cell>
          <cell r="C10758">
            <v>204188494</v>
          </cell>
          <cell r="D10758">
            <v>9</v>
          </cell>
          <cell r="H10758">
            <v>0</v>
          </cell>
          <cell r="I10758">
            <v>0</v>
          </cell>
        </row>
        <row r="10759">
          <cell r="A10759" t="str">
            <v>3T24100750719EF-0175+07500</v>
          </cell>
          <cell r="B10759" t="str">
            <v>X28</v>
          </cell>
          <cell r="C10759">
            <v>204188411</v>
          </cell>
          <cell r="D10759">
            <v>9</v>
          </cell>
          <cell r="E10759">
            <v>1</v>
          </cell>
          <cell r="H10759">
            <v>0</v>
          </cell>
          <cell r="I10759">
            <v>0</v>
          </cell>
        </row>
        <row r="10760">
          <cell r="A10760" t="str">
            <v>3T24100750719EF-0175+10000</v>
          </cell>
          <cell r="B10760" t="str">
            <v>X28</v>
          </cell>
          <cell r="C10760">
            <v>204188338</v>
          </cell>
          <cell r="D10760">
            <v>9</v>
          </cell>
          <cell r="H10760">
            <v>0</v>
          </cell>
          <cell r="I10760">
            <v>0</v>
          </cell>
        </row>
        <row r="10761">
          <cell r="A10761" t="str">
            <v>3T24100750719EF-0175+12500</v>
          </cell>
          <cell r="B10761" t="str">
            <v>X28</v>
          </cell>
          <cell r="C10761">
            <v>204188254</v>
          </cell>
          <cell r="D10761">
            <v>9</v>
          </cell>
          <cell r="E10761">
            <v>14</v>
          </cell>
          <cell r="H10761">
            <v>0</v>
          </cell>
          <cell r="I10761">
            <v>0</v>
          </cell>
        </row>
        <row r="10762">
          <cell r="A10762" t="str">
            <v>3T24100750719EF-0175+15000</v>
          </cell>
          <cell r="B10762" t="str">
            <v>X28</v>
          </cell>
          <cell r="C10762">
            <v>204188171</v>
          </cell>
          <cell r="D10762">
            <v>9</v>
          </cell>
          <cell r="E10762">
            <v>8</v>
          </cell>
          <cell r="H10762">
            <v>0</v>
          </cell>
          <cell r="I10762">
            <v>0</v>
          </cell>
        </row>
        <row r="10763">
          <cell r="A10763" t="str">
            <v>3T24100750719EF-0175+17500</v>
          </cell>
          <cell r="B10763" t="str">
            <v>X28</v>
          </cell>
          <cell r="C10763">
            <v>204188098</v>
          </cell>
          <cell r="D10763">
            <v>9</v>
          </cell>
          <cell r="E10763">
            <v>5</v>
          </cell>
          <cell r="H10763">
            <v>0</v>
          </cell>
          <cell r="I10763">
            <v>0</v>
          </cell>
        </row>
        <row r="10764">
          <cell r="A10764" t="str">
            <v>3T24100750719EF-0200+00000</v>
          </cell>
          <cell r="B10764" t="str">
            <v>X28</v>
          </cell>
          <cell r="C10764">
            <v>204188742</v>
          </cell>
          <cell r="D10764">
            <v>9</v>
          </cell>
          <cell r="H10764">
            <v>0</v>
          </cell>
          <cell r="I10764">
            <v>0</v>
          </cell>
        </row>
        <row r="10765">
          <cell r="A10765" t="str">
            <v>3T24100750719EF-0200+02500</v>
          </cell>
          <cell r="B10765" t="str">
            <v>X28</v>
          </cell>
          <cell r="C10765">
            <v>204188668</v>
          </cell>
          <cell r="D10765">
            <v>9</v>
          </cell>
          <cell r="H10765">
            <v>0</v>
          </cell>
          <cell r="I10765">
            <v>0</v>
          </cell>
        </row>
        <row r="10766">
          <cell r="A10766" t="str">
            <v>3T24100750719EF-0200+05000</v>
          </cell>
          <cell r="B10766" t="str">
            <v>X28</v>
          </cell>
          <cell r="C10766">
            <v>204188585</v>
          </cell>
          <cell r="D10766">
            <v>9</v>
          </cell>
          <cell r="H10766">
            <v>0</v>
          </cell>
          <cell r="I10766">
            <v>0</v>
          </cell>
        </row>
        <row r="10767">
          <cell r="A10767" t="str">
            <v>3T24100750719EF-0200+07500</v>
          </cell>
          <cell r="B10767" t="str">
            <v>X28</v>
          </cell>
          <cell r="C10767">
            <v>204188502</v>
          </cell>
          <cell r="D10767">
            <v>9</v>
          </cell>
          <cell r="H10767">
            <v>0</v>
          </cell>
          <cell r="I10767">
            <v>0</v>
          </cell>
        </row>
        <row r="10768">
          <cell r="A10768" t="str">
            <v>3T24100750719EF-0200+10000</v>
          </cell>
          <cell r="B10768" t="str">
            <v>X28</v>
          </cell>
          <cell r="C10768">
            <v>204188429</v>
          </cell>
          <cell r="D10768">
            <v>9</v>
          </cell>
          <cell r="E10768">
            <v>3</v>
          </cell>
          <cell r="H10768">
            <v>0</v>
          </cell>
          <cell r="I10768">
            <v>0</v>
          </cell>
        </row>
        <row r="10769">
          <cell r="A10769" t="str">
            <v>3T24100750719EF-0200+12500</v>
          </cell>
          <cell r="B10769" t="str">
            <v>X28</v>
          </cell>
          <cell r="C10769">
            <v>204188346</v>
          </cell>
          <cell r="D10769">
            <v>9</v>
          </cell>
          <cell r="E10769">
            <v>1</v>
          </cell>
          <cell r="H10769">
            <v>0</v>
          </cell>
          <cell r="I10769">
            <v>0</v>
          </cell>
        </row>
        <row r="10770">
          <cell r="A10770" t="str">
            <v>3T24100750719EF-0200+15000</v>
          </cell>
          <cell r="B10770" t="str">
            <v>X28</v>
          </cell>
          <cell r="C10770">
            <v>204188262</v>
          </cell>
          <cell r="D10770">
            <v>9</v>
          </cell>
          <cell r="H10770">
            <v>0</v>
          </cell>
          <cell r="I10770">
            <v>0</v>
          </cell>
        </row>
        <row r="10771">
          <cell r="A10771" t="str">
            <v>3T24100750719EF-0200+17500</v>
          </cell>
          <cell r="B10771" t="str">
            <v>X28</v>
          </cell>
          <cell r="C10771">
            <v>204188189</v>
          </cell>
          <cell r="D10771">
            <v>9</v>
          </cell>
          <cell r="E10771">
            <v>8</v>
          </cell>
          <cell r="H10771">
            <v>0</v>
          </cell>
          <cell r="I10771">
            <v>0</v>
          </cell>
        </row>
        <row r="10772">
          <cell r="A10772" t="str">
            <v>3T24100750719EF-0200+20000</v>
          </cell>
          <cell r="B10772" t="str">
            <v>X28</v>
          </cell>
          <cell r="C10772">
            <v>204188106</v>
          </cell>
          <cell r="D10772">
            <v>9</v>
          </cell>
          <cell r="E10772">
            <v>24</v>
          </cell>
          <cell r="H10772">
            <v>0</v>
          </cell>
          <cell r="I10772">
            <v>0</v>
          </cell>
        </row>
        <row r="10773">
          <cell r="A10773" t="str">
            <v>3T24100750719EF-0225+00000</v>
          </cell>
          <cell r="B10773" t="str">
            <v>X28</v>
          </cell>
          <cell r="C10773">
            <v>204188833</v>
          </cell>
          <cell r="D10773">
            <v>9</v>
          </cell>
          <cell r="H10773">
            <v>0</v>
          </cell>
          <cell r="I10773">
            <v>0</v>
          </cell>
        </row>
        <row r="10774">
          <cell r="A10774" t="str">
            <v>3T24100750719EF-0225+02500</v>
          </cell>
          <cell r="B10774" t="str">
            <v>X28</v>
          </cell>
          <cell r="C10774">
            <v>204188759</v>
          </cell>
          <cell r="D10774">
            <v>9</v>
          </cell>
          <cell r="H10774">
            <v>0</v>
          </cell>
          <cell r="I10774">
            <v>0</v>
          </cell>
        </row>
        <row r="10775">
          <cell r="A10775" t="str">
            <v>3T24100750719EF-0225+05000</v>
          </cell>
          <cell r="B10775" t="str">
            <v>X28</v>
          </cell>
          <cell r="C10775">
            <v>204188676</v>
          </cell>
          <cell r="D10775">
            <v>9</v>
          </cell>
          <cell r="H10775">
            <v>0</v>
          </cell>
          <cell r="I10775">
            <v>0</v>
          </cell>
        </row>
        <row r="10776">
          <cell r="A10776" t="str">
            <v>3T24100750719EF-0225+07500</v>
          </cell>
          <cell r="B10776" t="str">
            <v>X28</v>
          </cell>
          <cell r="C10776">
            <v>204188593</v>
          </cell>
          <cell r="D10776">
            <v>9</v>
          </cell>
          <cell r="H10776">
            <v>0</v>
          </cell>
          <cell r="I10776">
            <v>0</v>
          </cell>
        </row>
        <row r="10777">
          <cell r="A10777" t="str">
            <v>3T24100750719EF-0225+10000</v>
          </cell>
          <cell r="B10777" t="str">
            <v>X28</v>
          </cell>
          <cell r="C10777">
            <v>204188510</v>
          </cell>
          <cell r="D10777">
            <v>9</v>
          </cell>
          <cell r="H10777">
            <v>0</v>
          </cell>
          <cell r="I10777">
            <v>0</v>
          </cell>
        </row>
        <row r="10778">
          <cell r="A10778" t="str">
            <v>3T24100750719EF-0225+12500</v>
          </cell>
          <cell r="B10778" t="str">
            <v>X28</v>
          </cell>
          <cell r="C10778">
            <v>204188437</v>
          </cell>
          <cell r="D10778">
            <v>9</v>
          </cell>
          <cell r="H10778">
            <v>0</v>
          </cell>
          <cell r="I10778">
            <v>0</v>
          </cell>
        </row>
        <row r="10779">
          <cell r="A10779" t="str">
            <v>3T24100750719EF-0225+15000</v>
          </cell>
          <cell r="B10779" t="str">
            <v>X28</v>
          </cell>
          <cell r="C10779">
            <v>204188353</v>
          </cell>
          <cell r="D10779">
            <v>9</v>
          </cell>
          <cell r="E10779">
            <v>26</v>
          </cell>
          <cell r="H10779">
            <v>0</v>
          </cell>
          <cell r="I10779">
            <v>0</v>
          </cell>
        </row>
        <row r="10780">
          <cell r="A10780" t="str">
            <v>3T24100750719EF-0225+17500</v>
          </cell>
          <cell r="B10780" t="str">
            <v>X28</v>
          </cell>
          <cell r="C10780">
            <v>204188270</v>
          </cell>
          <cell r="D10780">
            <v>9</v>
          </cell>
          <cell r="H10780">
            <v>0</v>
          </cell>
          <cell r="I10780">
            <v>0</v>
          </cell>
        </row>
        <row r="10781">
          <cell r="A10781" t="str">
            <v>3T24100750719EF-0225+20000</v>
          </cell>
          <cell r="B10781" t="str">
            <v>X28</v>
          </cell>
          <cell r="C10781">
            <v>204188197</v>
          </cell>
          <cell r="D10781">
            <v>9</v>
          </cell>
          <cell r="E10781">
            <v>22</v>
          </cell>
          <cell r="H10781">
            <v>0</v>
          </cell>
          <cell r="I10781">
            <v>0</v>
          </cell>
        </row>
        <row r="10782">
          <cell r="A10782" t="str">
            <v>3T24100750719EF-0250+00000</v>
          </cell>
          <cell r="B10782" t="str">
            <v>X28</v>
          </cell>
          <cell r="C10782">
            <v>204188924</v>
          </cell>
          <cell r="D10782">
            <v>9</v>
          </cell>
          <cell r="H10782">
            <v>0</v>
          </cell>
          <cell r="I10782">
            <v>0</v>
          </cell>
        </row>
        <row r="10783">
          <cell r="A10783" t="str">
            <v>3T24100750719EF-0250+02500</v>
          </cell>
          <cell r="B10783" t="str">
            <v>X28</v>
          </cell>
          <cell r="C10783">
            <v>204188841</v>
          </cell>
          <cell r="D10783">
            <v>9</v>
          </cell>
          <cell r="E10783">
            <v>3</v>
          </cell>
          <cell r="H10783">
            <v>0</v>
          </cell>
          <cell r="I10783">
            <v>0</v>
          </cell>
        </row>
        <row r="10784">
          <cell r="A10784" t="str">
            <v>3T24100750719EF-0250+05000</v>
          </cell>
          <cell r="B10784" t="str">
            <v>X28</v>
          </cell>
          <cell r="C10784">
            <v>204188767</v>
          </cell>
          <cell r="D10784">
            <v>9</v>
          </cell>
          <cell r="E10784">
            <v>5</v>
          </cell>
          <cell r="H10784">
            <v>0</v>
          </cell>
          <cell r="I10784">
            <v>0</v>
          </cell>
        </row>
        <row r="10785">
          <cell r="A10785" t="str">
            <v>3T24100750719EF-0250+07500</v>
          </cell>
          <cell r="B10785" t="str">
            <v>X28</v>
          </cell>
          <cell r="C10785">
            <v>204188684</v>
          </cell>
          <cell r="D10785">
            <v>9</v>
          </cell>
          <cell r="H10785">
            <v>0</v>
          </cell>
          <cell r="I10785">
            <v>0</v>
          </cell>
        </row>
        <row r="10786">
          <cell r="A10786" t="str">
            <v>3T24100750719EF-0250+10000</v>
          </cell>
          <cell r="B10786" t="str">
            <v>X28</v>
          </cell>
          <cell r="C10786">
            <v>204188601</v>
          </cell>
          <cell r="D10786">
            <v>9</v>
          </cell>
          <cell r="H10786">
            <v>0</v>
          </cell>
          <cell r="I10786">
            <v>0</v>
          </cell>
        </row>
        <row r="10787">
          <cell r="A10787" t="str">
            <v>3T24100750719EF-0250+12500</v>
          </cell>
          <cell r="B10787" t="str">
            <v>X28</v>
          </cell>
          <cell r="C10787">
            <v>204188528</v>
          </cell>
          <cell r="D10787">
            <v>9</v>
          </cell>
          <cell r="E10787">
            <v>3</v>
          </cell>
          <cell r="H10787">
            <v>0</v>
          </cell>
          <cell r="I10787">
            <v>0</v>
          </cell>
        </row>
        <row r="10788">
          <cell r="A10788" t="str">
            <v>3T24100750719EF-0250+15000</v>
          </cell>
          <cell r="B10788" t="str">
            <v>X28</v>
          </cell>
          <cell r="C10788">
            <v>204188445</v>
          </cell>
          <cell r="D10788">
            <v>9</v>
          </cell>
          <cell r="E10788">
            <v>6</v>
          </cell>
          <cell r="H10788">
            <v>0</v>
          </cell>
          <cell r="I10788">
            <v>0</v>
          </cell>
        </row>
        <row r="10789">
          <cell r="A10789" t="str">
            <v>3T24100750719EF-0250+17500</v>
          </cell>
          <cell r="B10789" t="str">
            <v>X28</v>
          </cell>
          <cell r="C10789">
            <v>204188361</v>
          </cell>
          <cell r="D10789">
            <v>9</v>
          </cell>
          <cell r="E10789">
            <v>3</v>
          </cell>
          <cell r="H10789">
            <v>0</v>
          </cell>
          <cell r="I10789">
            <v>0</v>
          </cell>
        </row>
        <row r="10790">
          <cell r="A10790" t="str">
            <v>3T24100750719EF-0250+20000</v>
          </cell>
          <cell r="B10790" t="str">
            <v>X28</v>
          </cell>
          <cell r="C10790">
            <v>204188288</v>
          </cell>
          <cell r="D10790">
            <v>9</v>
          </cell>
          <cell r="E10790">
            <v>5</v>
          </cell>
          <cell r="H10790">
            <v>0</v>
          </cell>
          <cell r="I10790">
            <v>0</v>
          </cell>
        </row>
        <row r="10791">
          <cell r="A10791" t="str">
            <v>3T24100750719EF-0275+00000</v>
          </cell>
          <cell r="B10791" t="str">
            <v>X28</v>
          </cell>
          <cell r="C10791">
            <v>204189013</v>
          </cell>
          <cell r="D10791">
            <v>9</v>
          </cell>
          <cell r="E10791">
            <v>3</v>
          </cell>
          <cell r="H10791">
            <v>0</v>
          </cell>
          <cell r="I10791">
            <v>0</v>
          </cell>
        </row>
        <row r="10792">
          <cell r="A10792" t="str">
            <v>3T24100750719EF-0275+02500</v>
          </cell>
          <cell r="B10792" t="str">
            <v>X28</v>
          </cell>
          <cell r="C10792">
            <v>204188932</v>
          </cell>
          <cell r="D10792">
            <v>9</v>
          </cell>
          <cell r="E10792">
            <v>28</v>
          </cell>
          <cell r="H10792">
            <v>0</v>
          </cell>
          <cell r="I10792">
            <v>0</v>
          </cell>
        </row>
        <row r="10793">
          <cell r="A10793" t="str">
            <v>3T24100750719EF-0275+05000</v>
          </cell>
          <cell r="B10793" t="str">
            <v>X28</v>
          </cell>
          <cell r="C10793">
            <v>204188858</v>
          </cell>
          <cell r="D10793">
            <v>9</v>
          </cell>
          <cell r="E10793">
            <v>2</v>
          </cell>
          <cell r="H10793">
            <v>0</v>
          </cell>
          <cell r="I10793">
            <v>0</v>
          </cell>
        </row>
        <row r="10794">
          <cell r="A10794" t="str">
            <v>3T24100750719EF-0275+07500</v>
          </cell>
          <cell r="B10794" t="str">
            <v>X28</v>
          </cell>
          <cell r="C10794">
            <v>204188775</v>
          </cell>
          <cell r="D10794">
            <v>9</v>
          </cell>
          <cell r="E10794">
            <v>2</v>
          </cell>
          <cell r="H10794">
            <v>0</v>
          </cell>
          <cell r="I10794">
            <v>0</v>
          </cell>
        </row>
        <row r="10795">
          <cell r="A10795" t="str">
            <v>3T24100750719EF-0275+10000</v>
          </cell>
          <cell r="B10795" t="str">
            <v>X28</v>
          </cell>
          <cell r="C10795">
            <v>204188692</v>
          </cell>
          <cell r="D10795">
            <v>9</v>
          </cell>
          <cell r="E10795">
            <v>5</v>
          </cell>
          <cell r="H10795">
            <v>0</v>
          </cell>
          <cell r="I10795">
            <v>0</v>
          </cell>
        </row>
        <row r="10796">
          <cell r="A10796" t="str">
            <v>3T24100750719EF-0275+12500</v>
          </cell>
          <cell r="B10796" t="str">
            <v>X28</v>
          </cell>
          <cell r="C10796">
            <v>204188619</v>
          </cell>
          <cell r="D10796">
            <v>9</v>
          </cell>
          <cell r="E10796">
            <v>22</v>
          </cell>
          <cell r="H10796">
            <v>0</v>
          </cell>
          <cell r="I10796">
            <v>0</v>
          </cell>
        </row>
        <row r="10797">
          <cell r="A10797" t="str">
            <v>3T24100750719EF-0275+15000</v>
          </cell>
          <cell r="B10797" t="str">
            <v>X28</v>
          </cell>
          <cell r="C10797">
            <v>204188536</v>
          </cell>
          <cell r="D10797">
            <v>9</v>
          </cell>
          <cell r="E10797">
            <v>10</v>
          </cell>
          <cell r="H10797">
            <v>0</v>
          </cell>
          <cell r="I10797">
            <v>0</v>
          </cell>
        </row>
        <row r="10798">
          <cell r="A10798" t="str">
            <v>3T24100750719EF-0275+17500</v>
          </cell>
          <cell r="B10798" t="str">
            <v>X28</v>
          </cell>
          <cell r="C10798">
            <v>204188452</v>
          </cell>
          <cell r="D10798">
            <v>9</v>
          </cell>
          <cell r="E10798">
            <v>1</v>
          </cell>
          <cell r="H10798">
            <v>0</v>
          </cell>
          <cell r="I10798">
            <v>0</v>
          </cell>
        </row>
        <row r="10799">
          <cell r="A10799" t="str">
            <v>3T24100750719EF-0275+20000</v>
          </cell>
          <cell r="B10799" t="str">
            <v>X28</v>
          </cell>
          <cell r="C10799">
            <v>204188379</v>
          </cell>
          <cell r="D10799">
            <v>9</v>
          </cell>
          <cell r="E10799">
            <v>14</v>
          </cell>
          <cell r="H10799">
            <v>0</v>
          </cell>
          <cell r="I10799">
            <v>0</v>
          </cell>
        </row>
        <row r="10800">
          <cell r="A10800" t="str">
            <v>3T24100750719EF-0300+00000</v>
          </cell>
          <cell r="B10800" t="str">
            <v>X28</v>
          </cell>
          <cell r="C10800">
            <v>204189104</v>
          </cell>
          <cell r="D10800">
            <v>9</v>
          </cell>
          <cell r="E10800">
            <v>4</v>
          </cell>
          <cell r="H10800">
            <v>0</v>
          </cell>
          <cell r="I10800">
            <v>0</v>
          </cell>
        </row>
        <row r="10801">
          <cell r="A10801" t="str">
            <v>3T24100750719EF-0300+02500</v>
          </cell>
          <cell r="B10801" t="str">
            <v>X28</v>
          </cell>
          <cell r="C10801">
            <v>204189021</v>
          </cell>
          <cell r="D10801">
            <v>9</v>
          </cell>
          <cell r="H10801">
            <v>0</v>
          </cell>
          <cell r="I10801">
            <v>0</v>
          </cell>
        </row>
        <row r="10802">
          <cell r="A10802" t="str">
            <v>3T24100750719EF-0300+05000</v>
          </cell>
          <cell r="B10802" t="str">
            <v>X28</v>
          </cell>
          <cell r="C10802">
            <v>204188940</v>
          </cell>
          <cell r="D10802">
            <v>9</v>
          </cell>
          <cell r="E10802">
            <v>2</v>
          </cell>
          <cell r="H10802">
            <v>0</v>
          </cell>
          <cell r="I10802">
            <v>0</v>
          </cell>
        </row>
        <row r="10803">
          <cell r="A10803" t="str">
            <v>3T24100750719EF-0300+07500</v>
          </cell>
          <cell r="B10803" t="str">
            <v>X28</v>
          </cell>
          <cell r="C10803">
            <v>204188866</v>
          </cell>
          <cell r="D10803">
            <v>9</v>
          </cell>
          <cell r="H10803">
            <v>0</v>
          </cell>
          <cell r="I10803">
            <v>0</v>
          </cell>
        </row>
        <row r="10804">
          <cell r="A10804" t="str">
            <v>3T24100750719EF-0300+10000</v>
          </cell>
          <cell r="B10804" t="str">
            <v>X28</v>
          </cell>
          <cell r="C10804">
            <v>204188783</v>
          </cell>
          <cell r="D10804">
            <v>9</v>
          </cell>
          <cell r="H10804">
            <v>0</v>
          </cell>
          <cell r="I10804">
            <v>0</v>
          </cell>
        </row>
        <row r="10805">
          <cell r="A10805" t="str">
            <v>3T24100750719EF-0300+12500</v>
          </cell>
          <cell r="B10805" t="str">
            <v>X28</v>
          </cell>
          <cell r="C10805">
            <v>204188700</v>
          </cell>
          <cell r="D10805">
            <v>9</v>
          </cell>
          <cell r="H10805">
            <v>0</v>
          </cell>
          <cell r="I10805">
            <v>0</v>
          </cell>
        </row>
        <row r="10806">
          <cell r="A10806" t="str">
            <v>3T24100750719EF-0300+15000</v>
          </cell>
          <cell r="B10806" t="str">
            <v>X28</v>
          </cell>
          <cell r="C10806">
            <v>204188627</v>
          </cell>
          <cell r="D10806">
            <v>9</v>
          </cell>
          <cell r="E10806">
            <v>8</v>
          </cell>
          <cell r="H10806">
            <v>0</v>
          </cell>
          <cell r="I10806">
            <v>0</v>
          </cell>
        </row>
        <row r="10807">
          <cell r="A10807" t="str">
            <v>3T24100750719EF-0300+17500</v>
          </cell>
          <cell r="B10807" t="str">
            <v>X28</v>
          </cell>
          <cell r="C10807">
            <v>204188544</v>
          </cell>
          <cell r="D10807">
            <v>9</v>
          </cell>
          <cell r="E10807">
            <v>7</v>
          </cell>
          <cell r="H10807">
            <v>0</v>
          </cell>
          <cell r="I10807">
            <v>0</v>
          </cell>
        </row>
        <row r="10808">
          <cell r="A10808" t="str">
            <v>3T24100750719EF-0300+20000</v>
          </cell>
          <cell r="B10808" t="str">
            <v>X28</v>
          </cell>
          <cell r="C10808">
            <v>204188460</v>
          </cell>
          <cell r="D10808">
            <v>9</v>
          </cell>
          <cell r="E10808">
            <v>1</v>
          </cell>
          <cell r="H10808">
            <v>0</v>
          </cell>
          <cell r="I10808">
            <v>0</v>
          </cell>
        </row>
        <row r="10809">
          <cell r="A10809" t="str">
            <v>3T24100750719EF-0325+00000</v>
          </cell>
          <cell r="B10809" t="str">
            <v>X28</v>
          </cell>
          <cell r="C10809">
            <v>204189195</v>
          </cell>
          <cell r="D10809">
            <v>9</v>
          </cell>
          <cell r="H10809">
            <v>0</v>
          </cell>
          <cell r="I10809">
            <v>0</v>
          </cell>
        </row>
        <row r="10810">
          <cell r="A10810" t="str">
            <v>3T24100750719EF-0325+02500</v>
          </cell>
          <cell r="B10810" t="str">
            <v>X28</v>
          </cell>
          <cell r="C10810">
            <v>204189112</v>
          </cell>
          <cell r="D10810">
            <v>9</v>
          </cell>
          <cell r="H10810">
            <v>0</v>
          </cell>
          <cell r="I10810">
            <v>0</v>
          </cell>
        </row>
        <row r="10811">
          <cell r="A10811" t="str">
            <v>3T24100750719EF-0325+05000</v>
          </cell>
          <cell r="B10811" t="str">
            <v>X28</v>
          </cell>
          <cell r="C10811">
            <v>204189039</v>
          </cell>
          <cell r="D10811">
            <v>9</v>
          </cell>
          <cell r="E10811">
            <v>1</v>
          </cell>
          <cell r="H10811">
            <v>0</v>
          </cell>
          <cell r="I10811">
            <v>0</v>
          </cell>
        </row>
        <row r="10812">
          <cell r="A10812" t="str">
            <v>3T24100750719EF-0325+07500</v>
          </cell>
          <cell r="B10812" t="str">
            <v>X28</v>
          </cell>
          <cell r="C10812">
            <v>204188957</v>
          </cell>
          <cell r="D10812">
            <v>9</v>
          </cell>
          <cell r="H10812">
            <v>0</v>
          </cell>
          <cell r="I10812">
            <v>0</v>
          </cell>
        </row>
        <row r="10813">
          <cell r="A10813" t="str">
            <v>3T24100750719EF-0325+10000</v>
          </cell>
          <cell r="B10813" t="str">
            <v>X28</v>
          </cell>
          <cell r="C10813">
            <v>204188874</v>
          </cell>
          <cell r="D10813">
            <v>9</v>
          </cell>
          <cell r="E10813">
            <v>2</v>
          </cell>
          <cell r="H10813">
            <v>0</v>
          </cell>
          <cell r="I10813">
            <v>0</v>
          </cell>
        </row>
        <row r="10814">
          <cell r="A10814" t="str">
            <v>3T24100750719EF-0325+12500</v>
          </cell>
          <cell r="B10814" t="str">
            <v>X28</v>
          </cell>
          <cell r="C10814">
            <v>204188791</v>
          </cell>
          <cell r="D10814">
            <v>9</v>
          </cell>
          <cell r="E10814">
            <v>10</v>
          </cell>
          <cell r="H10814">
            <v>0</v>
          </cell>
          <cell r="I10814">
            <v>0</v>
          </cell>
        </row>
        <row r="10815">
          <cell r="A10815" t="str">
            <v>3T24100750719EF-0325+15000</v>
          </cell>
          <cell r="B10815" t="str">
            <v>X28</v>
          </cell>
          <cell r="C10815">
            <v>204188718</v>
          </cell>
          <cell r="D10815">
            <v>9</v>
          </cell>
          <cell r="E10815">
            <v>1</v>
          </cell>
          <cell r="H10815">
            <v>0</v>
          </cell>
          <cell r="I10815">
            <v>0</v>
          </cell>
        </row>
        <row r="10816">
          <cell r="A10816" t="str">
            <v>3T24100750719EF-0325+17500</v>
          </cell>
          <cell r="B10816" t="str">
            <v>X28</v>
          </cell>
          <cell r="C10816">
            <v>204188635</v>
          </cell>
          <cell r="D10816">
            <v>9</v>
          </cell>
          <cell r="H10816">
            <v>0</v>
          </cell>
          <cell r="I10816">
            <v>0</v>
          </cell>
        </row>
        <row r="10817">
          <cell r="A10817" t="str">
            <v>3T24100750719EF-0325+20000</v>
          </cell>
          <cell r="B10817" t="str">
            <v>X28</v>
          </cell>
          <cell r="C10817">
            <v>204188551</v>
          </cell>
          <cell r="D10817">
            <v>9</v>
          </cell>
          <cell r="E10817">
            <v>1</v>
          </cell>
          <cell r="H10817">
            <v>0</v>
          </cell>
          <cell r="I10817">
            <v>0</v>
          </cell>
        </row>
        <row r="10818">
          <cell r="A10818" t="str">
            <v>3T24100750719EF-0350+00000</v>
          </cell>
          <cell r="B10818" t="str">
            <v>X28</v>
          </cell>
          <cell r="C10818">
            <v>204189286</v>
          </cell>
          <cell r="D10818">
            <v>9</v>
          </cell>
          <cell r="E10818">
            <v>7</v>
          </cell>
          <cell r="H10818">
            <v>0</v>
          </cell>
          <cell r="I10818">
            <v>0</v>
          </cell>
        </row>
        <row r="10819">
          <cell r="A10819" t="str">
            <v>3T24100750719EF-0350+02500</v>
          </cell>
          <cell r="B10819" t="str">
            <v>X28</v>
          </cell>
          <cell r="C10819">
            <v>204189203</v>
          </cell>
          <cell r="D10819">
            <v>9</v>
          </cell>
          <cell r="H10819">
            <v>0</v>
          </cell>
          <cell r="I10819">
            <v>0</v>
          </cell>
        </row>
        <row r="10820">
          <cell r="A10820" t="str">
            <v>3T24100750719EF-0350+05000</v>
          </cell>
          <cell r="B10820" t="str">
            <v>X28</v>
          </cell>
          <cell r="C10820">
            <v>204189120</v>
          </cell>
          <cell r="D10820">
            <v>9</v>
          </cell>
          <cell r="H10820">
            <v>0</v>
          </cell>
          <cell r="I10820">
            <v>0</v>
          </cell>
        </row>
        <row r="10821">
          <cell r="A10821" t="str">
            <v>3T24100750719EF-0350+07500</v>
          </cell>
          <cell r="B10821" t="str">
            <v>X28</v>
          </cell>
          <cell r="C10821">
            <v>204189047</v>
          </cell>
          <cell r="D10821">
            <v>9</v>
          </cell>
          <cell r="H10821">
            <v>0</v>
          </cell>
          <cell r="I10821">
            <v>0</v>
          </cell>
        </row>
        <row r="10822">
          <cell r="A10822" t="str">
            <v>3T24100750719EF-0350+10000</v>
          </cell>
          <cell r="B10822" t="str">
            <v>X28</v>
          </cell>
          <cell r="C10822">
            <v>204188965</v>
          </cell>
          <cell r="D10822">
            <v>9</v>
          </cell>
          <cell r="H10822">
            <v>0</v>
          </cell>
          <cell r="I10822">
            <v>0</v>
          </cell>
        </row>
        <row r="10823">
          <cell r="A10823" t="str">
            <v>3T24100750719EF-0350+12500</v>
          </cell>
          <cell r="B10823" t="str">
            <v>X28</v>
          </cell>
          <cell r="C10823">
            <v>204188882</v>
          </cell>
          <cell r="D10823">
            <v>9</v>
          </cell>
          <cell r="E10823">
            <v>12</v>
          </cell>
          <cell r="H10823">
            <v>0</v>
          </cell>
          <cell r="I10823">
            <v>0</v>
          </cell>
        </row>
        <row r="10824">
          <cell r="A10824" t="str">
            <v>3T24100750719EF-0350+15000</v>
          </cell>
          <cell r="B10824" t="str">
            <v>X28</v>
          </cell>
          <cell r="C10824">
            <v>204188809</v>
          </cell>
          <cell r="D10824">
            <v>9</v>
          </cell>
          <cell r="H10824">
            <v>0</v>
          </cell>
          <cell r="I10824">
            <v>0</v>
          </cell>
        </row>
        <row r="10825">
          <cell r="A10825" t="str">
            <v>3T24100750719EF-0350+17500</v>
          </cell>
          <cell r="B10825" t="str">
            <v>X28</v>
          </cell>
          <cell r="C10825">
            <v>204188726</v>
          </cell>
          <cell r="D10825">
            <v>9</v>
          </cell>
          <cell r="E10825">
            <v>7</v>
          </cell>
          <cell r="H10825">
            <v>0</v>
          </cell>
          <cell r="I10825">
            <v>0</v>
          </cell>
        </row>
        <row r="10826">
          <cell r="A10826" t="str">
            <v>3T24100750719EF-0350+20000</v>
          </cell>
          <cell r="B10826" t="str">
            <v>X28</v>
          </cell>
          <cell r="C10826">
            <v>204188643</v>
          </cell>
          <cell r="D10826">
            <v>9</v>
          </cell>
          <cell r="H10826">
            <v>0</v>
          </cell>
          <cell r="I10826">
            <v>0</v>
          </cell>
        </row>
        <row r="10827">
          <cell r="A10827" t="str">
            <v>3T24100750719EF-0375+00000</v>
          </cell>
          <cell r="B10827" t="str">
            <v>X28</v>
          </cell>
          <cell r="C10827">
            <v>204189377</v>
          </cell>
          <cell r="D10827">
            <v>9</v>
          </cell>
          <cell r="H10827">
            <v>0</v>
          </cell>
          <cell r="I10827">
            <v>0</v>
          </cell>
        </row>
        <row r="10828">
          <cell r="A10828" t="str">
            <v>3T24100750719EF-0375+02500</v>
          </cell>
          <cell r="B10828" t="str">
            <v>X28</v>
          </cell>
          <cell r="C10828">
            <v>204189294</v>
          </cell>
          <cell r="D10828">
            <v>9</v>
          </cell>
          <cell r="E10828">
            <v>1</v>
          </cell>
          <cell r="H10828">
            <v>0</v>
          </cell>
          <cell r="I10828">
            <v>0</v>
          </cell>
        </row>
        <row r="10829">
          <cell r="A10829" t="str">
            <v>3T24100750719EF-0375+05000</v>
          </cell>
          <cell r="B10829" t="str">
            <v>X28</v>
          </cell>
          <cell r="C10829">
            <v>204189211</v>
          </cell>
          <cell r="D10829">
            <v>9</v>
          </cell>
          <cell r="H10829">
            <v>0</v>
          </cell>
          <cell r="I10829">
            <v>0</v>
          </cell>
        </row>
        <row r="10830">
          <cell r="A10830" t="str">
            <v>3T24100750719EF-0375+07500</v>
          </cell>
          <cell r="B10830" t="str">
            <v>X28</v>
          </cell>
          <cell r="C10830">
            <v>204189138</v>
          </cell>
          <cell r="D10830">
            <v>9</v>
          </cell>
          <cell r="H10830">
            <v>0</v>
          </cell>
          <cell r="I10830">
            <v>0</v>
          </cell>
        </row>
        <row r="10831">
          <cell r="A10831" t="str">
            <v>3T24100750719EF-0375+10000</v>
          </cell>
          <cell r="B10831" t="str">
            <v>X28</v>
          </cell>
          <cell r="C10831">
            <v>204189054</v>
          </cell>
          <cell r="D10831">
            <v>9</v>
          </cell>
          <cell r="H10831">
            <v>0</v>
          </cell>
          <cell r="I10831">
            <v>0</v>
          </cell>
        </row>
        <row r="10832">
          <cell r="A10832" t="str">
            <v>3T24100750719EF-0375+12500</v>
          </cell>
          <cell r="B10832" t="str">
            <v>X28</v>
          </cell>
          <cell r="C10832">
            <v>204188973</v>
          </cell>
          <cell r="D10832">
            <v>9</v>
          </cell>
          <cell r="E10832">
            <v>1</v>
          </cell>
          <cell r="H10832">
            <v>0</v>
          </cell>
          <cell r="I10832">
            <v>0</v>
          </cell>
        </row>
        <row r="10833">
          <cell r="A10833" t="str">
            <v>3T24100750719EF-0375+15000</v>
          </cell>
          <cell r="B10833" t="str">
            <v>X28</v>
          </cell>
          <cell r="C10833">
            <v>204188890</v>
          </cell>
          <cell r="D10833">
            <v>9</v>
          </cell>
          <cell r="E10833">
            <v>2</v>
          </cell>
          <cell r="H10833">
            <v>0</v>
          </cell>
          <cell r="I10833">
            <v>0</v>
          </cell>
        </row>
        <row r="10834">
          <cell r="A10834" t="str">
            <v>3T24100750719EF-0375+17500</v>
          </cell>
          <cell r="B10834" t="str">
            <v>X28</v>
          </cell>
          <cell r="C10834">
            <v>204188817</v>
          </cell>
          <cell r="D10834">
            <v>9</v>
          </cell>
          <cell r="H10834">
            <v>0</v>
          </cell>
          <cell r="I10834">
            <v>0</v>
          </cell>
        </row>
        <row r="10835">
          <cell r="A10835" t="str">
            <v>3T24100750719EF-0375+20000</v>
          </cell>
          <cell r="B10835" t="str">
            <v>X28</v>
          </cell>
          <cell r="C10835">
            <v>204188734</v>
          </cell>
          <cell r="D10835">
            <v>9</v>
          </cell>
          <cell r="E10835">
            <v>12</v>
          </cell>
          <cell r="H10835">
            <v>0</v>
          </cell>
          <cell r="I10835">
            <v>0</v>
          </cell>
        </row>
        <row r="10836">
          <cell r="A10836" t="str">
            <v>3T24100750719EF-0400+00000</v>
          </cell>
          <cell r="B10836" t="str">
            <v>X28</v>
          </cell>
          <cell r="C10836">
            <v>204189468</v>
          </cell>
          <cell r="D10836">
            <v>9</v>
          </cell>
          <cell r="E10836">
            <v>116</v>
          </cell>
          <cell r="H10836">
            <v>0</v>
          </cell>
          <cell r="I10836">
            <v>0</v>
          </cell>
        </row>
        <row r="10837">
          <cell r="A10837" t="str">
            <v>3T24100750719EF-0400+02500</v>
          </cell>
          <cell r="B10837" t="str">
            <v>X28</v>
          </cell>
          <cell r="C10837">
            <v>204189385</v>
          </cell>
          <cell r="D10837">
            <v>9</v>
          </cell>
          <cell r="E10837">
            <v>4</v>
          </cell>
          <cell r="H10837">
            <v>0</v>
          </cell>
          <cell r="I10837">
            <v>0</v>
          </cell>
        </row>
        <row r="10838">
          <cell r="A10838" t="str">
            <v>3T24100750719EF-0400+05000</v>
          </cell>
          <cell r="B10838" t="str">
            <v>X28</v>
          </cell>
          <cell r="C10838">
            <v>204189302</v>
          </cell>
          <cell r="D10838">
            <v>9</v>
          </cell>
          <cell r="E10838">
            <v>23</v>
          </cell>
          <cell r="H10838">
            <v>0</v>
          </cell>
          <cell r="I10838">
            <v>0</v>
          </cell>
        </row>
        <row r="10839">
          <cell r="A10839" t="str">
            <v>3T24100750719EF-0400+07500</v>
          </cell>
          <cell r="B10839" t="str">
            <v>X28</v>
          </cell>
          <cell r="C10839">
            <v>204189229</v>
          </cell>
          <cell r="D10839">
            <v>9</v>
          </cell>
          <cell r="E10839">
            <v>1</v>
          </cell>
          <cell r="H10839">
            <v>0</v>
          </cell>
          <cell r="I10839">
            <v>0</v>
          </cell>
        </row>
        <row r="10840">
          <cell r="A10840" t="str">
            <v>3T24100750719EF-0400+10000</v>
          </cell>
          <cell r="B10840" t="str">
            <v>X28</v>
          </cell>
          <cell r="C10840">
            <v>204189146</v>
          </cell>
          <cell r="D10840">
            <v>9</v>
          </cell>
          <cell r="H10840">
            <v>0</v>
          </cell>
          <cell r="I10840">
            <v>0</v>
          </cell>
        </row>
        <row r="10841">
          <cell r="A10841" t="str">
            <v>3T24100750719EF-0400+12500</v>
          </cell>
          <cell r="B10841" t="str">
            <v>X28</v>
          </cell>
          <cell r="C10841">
            <v>204189062</v>
          </cell>
          <cell r="D10841">
            <v>9</v>
          </cell>
          <cell r="E10841">
            <v>1</v>
          </cell>
          <cell r="H10841">
            <v>0</v>
          </cell>
          <cell r="I10841">
            <v>0</v>
          </cell>
        </row>
        <row r="10842">
          <cell r="A10842" t="str">
            <v>3T24100750719EF-0400+15000</v>
          </cell>
          <cell r="B10842" t="str">
            <v>X28</v>
          </cell>
          <cell r="C10842">
            <v>204188981</v>
          </cell>
          <cell r="D10842">
            <v>9</v>
          </cell>
          <cell r="E10842">
            <v>1</v>
          </cell>
          <cell r="H10842">
            <v>0</v>
          </cell>
          <cell r="I10842">
            <v>0</v>
          </cell>
        </row>
        <row r="10843">
          <cell r="A10843" t="str">
            <v>3T24100750719EF-0400+17500</v>
          </cell>
          <cell r="B10843" t="str">
            <v>X28</v>
          </cell>
          <cell r="C10843">
            <v>204188908</v>
          </cell>
          <cell r="D10843">
            <v>9</v>
          </cell>
          <cell r="E10843">
            <v>1</v>
          </cell>
          <cell r="H10843">
            <v>0</v>
          </cell>
          <cell r="I10843">
            <v>0</v>
          </cell>
        </row>
        <row r="10844">
          <cell r="A10844" t="str">
            <v>3T24100750719EF-0400+20000</v>
          </cell>
          <cell r="B10844" t="str">
            <v>X28</v>
          </cell>
          <cell r="C10844">
            <v>204188825</v>
          </cell>
          <cell r="D10844">
            <v>9</v>
          </cell>
          <cell r="E10844">
            <v>3</v>
          </cell>
          <cell r="H10844">
            <v>0</v>
          </cell>
          <cell r="I10844">
            <v>0</v>
          </cell>
        </row>
        <row r="10845">
          <cell r="A10845" t="str">
            <v>3T24100750719EF-0425+00000</v>
          </cell>
          <cell r="B10845" t="str">
            <v>X28</v>
          </cell>
          <cell r="C10845">
            <v>204189559</v>
          </cell>
          <cell r="D10845">
            <v>9</v>
          </cell>
          <cell r="E10845">
            <v>8</v>
          </cell>
          <cell r="H10845">
            <v>0</v>
          </cell>
          <cell r="I10845">
            <v>0</v>
          </cell>
        </row>
        <row r="10846">
          <cell r="A10846" t="str">
            <v>3T24100750719EF-0425+02500</v>
          </cell>
          <cell r="B10846" t="str">
            <v>X28</v>
          </cell>
          <cell r="C10846">
            <v>204189476</v>
          </cell>
          <cell r="D10846">
            <v>9</v>
          </cell>
          <cell r="E10846">
            <v>3</v>
          </cell>
          <cell r="H10846">
            <v>0</v>
          </cell>
          <cell r="I10846">
            <v>0</v>
          </cell>
        </row>
        <row r="10847">
          <cell r="A10847" t="str">
            <v>3T24100750719EF-0425+05000</v>
          </cell>
          <cell r="B10847" t="str">
            <v>X28</v>
          </cell>
          <cell r="C10847">
            <v>204189393</v>
          </cell>
          <cell r="D10847">
            <v>9</v>
          </cell>
          <cell r="H10847">
            <v>0</v>
          </cell>
          <cell r="I10847">
            <v>0</v>
          </cell>
        </row>
        <row r="10848">
          <cell r="A10848" t="str">
            <v>3T24100750719EF-0425+07500</v>
          </cell>
          <cell r="B10848" t="str">
            <v>X28</v>
          </cell>
          <cell r="C10848">
            <v>204189310</v>
          </cell>
          <cell r="D10848">
            <v>9</v>
          </cell>
          <cell r="E10848">
            <v>5</v>
          </cell>
          <cell r="H10848">
            <v>0</v>
          </cell>
          <cell r="I10848">
            <v>0</v>
          </cell>
        </row>
        <row r="10849">
          <cell r="A10849" t="str">
            <v>3T24100750719EF-0425+10000</v>
          </cell>
          <cell r="B10849" t="str">
            <v>X28</v>
          </cell>
          <cell r="C10849">
            <v>204189237</v>
          </cell>
          <cell r="D10849">
            <v>9</v>
          </cell>
          <cell r="E10849">
            <v>15</v>
          </cell>
          <cell r="H10849">
            <v>0</v>
          </cell>
          <cell r="I10849">
            <v>0</v>
          </cell>
        </row>
        <row r="10850">
          <cell r="A10850" t="str">
            <v>3T24100750719EF-0425+12500</v>
          </cell>
          <cell r="B10850" t="str">
            <v>X28</v>
          </cell>
          <cell r="C10850">
            <v>204189153</v>
          </cell>
          <cell r="D10850">
            <v>9</v>
          </cell>
          <cell r="H10850">
            <v>0</v>
          </cell>
          <cell r="I10850">
            <v>0</v>
          </cell>
        </row>
        <row r="10851">
          <cell r="A10851" t="str">
            <v>3T24100750719EF-0425+15000</v>
          </cell>
          <cell r="B10851" t="str">
            <v>X28</v>
          </cell>
          <cell r="C10851">
            <v>204189070</v>
          </cell>
          <cell r="D10851">
            <v>9</v>
          </cell>
          <cell r="E10851">
            <v>3</v>
          </cell>
          <cell r="H10851">
            <v>0</v>
          </cell>
          <cell r="I10851">
            <v>0</v>
          </cell>
        </row>
        <row r="10852">
          <cell r="A10852" t="str">
            <v>3T24100750719EF-0425+17500</v>
          </cell>
          <cell r="B10852" t="str">
            <v>X28</v>
          </cell>
          <cell r="C10852">
            <v>204188999</v>
          </cell>
          <cell r="D10852">
            <v>9</v>
          </cell>
          <cell r="E10852">
            <v>4</v>
          </cell>
          <cell r="H10852">
            <v>0</v>
          </cell>
          <cell r="I10852">
            <v>0</v>
          </cell>
        </row>
        <row r="10853">
          <cell r="A10853" t="str">
            <v>3T24100750719EF-0425+20000</v>
          </cell>
          <cell r="B10853" t="str">
            <v>X28</v>
          </cell>
          <cell r="C10853">
            <v>204188916</v>
          </cell>
          <cell r="D10853">
            <v>9</v>
          </cell>
          <cell r="H10853">
            <v>0</v>
          </cell>
          <cell r="I10853">
            <v>0</v>
          </cell>
        </row>
        <row r="10854">
          <cell r="A10854" t="str">
            <v>3T24100750719EF-0450+00000</v>
          </cell>
          <cell r="B10854" t="str">
            <v>X28</v>
          </cell>
          <cell r="C10854">
            <v>204189633</v>
          </cell>
          <cell r="D10854">
            <v>9</v>
          </cell>
          <cell r="E10854">
            <v>27</v>
          </cell>
          <cell r="H10854">
            <v>0</v>
          </cell>
          <cell r="I10854">
            <v>0</v>
          </cell>
        </row>
        <row r="10855">
          <cell r="A10855" t="str">
            <v>3T24100750719EF-0450+02500</v>
          </cell>
          <cell r="B10855" t="str">
            <v>X28</v>
          </cell>
          <cell r="C10855">
            <v>204189567</v>
          </cell>
          <cell r="D10855">
            <v>9</v>
          </cell>
          <cell r="E10855">
            <v>2</v>
          </cell>
          <cell r="H10855">
            <v>0</v>
          </cell>
          <cell r="I10855">
            <v>0</v>
          </cell>
        </row>
        <row r="10856">
          <cell r="A10856" t="str">
            <v>3T24100750719EF-0450+05000</v>
          </cell>
          <cell r="B10856" t="str">
            <v>X28</v>
          </cell>
          <cell r="C10856">
            <v>204189484</v>
          </cell>
          <cell r="D10856">
            <v>9</v>
          </cell>
          <cell r="E10856">
            <v>19</v>
          </cell>
          <cell r="H10856">
            <v>0</v>
          </cell>
          <cell r="I10856">
            <v>0</v>
          </cell>
        </row>
        <row r="10857">
          <cell r="A10857" t="str">
            <v>3T24100750719EF-0450+07500</v>
          </cell>
          <cell r="B10857" t="str">
            <v>X28</v>
          </cell>
          <cell r="C10857">
            <v>204189401</v>
          </cell>
          <cell r="D10857">
            <v>9</v>
          </cell>
          <cell r="H10857">
            <v>0</v>
          </cell>
          <cell r="I10857">
            <v>0</v>
          </cell>
        </row>
        <row r="10858">
          <cell r="A10858" t="str">
            <v>3T24100750719EF-0450+10000</v>
          </cell>
          <cell r="B10858" t="str">
            <v>X28</v>
          </cell>
          <cell r="C10858">
            <v>204189328</v>
          </cell>
          <cell r="D10858">
            <v>9</v>
          </cell>
          <cell r="E10858">
            <v>9</v>
          </cell>
          <cell r="H10858">
            <v>0</v>
          </cell>
          <cell r="I10858">
            <v>0</v>
          </cell>
        </row>
        <row r="10859">
          <cell r="A10859" t="str">
            <v>3T24100750719EF-0450+12500</v>
          </cell>
          <cell r="B10859" t="str">
            <v>X28</v>
          </cell>
          <cell r="C10859">
            <v>204189245</v>
          </cell>
          <cell r="D10859">
            <v>9</v>
          </cell>
          <cell r="E10859">
            <v>1</v>
          </cell>
          <cell r="H10859">
            <v>0</v>
          </cell>
          <cell r="I10859">
            <v>0</v>
          </cell>
        </row>
        <row r="10860">
          <cell r="A10860" t="str">
            <v>3T24100750719EF-0450+15000</v>
          </cell>
          <cell r="B10860" t="str">
            <v>X28</v>
          </cell>
          <cell r="C10860">
            <v>204189161</v>
          </cell>
          <cell r="D10860">
            <v>9</v>
          </cell>
          <cell r="H10860">
            <v>0</v>
          </cell>
          <cell r="I10860">
            <v>0</v>
          </cell>
        </row>
        <row r="10861">
          <cell r="A10861" t="str">
            <v>3T24100750719EF-0450+17500</v>
          </cell>
          <cell r="B10861" t="str">
            <v>X28</v>
          </cell>
          <cell r="C10861">
            <v>204189088</v>
          </cell>
          <cell r="D10861">
            <v>9</v>
          </cell>
          <cell r="E10861">
            <v>8</v>
          </cell>
          <cell r="H10861">
            <v>0</v>
          </cell>
          <cell r="I10861">
            <v>0</v>
          </cell>
        </row>
        <row r="10862">
          <cell r="A10862" t="str">
            <v>3T24100750719EF-0450+20000</v>
          </cell>
          <cell r="B10862" t="str">
            <v>X28</v>
          </cell>
          <cell r="C10862">
            <v>204189005</v>
          </cell>
          <cell r="D10862">
            <v>9</v>
          </cell>
          <cell r="H10862">
            <v>0</v>
          </cell>
          <cell r="I10862">
            <v>0</v>
          </cell>
        </row>
        <row r="10863">
          <cell r="A10863" t="str">
            <v>3T24100750719EF-0475+00000</v>
          </cell>
          <cell r="B10863" t="str">
            <v>X28</v>
          </cell>
          <cell r="C10863">
            <v>204189708</v>
          </cell>
          <cell r="D10863">
            <v>9</v>
          </cell>
          <cell r="H10863">
            <v>0</v>
          </cell>
          <cell r="I10863">
            <v>0</v>
          </cell>
        </row>
        <row r="10864">
          <cell r="A10864" t="str">
            <v>3T24100750719EF-0475+02500</v>
          </cell>
          <cell r="B10864" t="str">
            <v>X28</v>
          </cell>
          <cell r="C10864">
            <v>204189641</v>
          </cell>
          <cell r="D10864">
            <v>9</v>
          </cell>
          <cell r="E10864">
            <v>6</v>
          </cell>
          <cell r="H10864">
            <v>0</v>
          </cell>
          <cell r="I10864">
            <v>0</v>
          </cell>
        </row>
        <row r="10865">
          <cell r="A10865" t="str">
            <v>3T24100750719EF-0475+05000</v>
          </cell>
          <cell r="B10865" t="str">
            <v>X28</v>
          </cell>
          <cell r="C10865">
            <v>204189575</v>
          </cell>
          <cell r="D10865">
            <v>9</v>
          </cell>
          <cell r="E10865">
            <v>16</v>
          </cell>
          <cell r="H10865">
            <v>0</v>
          </cell>
          <cell r="I10865">
            <v>0</v>
          </cell>
        </row>
        <row r="10866">
          <cell r="A10866" t="str">
            <v>3T24100750719EF-0475+07500</v>
          </cell>
          <cell r="B10866" t="str">
            <v>X28</v>
          </cell>
          <cell r="C10866">
            <v>204189492</v>
          </cell>
          <cell r="D10866">
            <v>9</v>
          </cell>
          <cell r="E10866">
            <v>10</v>
          </cell>
          <cell r="H10866">
            <v>0</v>
          </cell>
          <cell r="I10866">
            <v>0</v>
          </cell>
        </row>
        <row r="10867">
          <cell r="A10867" t="str">
            <v>3T24100750719EF-0475+10000</v>
          </cell>
          <cell r="B10867" t="str">
            <v>X28</v>
          </cell>
          <cell r="C10867">
            <v>204189419</v>
          </cell>
          <cell r="D10867">
            <v>9</v>
          </cell>
          <cell r="E10867">
            <v>15</v>
          </cell>
          <cell r="H10867">
            <v>0</v>
          </cell>
          <cell r="I10867">
            <v>0</v>
          </cell>
        </row>
        <row r="10868">
          <cell r="A10868" t="str">
            <v>3T24100750719EF-0475+12500</v>
          </cell>
          <cell r="B10868" t="str">
            <v>X28</v>
          </cell>
          <cell r="C10868">
            <v>204189336</v>
          </cell>
          <cell r="D10868">
            <v>9</v>
          </cell>
          <cell r="E10868">
            <v>20</v>
          </cell>
          <cell r="H10868">
            <v>0</v>
          </cell>
          <cell r="I10868">
            <v>0</v>
          </cell>
        </row>
        <row r="10869">
          <cell r="A10869" t="str">
            <v>3T24100750719EF-0475+15000</v>
          </cell>
          <cell r="B10869" t="str">
            <v>X28</v>
          </cell>
          <cell r="C10869">
            <v>204189252</v>
          </cell>
          <cell r="D10869">
            <v>9</v>
          </cell>
          <cell r="E10869">
            <v>2</v>
          </cell>
          <cell r="H10869">
            <v>0</v>
          </cell>
          <cell r="I10869">
            <v>0</v>
          </cell>
        </row>
        <row r="10870">
          <cell r="A10870" t="str">
            <v>3T24100750719EF-0475+17500</v>
          </cell>
          <cell r="B10870" t="str">
            <v>X28</v>
          </cell>
          <cell r="C10870">
            <v>204189179</v>
          </cell>
          <cell r="D10870">
            <v>9</v>
          </cell>
          <cell r="E10870">
            <v>5</v>
          </cell>
          <cell r="H10870">
            <v>0</v>
          </cell>
          <cell r="I10870">
            <v>0</v>
          </cell>
        </row>
        <row r="10871">
          <cell r="A10871" t="str">
            <v>3T24100750719EF-0475+20000</v>
          </cell>
          <cell r="B10871" t="str">
            <v>X28</v>
          </cell>
          <cell r="C10871">
            <v>204189096</v>
          </cell>
          <cell r="D10871">
            <v>9</v>
          </cell>
          <cell r="E10871">
            <v>2</v>
          </cell>
          <cell r="H10871">
            <v>0</v>
          </cell>
          <cell r="I10871">
            <v>0</v>
          </cell>
        </row>
        <row r="10872">
          <cell r="A10872" t="str">
            <v>3T24100750719EF-0500+00000</v>
          </cell>
          <cell r="B10872" t="str">
            <v>X28</v>
          </cell>
          <cell r="C10872">
            <v>204189765</v>
          </cell>
          <cell r="D10872">
            <v>9</v>
          </cell>
          <cell r="H10872">
            <v>0</v>
          </cell>
          <cell r="I10872">
            <v>0</v>
          </cell>
        </row>
        <row r="10873">
          <cell r="A10873" t="str">
            <v>3T24100750719EF-0500+02500</v>
          </cell>
          <cell r="B10873" t="str">
            <v>X28</v>
          </cell>
          <cell r="C10873">
            <v>204189716</v>
          </cell>
          <cell r="D10873">
            <v>9</v>
          </cell>
          <cell r="E10873">
            <v>1</v>
          </cell>
          <cell r="H10873">
            <v>0</v>
          </cell>
          <cell r="I10873">
            <v>0</v>
          </cell>
        </row>
        <row r="10874">
          <cell r="A10874" t="str">
            <v>3T24100750719EF-0500+05000</v>
          </cell>
          <cell r="B10874" t="str">
            <v>X28</v>
          </cell>
          <cell r="C10874">
            <v>204189658</v>
          </cell>
          <cell r="D10874">
            <v>9</v>
          </cell>
          <cell r="E10874">
            <v>1</v>
          </cell>
          <cell r="H10874">
            <v>0</v>
          </cell>
          <cell r="I10874">
            <v>0</v>
          </cell>
        </row>
        <row r="10875">
          <cell r="A10875" t="str">
            <v>3T24100750719EF-0500+07500</v>
          </cell>
          <cell r="B10875" t="str">
            <v>X28</v>
          </cell>
          <cell r="C10875">
            <v>204189583</v>
          </cell>
          <cell r="D10875">
            <v>9</v>
          </cell>
          <cell r="E10875">
            <v>14</v>
          </cell>
          <cell r="H10875">
            <v>0</v>
          </cell>
          <cell r="I10875">
            <v>0</v>
          </cell>
        </row>
        <row r="10876">
          <cell r="A10876" t="str">
            <v>3T24100750719EF-0500+10000</v>
          </cell>
          <cell r="B10876" t="str">
            <v>X28</v>
          </cell>
          <cell r="C10876">
            <v>204189500</v>
          </cell>
          <cell r="D10876">
            <v>9</v>
          </cell>
          <cell r="E10876">
            <v>1</v>
          </cell>
          <cell r="H10876">
            <v>0</v>
          </cell>
          <cell r="I10876">
            <v>0</v>
          </cell>
        </row>
        <row r="10877">
          <cell r="A10877" t="str">
            <v>3T24100750719EF-0500+12500</v>
          </cell>
          <cell r="B10877" t="str">
            <v>X28</v>
          </cell>
          <cell r="C10877">
            <v>204189427</v>
          </cell>
          <cell r="D10877">
            <v>9</v>
          </cell>
          <cell r="E10877">
            <v>1</v>
          </cell>
          <cell r="H10877">
            <v>0</v>
          </cell>
          <cell r="I10877">
            <v>0</v>
          </cell>
        </row>
        <row r="10878">
          <cell r="A10878" t="str">
            <v>3T24100750719EF-0500+15000</v>
          </cell>
          <cell r="B10878" t="str">
            <v>X28</v>
          </cell>
          <cell r="C10878">
            <v>204189344</v>
          </cell>
          <cell r="D10878">
            <v>9</v>
          </cell>
          <cell r="H10878">
            <v>0</v>
          </cell>
          <cell r="I10878">
            <v>0</v>
          </cell>
        </row>
        <row r="10879">
          <cell r="A10879" t="str">
            <v>3T24100750719EF-0500+17500</v>
          </cell>
          <cell r="B10879" t="str">
            <v>X28</v>
          </cell>
          <cell r="C10879">
            <v>204189260</v>
          </cell>
          <cell r="D10879">
            <v>9</v>
          </cell>
          <cell r="E10879">
            <v>11</v>
          </cell>
          <cell r="H10879">
            <v>0</v>
          </cell>
          <cell r="I10879">
            <v>0</v>
          </cell>
        </row>
        <row r="10880">
          <cell r="A10880" t="str">
            <v>3T24100750719EF-0500+20000</v>
          </cell>
          <cell r="B10880" t="str">
            <v>X28</v>
          </cell>
          <cell r="C10880">
            <v>204189187</v>
          </cell>
          <cell r="D10880">
            <v>9</v>
          </cell>
          <cell r="E10880">
            <v>1</v>
          </cell>
          <cell r="H10880">
            <v>0</v>
          </cell>
          <cell r="I10880">
            <v>0</v>
          </cell>
        </row>
        <row r="10881">
          <cell r="A10881" t="str">
            <v>3T24100750719EF-0525+00000</v>
          </cell>
          <cell r="B10881" t="str">
            <v>X28</v>
          </cell>
          <cell r="C10881">
            <v>204189815</v>
          </cell>
          <cell r="D10881">
            <v>9</v>
          </cell>
          <cell r="E10881">
            <v>2</v>
          </cell>
          <cell r="H10881">
            <v>0</v>
          </cell>
          <cell r="I10881">
            <v>0</v>
          </cell>
        </row>
        <row r="10882">
          <cell r="A10882" t="str">
            <v>3T24100750719EF-0525+02500</v>
          </cell>
          <cell r="B10882" t="str">
            <v>X28</v>
          </cell>
          <cell r="C10882">
            <v>204189773</v>
          </cell>
          <cell r="D10882">
            <v>9</v>
          </cell>
          <cell r="H10882">
            <v>0</v>
          </cell>
          <cell r="I10882">
            <v>0</v>
          </cell>
        </row>
        <row r="10883">
          <cell r="A10883" t="str">
            <v>3T24100750719EF-0525+05000</v>
          </cell>
          <cell r="B10883" t="str">
            <v>X28</v>
          </cell>
          <cell r="C10883">
            <v>204189724</v>
          </cell>
          <cell r="D10883">
            <v>9</v>
          </cell>
          <cell r="E10883">
            <v>6</v>
          </cell>
          <cell r="H10883">
            <v>0</v>
          </cell>
          <cell r="I10883">
            <v>0</v>
          </cell>
        </row>
        <row r="10884">
          <cell r="A10884" t="str">
            <v>3T24100750719EF-0525+07500</v>
          </cell>
          <cell r="B10884" t="str">
            <v>X28</v>
          </cell>
          <cell r="C10884">
            <v>204189666</v>
          </cell>
          <cell r="D10884">
            <v>9</v>
          </cell>
          <cell r="E10884">
            <v>3</v>
          </cell>
          <cell r="H10884">
            <v>0</v>
          </cell>
          <cell r="I10884">
            <v>0</v>
          </cell>
        </row>
        <row r="10885">
          <cell r="A10885" t="str">
            <v>3T24100750719EF-0525+10000</v>
          </cell>
          <cell r="B10885" t="str">
            <v>X28</v>
          </cell>
          <cell r="C10885">
            <v>204189591</v>
          </cell>
          <cell r="D10885">
            <v>9</v>
          </cell>
          <cell r="E10885">
            <v>1</v>
          </cell>
          <cell r="H10885">
            <v>0</v>
          </cell>
          <cell r="I10885">
            <v>0</v>
          </cell>
        </row>
        <row r="10886">
          <cell r="A10886" t="str">
            <v>3T24100750719EF-0525+12500</v>
          </cell>
          <cell r="B10886" t="str">
            <v>X28</v>
          </cell>
          <cell r="C10886">
            <v>204189518</v>
          </cell>
          <cell r="D10886">
            <v>9</v>
          </cell>
          <cell r="E10886">
            <v>12</v>
          </cell>
          <cell r="H10886">
            <v>0</v>
          </cell>
          <cell r="I10886">
            <v>0</v>
          </cell>
        </row>
        <row r="10887">
          <cell r="A10887" t="str">
            <v>3T24100750719EF-0525+15000</v>
          </cell>
          <cell r="B10887" t="str">
            <v>X28</v>
          </cell>
          <cell r="C10887">
            <v>204189435</v>
          </cell>
          <cell r="D10887">
            <v>9</v>
          </cell>
          <cell r="E10887">
            <v>2</v>
          </cell>
          <cell r="H10887">
            <v>0</v>
          </cell>
          <cell r="I10887">
            <v>0</v>
          </cell>
        </row>
        <row r="10888">
          <cell r="A10888" t="str">
            <v>3T24100750719EF-0525+17500</v>
          </cell>
          <cell r="B10888" t="str">
            <v>X28</v>
          </cell>
          <cell r="C10888">
            <v>204189351</v>
          </cell>
          <cell r="D10888">
            <v>9</v>
          </cell>
          <cell r="E10888">
            <v>3</v>
          </cell>
          <cell r="H10888">
            <v>0</v>
          </cell>
          <cell r="I10888">
            <v>0</v>
          </cell>
        </row>
        <row r="10889">
          <cell r="A10889" t="str">
            <v>3T24100750719EF-0525+20000</v>
          </cell>
          <cell r="B10889" t="str">
            <v>X28</v>
          </cell>
          <cell r="C10889">
            <v>204189278</v>
          </cell>
          <cell r="D10889">
            <v>9</v>
          </cell>
          <cell r="E10889">
            <v>10</v>
          </cell>
          <cell r="H10889">
            <v>0</v>
          </cell>
          <cell r="I10889">
            <v>0</v>
          </cell>
        </row>
        <row r="10890">
          <cell r="A10890" t="str">
            <v>3T24100750719EF-0550+00000</v>
          </cell>
          <cell r="B10890" t="str">
            <v>X28</v>
          </cell>
          <cell r="C10890">
            <v>204189856</v>
          </cell>
          <cell r="D10890">
            <v>9</v>
          </cell>
          <cell r="E10890">
            <v>17</v>
          </cell>
          <cell r="H10890">
            <v>0</v>
          </cell>
          <cell r="I10890">
            <v>0</v>
          </cell>
        </row>
        <row r="10891">
          <cell r="A10891" t="str">
            <v>3T24100750719EF-0550+02500</v>
          </cell>
          <cell r="B10891" t="str">
            <v>X28</v>
          </cell>
          <cell r="C10891">
            <v>204189823</v>
          </cell>
          <cell r="D10891">
            <v>9</v>
          </cell>
          <cell r="E10891">
            <v>2</v>
          </cell>
          <cell r="H10891">
            <v>0</v>
          </cell>
          <cell r="I10891">
            <v>0</v>
          </cell>
        </row>
        <row r="10892">
          <cell r="A10892" t="str">
            <v>3T24100750719EF-0550+05000</v>
          </cell>
          <cell r="B10892" t="str">
            <v>X28</v>
          </cell>
          <cell r="C10892">
            <v>204189781</v>
          </cell>
          <cell r="D10892">
            <v>9</v>
          </cell>
          <cell r="E10892">
            <v>1</v>
          </cell>
          <cell r="H10892">
            <v>0</v>
          </cell>
          <cell r="I10892">
            <v>0</v>
          </cell>
        </row>
        <row r="10893">
          <cell r="A10893" t="str">
            <v>3T24100750719EF-0550+07500</v>
          </cell>
          <cell r="B10893" t="str">
            <v>X28</v>
          </cell>
          <cell r="C10893">
            <v>204189732</v>
          </cell>
          <cell r="D10893">
            <v>9</v>
          </cell>
          <cell r="E10893">
            <v>6</v>
          </cell>
          <cell r="H10893">
            <v>0</v>
          </cell>
          <cell r="I10893">
            <v>0</v>
          </cell>
        </row>
        <row r="10894">
          <cell r="A10894" t="str">
            <v>3T24100750719EF-0550+10000</v>
          </cell>
          <cell r="B10894" t="str">
            <v>X28</v>
          </cell>
          <cell r="C10894">
            <v>204189674</v>
          </cell>
          <cell r="D10894">
            <v>9</v>
          </cell>
          <cell r="E10894">
            <v>9</v>
          </cell>
          <cell r="H10894">
            <v>0</v>
          </cell>
          <cell r="I10894">
            <v>0</v>
          </cell>
        </row>
        <row r="10895">
          <cell r="A10895" t="str">
            <v>3T24100750719EF-0550+12500</v>
          </cell>
          <cell r="B10895" t="str">
            <v>X28</v>
          </cell>
          <cell r="C10895">
            <v>204189609</v>
          </cell>
          <cell r="D10895">
            <v>9</v>
          </cell>
          <cell r="E10895">
            <v>3</v>
          </cell>
          <cell r="H10895">
            <v>0</v>
          </cell>
          <cell r="I10895">
            <v>0</v>
          </cell>
        </row>
        <row r="10896">
          <cell r="A10896" t="str">
            <v>3T24100750719EF-0550+15000</v>
          </cell>
          <cell r="B10896" t="str">
            <v>X28</v>
          </cell>
          <cell r="C10896">
            <v>204189526</v>
          </cell>
          <cell r="D10896">
            <v>9</v>
          </cell>
          <cell r="E10896">
            <v>2</v>
          </cell>
          <cell r="H10896">
            <v>0</v>
          </cell>
          <cell r="I10896">
            <v>0</v>
          </cell>
        </row>
        <row r="10897">
          <cell r="A10897" t="str">
            <v>3T24100750719EF-0550+17500</v>
          </cell>
          <cell r="B10897" t="str">
            <v>X28</v>
          </cell>
          <cell r="C10897">
            <v>204189443</v>
          </cell>
          <cell r="D10897">
            <v>9</v>
          </cell>
          <cell r="E10897">
            <v>1</v>
          </cell>
          <cell r="H10897">
            <v>0</v>
          </cell>
          <cell r="I10897">
            <v>0</v>
          </cell>
        </row>
        <row r="10898">
          <cell r="A10898" t="str">
            <v>3T24100750719EF-0550+20000</v>
          </cell>
          <cell r="B10898" t="str">
            <v>X28</v>
          </cell>
          <cell r="C10898">
            <v>204189369</v>
          </cell>
          <cell r="D10898">
            <v>9</v>
          </cell>
          <cell r="E10898">
            <v>3</v>
          </cell>
          <cell r="H10898">
            <v>0</v>
          </cell>
          <cell r="I10898">
            <v>0</v>
          </cell>
        </row>
        <row r="10899">
          <cell r="A10899" t="str">
            <v>3T24100750719EF-0575+00000</v>
          </cell>
          <cell r="B10899" t="str">
            <v>X28</v>
          </cell>
          <cell r="C10899">
            <v>204189880</v>
          </cell>
          <cell r="D10899">
            <v>9</v>
          </cell>
          <cell r="E10899">
            <v>2</v>
          </cell>
          <cell r="H10899">
            <v>0</v>
          </cell>
          <cell r="I10899">
            <v>0</v>
          </cell>
        </row>
        <row r="10900">
          <cell r="A10900" t="str">
            <v>3T24100750719EF-0575+02500</v>
          </cell>
          <cell r="B10900" t="str">
            <v>X28</v>
          </cell>
          <cell r="C10900">
            <v>204189864</v>
          </cell>
          <cell r="D10900">
            <v>9</v>
          </cell>
          <cell r="H10900">
            <v>0</v>
          </cell>
          <cell r="I10900">
            <v>0</v>
          </cell>
        </row>
        <row r="10901">
          <cell r="A10901" t="str">
            <v>3T24100750719EF-0575+05000</v>
          </cell>
          <cell r="B10901" t="str">
            <v>X28</v>
          </cell>
          <cell r="C10901">
            <v>204189831</v>
          </cell>
          <cell r="D10901">
            <v>9</v>
          </cell>
          <cell r="E10901">
            <v>9</v>
          </cell>
          <cell r="H10901">
            <v>0</v>
          </cell>
          <cell r="I10901">
            <v>0</v>
          </cell>
        </row>
        <row r="10902">
          <cell r="A10902" t="str">
            <v>3T24100750719EF-0575+07500</v>
          </cell>
          <cell r="B10902" t="str">
            <v>X28</v>
          </cell>
          <cell r="C10902">
            <v>204189799</v>
          </cell>
          <cell r="D10902">
            <v>9</v>
          </cell>
          <cell r="E10902">
            <v>5</v>
          </cell>
          <cell r="H10902">
            <v>0</v>
          </cell>
          <cell r="I10902">
            <v>0</v>
          </cell>
        </row>
        <row r="10903">
          <cell r="A10903" t="str">
            <v>3T24100750719EF-0575+10000</v>
          </cell>
          <cell r="B10903" t="str">
            <v>X28</v>
          </cell>
          <cell r="C10903">
            <v>204189740</v>
          </cell>
          <cell r="D10903">
            <v>9</v>
          </cell>
          <cell r="E10903">
            <v>5</v>
          </cell>
          <cell r="H10903">
            <v>0</v>
          </cell>
          <cell r="I10903">
            <v>0</v>
          </cell>
        </row>
        <row r="10904">
          <cell r="A10904" t="str">
            <v>3T24100750719EF-0575+12500</v>
          </cell>
          <cell r="B10904" t="str">
            <v>X28</v>
          </cell>
          <cell r="C10904">
            <v>204189682</v>
          </cell>
          <cell r="D10904">
            <v>9</v>
          </cell>
          <cell r="E10904">
            <v>3</v>
          </cell>
          <cell r="H10904">
            <v>0</v>
          </cell>
          <cell r="I10904">
            <v>0</v>
          </cell>
        </row>
        <row r="10905">
          <cell r="A10905" t="str">
            <v>3T24100750719EF-0575+15000</v>
          </cell>
          <cell r="B10905" t="str">
            <v>X28</v>
          </cell>
          <cell r="C10905">
            <v>204189617</v>
          </cell>
          <cell r="D10905">
            <v>9</v>
          </cell>
          <cell r="E10905">
            <v>3</v>
          </cell>
          <cell r="H10905">
            <v>0</v>
          </cell>
          <cell r="I10905">
            <v>0</v>
          </cell>
        </row>
        <row r="10906">
          <cell r="A10906" t="str">
            <v>3T24100750719EF-0575+17500</v>
          </cell>
          <cell r="B10906" t="str">
            <v>X28</v>
          </cell>
          <cell r="C10906">
            <v>204189534</v>
          </cell>
          <cell r="D10906">
            <v>9</v>
          </cell>
          <cell r="E10906">
            <v>4</v>
          </cell>
          <cell r="H10906">
            <v>0</v>
          </cell>
          <cell r="I10906">
            <v>0</v>
          </cell>
        </row>
        <row r="10907">
          <cell r="A10907" t="str">
            <v>3T24100750719EF-0575+20000</v>
          </cell>
          <cell r="B10907" t="str">
            <v>X28</v>
          </cell>
          <cell r="C10907">
            <v>204189450</v>
          </cell>
          <cell r="D10907">
            <v>9</v>
          </cell>
          <cell r="E10907">
            <v>5</v>
          </cell>
          <cell r="H10907">
            <v>0</v>
          </cell>
          <cell r="I10907">
            <v>0</v>
          </cell>
        </row>
        <row r="10908">
          <cell r="A10908" t="str">
            <v>3T24100750719EF-0600+00000</v>
          </cell>
          <cell r="B10908" t="str">
            <v>X28</v>
          </cell>
          <cell r="C10908">
            <v>204189906</v>
          </cell>
          <cell r="D10908">
            <v>9</v>
          </cell>
          <cell r="E10908">
            <v>10</v>
          </cell>
          <cell r="H10908">
            <v>0</v>
          </cell>
          <cell r="I10908">
            <v>0</v>
          </cell>
        </row>
        <row r="10909">
          <cell r="A10909" t="str">
            <v>3T24100750719EF-0600+02500</v>
          </cell>
          <cell r="B10909" t="str">
            <v>X28</v>
          </cell>
          <cell r="C10909">
            <v>204189898</v>
          </cell>
          <cell r="D10909">
            <v>9</v>
          </cell>
          <cell r="E10909">
            <v>5</v>
          </cell>
          <cell r="H10909">
            <v>0</v>
          </cell>
          <cell r="I10909">
            <v>0</v>
          </cell>
        </row>
        <row r="10910">
          <cell r="A10910" t="str">
            <v>3T24100750719EF-0600+05000</v>
          </cell>
          <cell r="B10910" t="str">
            <v>X28</v>
          </cell>
          <cell r="C10910">
            <v>204189872</v>
          </cell>
          <cell r="D10910">
            <v>9</v>
          </cell>
          <cell r="E10910">
            <v>1</v>
          </cell>
          <cell r="H10910">
            <v>0</v>
          </cell>
          <cell r="I10910">
            <v>0</v>
          </cell>
        </row>
        <row r="10911">
          <cell r="A10911" t="str">
            <v>3T24100750719EF-0600+07500</v>
          </cell>
          <cell r="B10911" t="str">
            <v>X28</v>
          </cell>
          <cell r="C10911">
            <v>204189849</v>
          </cell>
          <cell r="D10911">
            <v>9</v>
          </cell>
          <cell r="E10911">
            <v>7</v>
          </cell>
          <cell r="H10911">
            <v>0</v>
          </cell>
          <cell r="I10911">
            <v>0</v>
          </cell>
        </row>
        <row r="10912">
          <cell r="A10912" t="str">
            <v>3T24100750719EF-0600+10000</v>
          </cell>
          <cell r="B10912" t="str">
            <v>X28</v>
          </cell>
          <cell r="C10912">
            <v>204189807</v>
          </cell>
          <cell r="D10912">
            <v>9</v>
          </cell>
          <cell r="E10912">
            <v>4</v>
          </cell>
          <cell r="H10912">
            <v>0</v>
          </cell>
          <cell r="I10912">
            <v>0</v>
          </cell>
        </row>
        <row r="10913">
          <cell r="A10913" t="str">
            <v>3T24100750719EF-0600+12500</v>
          </cell>
          <cell r="B10913" t="str">
            <v>X28</v>
          </cell>
          <cell r="C10913">
            <v>204189757</v>
          </cell>
          <cell r="D10913">
            <v>9</v>
          </cell>
          <cell r="E10913">
            <v>3</v>
          </cell>
          <cell r="H10913">
            <v>0</v>
          </cell>
          <cell r="I10913">
            <v>0</v>
          </cell>
        </row>
        <row r="10914">
          <cell r="A10914" t="str">
            <v>3T24100750719EF-0600+15000</v>
          </cell>
          <cell r="B10914" t="str">
            <v>X28</v>
          </cell>
          <cell r="C10914">
            <v>204189690</v>
          </cell>
          <cell r="D10914">
            <v>9</v>
          </cell>
          <cell r="E10914">
            <v>3</v>
          </cell>
          <cell r="H10914">
            <v>0</v>
          </cell>
          <cell r="I10914">
            <v>0</v>
          </cell>
        </row>
        <row r="10915">
          <cell r="A10915" t="str">
            <v>3T24100750719EF-0600+17500</v>
          </cell>
          <cell r="B10915" t="str">
            <v>X28</v>
          </cell>
          <cell r="C10915">
            <v>204189625</v>
          </cell>
          <cell r="D10915">
            <v>9</v>
          </cell>
          <cell r="E10915">
            <v>4</v>
          </cell>
          <cell r="H10915">
            <v>0</v>
          </cell>
          <cell r="I10915">
            <v>0</v>
          </cell>
        </row>
        <row r="10916">
          <cell r="A10916" t="str">
            <v>3T24100750719EF-0600+20000</v>
          </cell>
          <cell r="B10916" t="str">
            <v>X28</v>
          </cell>
          <cell r="C10916">
            <v>204189542</v>
          </cell>
          <cell r="D10916">
            <v>9</v>
          </cell>
          <cell r="E10916">
            <v>4</v>
          </cell>
          <cell r="H10916">
            <v>0</v>
          </cell>
          <cell r="I10916">
            <v>0</v>
          </cell>
        </row>
        <row r="10917">
          <cell r="A10917" t="str">
            <v>3T24100750A2EK1+0000+00000</v>
          </cell>
          <cell r="B10917" t="str">
            <v>P27</v>
          </cell>
          <cell r="C10917">
            <v>1048255796</v>
          </cell>
          <cell r="D10917">
            <v>9</v>
          </cell>
          <cell r="E10917">
            <v>22</v>
          </cell>
          <cell r="H10917">
            <v>0</v>
          </cell>
          <cell r="I10917">
            <v>0</v>
          </cell>
        </row>
        <row r="10918">
          <cell r="A10918" t="str">
            <v>3T24100750A2EK1-0025+00000</v>
          </cell>
          <cell r="B10918" t="str">
            <v>P27</v>
          </cell>
          <cell r="C10918">
            <v>1048255887</v>
          </cell>
          <cell r="D10918">
            <v>9</v>
          </cell>
          <cell r="H10918">
            <v>0</v>
          </cell>
          <cell r="I10918">
            <v>0</v>
          </cell>
        </row>
        <row r="10919">
          <cell r="A10919" t="str">
            <v>3T24100750A2EK1-0025+02500</v>
          </cell>
          <cell r="B10919" t="str">
            <v>P27</v>
          </cell>
          <cell r="C10919">
            <v>1048255804</v>
          </cell>
          <cell r="D10919">
            <v>9</v>
          </cell>
          <cell r="H10919">
            <v>0</v>
          </cell>
          <cell r="I10919">
            <v>0</v>
          </cell>
        </row>
        <row r="10920">
          <cell r="A10920" t="str">
            <v>3T24100750A2EK1-0050+00000</v>
          </cell>
          <cell r="B10920" t="str">
            <v>P27</v>
          </cell>
          <cell r="C10920">
            <v>1048255978</v>
          </cell>
          <cell r="D10920">
            <v>9</v>
          </cell>
          <cell r="H10920">
            <v>0</v>
          </cell>
          <cell r="I10920">
            <v>0</v>
          </cell>
        </row>
        <row r="10921">
          <cell r="A10921" t="str">
            <v>3T24100750A2EK1-0050+02500</v>
          </cell>
          <cell r="B10921" t="str">
            <v>P27</v>
          </cell>
          <cell r="C10921">
            <v>1048255895</v>
          </cell>
          <cell r="D10921">
            <v>9</v>
          </cell>
          <cell r="H10921">
            <v>0</v>
          </cell>
          <cell r="I10921">
            <v>0</v>
          </cell>
        </row>
        <row r="10922">
          <cell r="A10922" t="str">
            <v>3T24100750A2EK1-0050+05000</v>
          </cell>
          <cell r="B10922" t="str">
            <v>P27</v>
          </cell>
          <cell r="C10922">
            <v>1048255812</v>
          </cell>
          <cell r="D10922">
            <v>9</v>
          </cell>
          <cell r="H10922">
            <v>0</v>
          </cell>
          <cell r="I10922">
            <v>0</v>
          </cell>
        </row>
        <row r="10923">
          <cell r="A10923" t="str">
            <v>3T24100750A2EK1-0075+00000</v>
          </cell>
          <cell r="B10923" t="str">
            <v>P27</v>
          </cell>
          <cell r="C10923">
            <v>1048256067</v>
          </cell>
          <cell r="D10923">
            <v>9</v>
          </cell>
          <cell r="H10923">
            <v>0</v>
          </cell>
          <cell r="I10923">
            <v>0</v>
          </cell>
        </row>
        <row r="10924">
          <cell r="A10924" t="str">
            <v>3T24100750A2EK1-0075+02500</v>
          </cell>
          <cell r="B10924" t="str">
            <v>P27</v>
          </cell>
          <cell r="C10924">
            <v>1048255986</v>
          </cell>
          <cell r="D10924">
            <v>9</v>
          </cell>
          <cell r="H10924">
            <v>0</v>
          </cell>
          <cell r="I10924">
            <v>0</v>
          </cell>
        </row>
        <row r="10925">
          <cell r="A10925" t="str">
            <v>3T24100750A2EK1-0075+05000</v>
          </cell>
          <cell r="B10925" t="str">
            <v>P27</v>
          </cell>
          <cell r="C10925">
            <v>1048255903</v>
          </cell>
          <cell r="D10925">
            <v>9</v>
          </cell>
          <cell r="H10925">
            <v>0</v>
          </cell>
          <cell r="I10925">
            <v>0</v>
          </cell>
        </row>
        <row r="10926">
          <cell r="A10926" t="str">
            <v>3T24100750A2EK1-0075+07500</v>
          </cell>
          <cell r="B10926" t="str">
            <v>P27</v>
          </cell>
          <cell r="C10926">
            <v>1048255820</v>
          </cell>
          <cell r="D10926">
            <v>9</v>
          </cell>
          <cell r="H10926">
            <v>0</v>
          </cell>
          <cell r="I10926">
            <v>0</v>
          </cell>
        </row>
        <row r="10927">
          <cell r="A10927" t="str">
            <v>3T24100750A2EK1-0100+00000</v>
          </cell>
          <cell r="B10927" t="str">
            <v>P27</v>
          </cell>
          <cell r="C10927">
            <v>1048256158</v>
          </cell>
          <cell r="D10927">
            <v>9</v>
          </cell>
          <cell r="H10927">
            <v>0</v>
          </cell>
          <cell r="I10927">
            <v>0</v>
          </cell>
        </row>
        <row r="10928">
          <cell r="A10928" t="str">
            <v>3T24100750A2EK1-0100+02500</v>
          </cell>
          <cell r="B10928" t="str">
            <v>P27</v>
          </cell>
          <cell r="C10928">
            <v>1048256075</v>
          </cell>
          <cell r="D10928">
            <v>9</v>
          </cell>
          <cell r="H10928">
            <v>0</v>
          </cell>
          <cell r="I10928">
            <v>0</v>
          </cell>
        </row>
        <row r="10929">
          <cell r="A10929" t="str">
            <v>3T24100750A2EK1-0100+05000</v>
          </cell>
          <cell r="B10929" t="str">
            <v>P27</v>
          </cell>
          <cell r="C10929">
            <v>1048255994</v>
          </cell>
          <cell r="D10929">
            <v>9</v>
          </cell>
          <cell r="H10929">
            <v>0</v>
          </cell>
          <cell r="I10929">
            <v>0</v>
          </cell>
        </row>
        <row r="10930">
          <cell r="A10930" t="str">
            <v>3T24100750A2EK1-0100+07500</v>
          </cell>
          <cell r="B10930" t="str">
            <v>P27</v>
          </cell>
          <cell r="C10930">
            <v>1048255911</v>
          </cell>
          <cell r="D10930">
            <v>9</v>
          </cell>
          <cell r="H10930">
            <v>0</v>
          </cell>
          <cell r="I10930">
            <v>0</v>
          </cell>
        </row>
        <row r="10931">
          <cell r="A10931" t="str">
            <v>3T24100750A2EK1-0100+10000</v>
          </cell>
          <cell r="B10931" t="str">
            <v>P27</v>
          </cell>
          <cell r="C10931">
            <v>1048255838</v>
          </cell>
          <cell r="D10931">
            <v>9</v>
          </cell>
          <cell r="H10931">
            <v>0</v>
          </cell>
          <cell r="I10931">
            <v>0</v>
          </cell>
        </row>
        <row r="10932">
          <cell r="A10932" t="str">
            <v>3T24100750A2EK1-0125+00000</v>
          </cell>
          <cell r="B10932" t="str">
            <v>P27</v>
          </cell>
          <cell r="C10932">
            <v>1048256240</v>
          </cell>
          <cell r="D10932">
            <v>9</v>
          </cell>
          <cell r="H10932">
            <v>0</v>
          </cell>
          <cell r="I10932">
            <v>0</v>
          </cell>
        </row>
        <row r="10933">
          <cell r="A10933" t="str">
            <v>3T24100750A2EK1-0125+02500</v>
          </cell>
          <cell r="B10933" t="str">
            <v>P27</v>
          </cell>
          <cell r="C10933">
            <v>1048256166</v>
          </cell>
          <cell r="D10933">
            <v>9</v>
          </cell>
          <cell r="H10933">
            <v>0</v>
          </cell>
          <cell r="I10933">
            <v>0</v>
          </cell>
        </row>
        <row r="10934">
          <cell r="A10934" t="str">
            <v>3T24100750A2EK1-0125+05000</v>
          </cell>
          <cell r="B10934" t="str">
            <v>P27</v>
          </cell>
          <cell r="C10934">
            <v>1048256083</v>
          </cell>
          <cell r="D10934">
            <v>9</v>
          </cell>
          <cell r="H10934">
            <v>0</v>
          </cell>
          <cell r="I10934">
            <v>0</v>
          </cell>
        </row>
        <row r="10935">
          <cell r="A10935" t="str">
            <v>3T24100750A2EK1-0125+07500</v>
          </cell>
          <cell r="B10935" t="str">
            <v>P27</v>
          </cell>
          <cell r="C10935">
            <v>1048256000</v>
          </cell>
          <cell r="D10935">
            <v>9</v>
          </cell>
          <cell r="H10935">
            <v>0</v>
          </cell>
          <cell r="I10935">
            <v>0</v>
          </cell>
        </row>
        <row r="10936">
          <cell r="A10936" t="str">
            <v>3T24100750A2EK1-0125+10000</v>
          </cell>
          <cell r="B10936" t="str">
            <v>P27</v>
          </cell>
          <cell r="C10936">
            <v>1048255929</v>
          </cell>
          <cell r="D10936">
            <v>9</v>
          </cell>
          <cell r="H10936">
            <v>0</v>
          </cell>
          <cell r="I10936">
            <v>0</v>
          </cell>
        </row>
        <row r="10937">
          <cell r="A10937" t="str">
            <v>3T24100750A2EK1-0125+12500</v>
          </cell>
          <cell r="B10937" t="str">
            <v>P27</v>
          </cell>
          <cell r="C10937">
            <v>1048255846</v>
          </cell>
          <cell r="D10937">
            <v>9</v>
          </cell>
          <cell r="H10937">
            <v>0</v>
          </cell>
          <cell r="I10937">
            <v>0</v>
          </cell>
        </row>
        <row r="10938">
          <cell r="A10938" t="str">
            <v>3T24100750A2EK1-0150+00000</v>
          </cell>
          <cell r="B10938" t="str">
            <v>P27</v>
          </cell>
          <cell r="C10938">
            <v>1048256331</v>
          </cell>
          <cell r="D10938">
            <v>9</v>
          </cell>
          <cell r="H10938">
            <v>0</v>
          </cell>
          <cell r="I10938">
            <v>0</v>
          </cell>
        </row>
        <row r="10939">
          <cell r="A10939" t="str">
            <v>3T24100750A2EK1-0150+02500</v>
          </cell>
          <cell r="B10939" t="str">
            <v>P27</v>
          </cell>
          <cell r="C10939">
            <v>1048256257</v>
          </cell>
          <cell r="D10939">
            <v>9</v>
          </cell>
          <cell r="H10939">
            <v>0</v>
          </cell>
          <cell r="I10939">
            <v>0</v>
          </cell>
        </row>
        <row r="10940">
          <cell r="A10940" t="str">
            <v>3T24100750A2EK1-0150+05000</v>
          </cell>
          <cell r="B10940" t="str">
            <v>P27</v>
          </cell>
          <cell r="C10940">
            <v>1048256174</v>
          </cell>
          <cell r="D10940">
            <v>9</v>
          </cell>
          <cell r="H10940">
            <v>0</v>
          </cell>
          <cell r="I10940">
            <v>0</v>
          </cell>
        </row>
        <row r="10941">
          <cell r="A10941" t="str">
            <v>3T24100750A2EK1-0150+07500</v>
          </cell>
          <cell r="B10941" t="str">
            <v>P27</v>
          </cell>
          <cell r="C10941">
            <v>1048256091</v>
          </cell>
          <cell r="D10941">
            <v>9</v>
          </cell>
          <cell r="H10941">
            <v>0</v>
          </cell>
          <cell r="I10941">
            <v>0</v>
          </cell>
        </row>
        <row r="10942">
          <cell r="A10942" t="str">
            <v>3T24100750A2EK1-0150+10000</v>
          </cell>
          <cell r="B10942" t="str">
            <v>P27</v>
          </cell>
          <cell r="C10942">
            <v>1048256018</v>
          </cell>
          <cell r="D10942">
            <v>9</v>
          </cell>
          <cell r="H10942">
            <v>0</v>
          </cell>
          <cell r="I10942">
            <v>0</v>
          </cell>
        </row>
        <row r="10943">
          <cell r="A10943" t="str">
            <v>3T24100750A2EK1-0150+12500</v>
          </cell>
          <cell r="B10943" t="str">
            <v>P27</v>
          </cell>
          <cell r="C10943">
            <v>1048255937</v>
          </cell>
          <cell r="D10943">
            <v>9</v>
          </cell>
          <cell r="H10943">
            <v>0</v>
          </cell>
          <cell r="I10943">
            <v>0</v>
          </cell>
        </row>
        <row r="10944">
          <cell r="A10944" t="str">
            <v>3T24100750A2EK1-0150+15000</v>
          </cell>
          <cell r="B10944" t="str">
            <v>P27</v>
          </cell>
          <cell r="C10944">
            <v>1048255853</v>
          </cell>
          <cell r="D10944">
            <v>9</v>
          </cell>
          <cell r="H10944">
            <v>0</v>
          </cell>
          <cell r="I10944">
            <v>0</v>
          </cell>
        </row>
        <row r="10945">
          <cell r="A10945" t="str">
            <v>3T24100750A2EK1-0175+00000</v>
          </cell>
          <cell r="B10945" t="str">
            <v>P27</v>
          </cell>
          <cell r="C10945">
            <v>1048256422</v>
          </cell>
          <cell r="D10945">
            <v>9</v>
          </cell>
          <cell r="H10945">
            <v>0</v>
          </cell>
          <cell r="I10945">
            <v>0</v>
          </cell>
        </row>
        <row r="10946">
          <cell r="A10946" t="str">
            <v>3T24100750A2EK1-0175+02500</v>
          </cell>
          <cell r="B10946" t="str">
            <v>P27</v>
          </cell>
          <cell r="C10946">
            <v>1048256349</v>
          </cell>
          <cell r="D10946">
            <v>9</v>
          </cell>
          <cell r="H10946">
            <v>0</v>
          </cell>
          <cell r="I10946">
            <v>0</v>
          </cell>
        </row>
        <row r="10947">
          <cell r="A10947" t="str">
            <v>3T24100750A2EK1-0175+05000</v>
          </cell>
          <cell r="B10947" t="str">
            <v>P27</v>
          </cell>
          <cell r="C10947">
            <v>1048256265</v>
          </cell>
          <cell r="D10947">
            <v>9</v>
          </cell>
          <cell r="H10947">
            <v>0</v>
          </cell>
          <cell r="I10947">
            <v>0</v>
          </cell>
        </row>
        <row r="10948">
          <cell r="A10948" t="str">
            <v>3T24100750A2EK1-0175+07500</v>
          </cell>
          <cell r="B10948" t="str">
            <v>P27</v>
          </cell>
          <cell r="C10948">
            <v>1048256182</v>
          </cell>
          <cell r="D10948">
            <v>9</v>
          </cell>
          <cell r="H10948">
            <v>0</v>
          </cell>
          <cell r="I10948">
            <v>0</v>
          </cell>
        </row>
        <row r="10949">
          <cell r="A10949" t="str">
            <v>3T24100750A2EK1-0175+10000</v>
          </cell>
          <cell r="B10949" t="str">
            <v>P27</v>
          </cell>
          <cell r="C10949">
            <v>1048256109</v>
          </cell>
          <cell r="D10949">
            <v>9</v>
          </cell>
          <cell r="H10949">
            <v>0</v>
          </cell>
          <cell r="I10949">
            <v>0</v>
          </cell>
        </row>
        <row r="10950">
          <cell r="A10950" t="str">
            <v>3T24100750A2EK1-0175+12500</v>
          </cell>
          <cell r="B10950" t="str">
            <v>P27</v>
          </cell>
          <cell r="C10950">
            <v>1048256026</v>
          </cell>
          <cell r="D10950">
            <v>9</v>
          </cell>
          <cell r="H10950">
            <v>0</v>
          </cell>
          <cell r="I10950">
            <v>0</v>
          </cell>
        </row>
        <row r="10951">
          <cell r="A10951" t="str">
            <v>3T24100750A2EK1-0175+15000</v>
          </cell>
          <cell r="B10951" t="str">
            <v>P27</v>
          </cell>
          <cell r="C10951">
            <v>1048255945</v>
          </cell>
          <cell r="D10951">
            <v>9</v>
          </cell>
          <cell r="H10951">
            <v>0</v>
          </cell>
          <cell r="I10951">
            <v>0</v>
          </cell>
        </row>
        <row r="10952">
          <cell r="A10952" t="str">
            <v>3T24100750A2EK1-0175+17500</v>
          </cell>
          <cell r="B10952" t="str">
            <v>P27</v>
          </cell>
          <cell r="C10952">
            <v>1048255861</v>
          </cell>
          <cell r="D10952">
            <v>9</v>
          </cell>
          <cell r="H10952">
            <v>0</v>
          </cell>
          <cell r="I10952">
            <v>0</v>
          </cell>
        </row>
        <row r="10953">
          <cell r="A10953" t="str">
            <v>3T24100750A2EK1-0200+00000</v>
          </cell>
          <cell r="B10953" t="str">
            <v>P27</v>
          </cell>
          <cell r="C10953">
            <v>1048256513</v>
          </cell>
          <cell r="D10953">
            <v>9</v>
          </cell>
          <cell r="H10953">
            <v>0</v>
          </cell>
          <cell r="I10953">
            <v>0</v>
          </cell>
        </row>
        <row r="10954">
          <cell r="A10954" t="str">
            <v>3T24100750A2EK1-0200+02500</v>
          </cell>
          <cell r="B10954" t="str">
            <v>P27</v>
          </cell>
          <cell r="C10954">
            <v>1048256430</v>
          </cell>
          <cell r="D10954">
            <v>9</v>
          </cell>
          <cell r="H10954">
            <v>0</v>
          </cell>
          <cell r="I10954">
            <v>0</v>
          </cell>
        </row>
        <row r="10955">
          <cell r="A10955" t="str">
            <v>3T24100750A2EK1-0200+05000</v>
          </cell>
          <cell r="B10955" t="str">
            <v>P27</v>
          </cell>
          <cell r="C10955">
            <v>1048256356</v>
          </cell>
          <cell r="D10955">
            <v>9</v>
          </cell>
          <cell r="H10955">
            <v>0</v>
          </cell>
          <cell r="I10955">
            <v>0</v>
          </cell>
        </row>
        <row r="10956">
          <cell r="A10956" t="str">
            <v>3T24100750A2EK1-0200+07500</v>
          </cell>
          <cell r="B10956" t="str">
            <v>P27</v>
          </cell>
          <cell r="C10956">
            <v>1048256273</v>
          </cell>
          <cell r="D10956">
            <v>9</v>
          </cell>
          <cell r="H10956">
            <v>0</v>
          </cell>
          <cell r="I10956">
            <v>0</v>
          </cell>
        </row>
        <row r="10957">
          <cell r="A10957" t="str">
            <v>3T24100750A2EK1-0200+10000</v>
          </cell>
          <cell r="B10957" t="str">
            <v>P27</v>
          </cell>
          <cell r="C10957">
            <v>1048256190</v>
          </cell>
          <cell r="D10957">
            <v>9</v>
          </cell>
          <cell r="H10957">
            <v>0</v>
          </cell>
          <cell r="I10957">
            <v>0</v>
          </cell>
        </row>
        <row r="10958">
          <cell r="A10958" t="str">
            <v>3T24100750A2EK1-0200+12500</v>
          </cell>
          <cell r="B10958" t="str">
            <v>P27</v>
          </cell>
          <cell r="C10958">
            <v>1048256117</v>
          </cell>
          <cell r="D10958">
            <v>9</v>
          </cell>
          <cell r="H10958">
            <v>0</v>
          </cell>
          <cell r="I10958">
            <v>0</v>
          </cell>
        </row>
        <row r="10959">
          <cell r="A10959" t="str">
            <v>3T24100750A2EK1-0200+15000</v>
          </cell>
          <cell r="B10959" t="str">
            <v>P27</v>
          </cell>
          <cell r="C10959">
            <v>1048256034</v>
          </cell>
          <cell r="D10959">
            <v>9</v>
          </cell>
          <cell r="H10959">
            <v>0</v>
          </cell>
          <cell r="I10959">
            <v>0</v>
          </cell>
        </row>
        <row r="10960">
          <cell r="A10960" t="str">
            <v>3T24100750A2EK1-0200+17500</v>
          </cell>
          <cell r="B10960" t="str">
            <v>P27</v>
          </cell>
          <cell r="C10960">
            <v>1048255952</v>
          </cell>
          <cell r="D10960">
            <v>9</v>
          </cell>
          <cell r="H10960">
            <v>0</v>
          </cell>
          <cell r="I10960">
            <v>0</v>
          </cell>
        </row>
        <row r="10961">
          <cell r="A10961" t="str">
            <v>3T24100750A2EK1-0200+20000</v>
          </cell>
          <cell r="B10961" t="str">
            <v>P27</v>
          </cell>
          <cell r="C10961">
            <v>1048255879</v>
          </cell>
          <cell r="D10961">
            <v>9</v>
          </cell>
          <cell r="H10961">
            <v>0</v>
          </cell>
          <cell r="I10961">
            <v>0</v>
          </cell>
        </row>
        <row r="10962">
          <cell r="A10962" t="str">
            <v>3T24100750A2EK1-0225+00000</v>
          </cell>
          <cell r="B10962" t="str">
            <v>P27</v>
          </cell>
          <cell r="C10962">
            <v>1048256604</v>
          </cell>
          <cell r="D10962">
            <v>9</v>
          </cell>
          <cell r="H10962">
            <v>0</v>
          </cell>
          <cell r="I10962">
            <v>0</v>
          </cell>
        </row>
        <row r="10963">
          <cell r="A10963" t="str">
            <v>3T24100750A2EK1-0225+02500</v>
          </cell>
          <cell r="B10963" t="str">
            <v>P27</v>
          </cell>
          <cell r="C10963">
            <v>1048256521</v>
          </cell>
          <cell r="D10963">
            <v>9</v>
          </cell>
          <cell r="H10963">
            <v>0</v>
          </cell>
          <cell r="I10963">
            <v>0</v>
          </cell>
        </row>
        <row r="10964">
          <cell r="A10964" t="str">
            <v>3T24100750A2EK1-0225+05000</v>
          </cell>
          <cell r="B10964" t="str">
            <v>P27</v>
          </cell>
          <cell r="C10964">
            <v>1048256448</v>
          </cell>
          <cell r="D10964">
            <v>9</v>
          </cell>
          <cell r="H10964">
            <v>0</v>
          </cell>
          <cell r="I10964">
            <v>0</v>
          </cell>
        </row>
        <row r="10965">
          <cell r="A10965" t="str">
            <v>3T24100750A2EK1-0225+07500</v>
          </cell>
          <cell r="B10965" t="str">
            <v>P27</v>
          </cell>
          <cell r="C10965">
            <v>1048256364</v>
          </cell>
          <cell r="D10965">
            <v>9</v>
          </cell>
          <cell r="H10965">
            <v>0</v>
          </cell>
          <cell r="I10965">
            <v>0</v>
          </cell>
        </row>
        <row r="10966">
          <cell r="A10966" t="str">
            <v>3T24100750A2EK1-0225+10000</v>
          </cell>
          <cell r="B10966" t="str">
            <v>P27</v>
          </cell>
          <cell r="C10966">
            <v>1048256281</v>
          </cell>
          <cell r="D10966">
            <v>9</v>
          </cell>
          <cell r="H10966">
            <v>0</v>
          </cell>
          <cell r="I10966">
            <v>0</v>
          </cell>
        </row>
        <row r="10967">
          <cell r="A10967" t="str">
            <v>3T24100750A2EK1-0225+12500</v>
          </cell>
          <cell r="B10967" t="str">
            <v>P27</v>
          </cell>
          <cell r="C10967">
            <v>1048256208</v>
          </cell>
          <cell r="D10967">
            <v>9</v>
          </cell>
          <cell r="H10967">
            <v>0</v>
          </cell>
          <cell r="I10967">
            <v>0</v>
          </cell>
        </row>
        <row r="10968">
          <cell r="A10968" t="str">
            <v>3T24100750A2EK1-0225+15000</v>
          </cell>
          <cell r="B10968" t="str">
            <v>P27</v>
          </cell>
          <cell r="C10968">
            <v>1048256125</v>
          </cell>
          <cell r="D10968">
            <v>9</v>
          </cell>
          <cell r="H10968">
            <v>0</v>
          </cell>
          <cell r="I10968">
            <v>0</v>
          </cell>
        </row>
        <row r="10969">
          <cell r="A10969" t="str">
            <v>3T24100750A2EK1-0225+17500</v>
          </cell>
          <cell r="B10969" t="str">
            <v>P27</v>
          </cell>
          <cell r="C10969">
            <v>1048256042</v>
          </cell>
          <cell r="D10969">
            <v>9</v>
          </cell>
          <cell r="E10969">
            <v>7</v>
          </cell>
          <cell r="H10969">
            <v>0</v>
          </cell>
          <cell r="I10969">
            <v>0</v>
          </cell>
        </row>
        <row r="10970">
          <cell r="A10970" t="str">
            <v>3T24100750A2EK1-0225+20000</v>
          </cell>
          <cell r="B10970" t="str">
            <v>P27</v>
          </cell>
          <cell r="C10970">
            <v>1048255960</v>
          </cell>
          <cell r="D10970">
            <v>9</v>
          </cell>
          <cell r="H10970">
            <v>0</v>
          </cell>
          <cell r="I10970">
            <v>0</v>
          </cell>
        </row>
        <row r="10971">
          <cell r="A10971" t="str">
            <v>3T24100750A2EK1-0250+00000</v>
          </cell>
          <cell r="B10971" t="str">
            <v>P27</v>
          </cell>
          <cell r="C10971">
            <v>1048256695</v>
          </cell>
          <cell r="D10971">
            <v>9</v>
          </cell>
          <cell r="H10971">
            <v>0</v>
          </cell>
          <cell r="I10971">
            <v>0</v>
          </cell>
        </row>
        <row r="10972">
          <cell r="A10972" t="str">
            <v>3T24100750A2EK1-0250+02500</v>
          </cell>
          <cell r="B10972" t="str">
            <v>P27</v>
          </cell>
          <cell r="C10972">
            <v>1048256612</v>
          </cell>
          <cell r="D10972">
            <v>9</v>
          </cell>
          <cell r="H10972">
            <v>0</v>
          </cell>
          <cell r="I10972">
            <v>0</v>
          </cell>
        </row>
        <row r="10973">
          <cell r="A10973" t="str">
            <v>3T24100750A2EK1-0250+05000</v>
          </cell>
          <cell r="B10973" t="str">
            <v>P27</v>
          </cell>
          <cell r="C10973">
            <v>1048256539</v>
          </cell>
          <cell r="D10973">
            <v>9</v>
          </cell>
          <cell r="H10973">
            <v>0</v>
          </cell>
          <cell r="I10973">
            <v>0</v>
          </cell>
        </row>
        <row r="10974">
          <cell r="A10974" t="str">
            <v>3T24100750A2EK1-0250+07500</v>
          </cell>
          <cell r="B10974" t="str">
            <v>P27</v>
          </cell>
          <cell r="C10974">
            <v>1048256455</v>
          </cell>
          <cell r="D10974">
            <v>9</v>
          </cell>
          <cell r="H10974">
            <v>0</v>
          </cell>
          <cell r="I10974">
            <v>0</v>
          </cell>
        </row>
        <row r="10975">
          <cell r="A10975" t="str">
            <v>3T24100750A2EK1-0250+10000</v>
          </cell>
          <cell r="B10975" t="str">
            <v>P27</v>
          </cell>
          <cell r="C10975">
            <v>1048256372</v>
          </cell>
          <cell r="D10975">
            <v>9</v>
          </cell>
          <cell r="H10975">
            <v>0</v>
          </cell>
          <cell r="I10975">
            <v>0</v>
          </cell>
        </row>
        <row r="10976">
          <cell r="A10976" t="str">
            <v>3T24100750A2EK1-0250+12500</v>
          </cell>
          <cell r="B10976" t="str">
            <v>P27</v>
          </cell>
          <cell r="C10976">
            <v>1048256299</v>
          </cell>
          <cell r="D10976">
            <v>9</v>
          </cell>
          <cell r="H10976">
            <v>0</v>
          </cell>
          <cell r="I10976">
            <v>0</v>
          </cell>
        </row>
        <row r="10977">
          <cell r="A10977" t="str">
            <v>3T24100750A2EK1-0250+15000</v>
          </cell>
          <cell r="B10977" t="str">
            <v>P27</v>
          </cell>
          <cell r="C10977">
            <v>1048256216</v>
          </cell>
          <cell r="D10977">
            <v>9</v>
          </cell>
          <cell r="H10977">
            <v>0</v>
          </cell>
          <cell r="I10977">
            <v>0</v>
          </cell>
        </row>
        <row r="10978">
          <cell r="A10978" t="str">
            <v>3T24100750A2EK1-0250+17500</v>
          </cell>
          <cell r="B10978" t="str">
            <v>P27</v>
          </cell>
          <cell r="C10978">
            <v>1048256133</v>
          </cell>
          <cell r="D10978">
            <v>9</v>
          </cell>
          <cell r="H10978">
            <v>0</v>
          </cell>
          <cell r="I10978">
            <v>0</v>
          </cell>
        </row>
        <row r="10979">
          <cell r="A10979" t="str">
            <v>3T24100750A2EK1-0250+20000</v>
          </cell>
          <cell r="B10979" t="str">
            <v>P27</v>
          </cell>
          <cell r="C10979">
            <v>1048256059</v>
          </cell>
          <cell r="D10979">
            <v>9</v>
          </cell>
          <cell r="H10979">
            <v>0</v>
          </cell>
          <cell r="I10979">
            <v>0</v>
          </cell>
        </row>
        <row r="10980">
          <cell r="A10980" t="str">
            <v>3T24100750A2EK1-0275+00000</v>
          </cell>
          <cell r="B10980" t="str">
            <v>P27</v>
          </cell>
          <cell r="C10980">
            <v>1048256786</v>
          </cell>
          <cell r="D10980">
            <v>9</v>
          </cell>
          <cell r="H10980">
            <v>0</v>
          </cell>
          <cell r="I10980">
            <v>0</v>
          </cell>
        </row>
        <row r="10981">
          <cell r="A10981" t="str">
            <v>3T24100750A2EK1-0275+02500</v>
          </cell>
          <cell r="B10981" t="str">
            <v>P27</v>
          </cell>
          <cell r="C10981">
            <v>1048256703</v>
          </cell>
          <cell r="D10981">
            <v>9</v>
          </cell>
          <cell r="H10981">
            <v>0</v>
          </cell>
          <cell r="I10981">
            <v>0</v>
          </cell>
        </row>
        <row r="10982">
          <cell r="A10982" t="str">
            <v>3T24100750A2EK1-0275+05000</v>
          </cell>
          <cell r="B10982" t="str">
            <v>P27</v>
          </cell>
          <cell r="C10982">
            <v>1048256620</v>
          </cell>
          <cell r="D10982">
            <v>9</v>
          </cell>
          <cell r="H10982">
            <v>0</v>
          </cell>
          <cell r="I10982">
            <v>0</v>
          </cell>
        </row>
        <row r="10983">
          <cell r="A10983" t="str">
            <v>3T24100750A2EK1-0275+07500</v>
          </cell>
          <cell r="B10983" t="str">
            <v>P27</v>
          </cell>
          <cell r="C10983">
            <v>1048256547</v>
          </cell>
          <cell r="D10983">
            <v>9</v>
          </cell>
          <cell r="H10983">
            <v>0</v>
          </cell>
          <cell r="I10983">
            <v>0</v>
          </cell>
        </row>
        <row r="10984">
          <cell r="A10984" t="str">
            <v>3T24100750A2EK1-0275+10000</v>
          </cell>
          <cell r="B10984" t="str">
            <v>P27</v>
          </cell>
          <cell r="C10984">
            <v>1048256463</v>
          </cell>
          <cell r="D10984">
            <v>9</v>
          </cell>
          <cell r="H10984">
            <v>0</v>
          </cell>
          <cell r="I10984">
            <v>0</v>
          </cell>
        </row>
        <row r="10985">
          <cell r="A10985" t="str">
            <v>3T24100750A2EK1-0275+12500</v>
          </cell>
          <cell r="B10985" t="str">
            <v>P27</v>
          </cell>
          <cell r="C10985">
            <v>1048256380</v>
          </cell>
          <cell r="D10985">
            <v>9</v>
          </cell>
          <cell r="H10985">
            <v>0</v>
          </cell>
          <cell r="I10985">
            <v>0</v>
          </cell>
        </row>
        <row r="10986">
          <cell r="A10986" t="str">
            <v>3T24100750A2EK1-0275+15000</v>
          </cell>
          <cell r="B10986" t="str">
            <v>P27</v>
          </cell>
          <cell r="C10986">
            <v>1048256307</v>
          </cell>
          <cell r="D10986">
            <v>9</v>
          </cell>
          <cell r="H10986">
            <v>0</v>
          </cell>
          <cell r="I10986">
            <v>0</v>
          </cell>
        </row>
        <row r="10987">
          <cell r="A10987" t="str">
            <v>3T24100750A2EK1-0275+17500</v>
          </cell>
          <cell r="B10987" t="str">
            <v>P27</v>
          </cell>
          <cell r="C10987">
            <v>1048256224</v>
          </cell>
          <cell r="D10987">
            <v>9</v>
          </cell>
          <cell r="H10987">
            <v>0</v>
          </cell>
          <cell r="I10987">
            <v>0</v>
          </cell>
        </row>
        <row r="10988">
          <cell r="A10988" t="str">
            <v>3T24100750A2EK1-0275+20000</v>
          </cell>
          <cell r="B10988" t="str">
            <v>P27</v>
          </cell>
          <cell r="C10988">
            <v>1048256141</v>
          </cell>
          <cell r="D10988">
            <v>9</v>
          </cell>
          <cell r="H10988">
            <v>0</v>
          </cell>
          <cell r="I10988">
            <v>0</v>
          </cell>
        </row>
        <row r="10989">
          <cell r="A10989" t="str">
            <v>3T24100750A2EK1-0300+00000</v>
          </cell>
          <cell r="B10989" t="str">
            <v>P27</v>
          </cell>
          <cell r="C10989">
            <v>1048256877</v>
          </cell>
          <cell r="D10989">
            <v>9</v>
          </cell>
          <cell r="H10989">
            <v>0</v>
          </cell>
          <cell r="I10989">
            <v>0</v>
          </cell>
        </row>
        <row r="10990">
          <cell r="A10990" t="str">
            <v>3T24100750A2EK1-0300+02500</v>
          </cell>
          <cell r="B10990" t="str">
            <v>P27</v>
          </cell>
          <cell r="C10990">
            <v>1048256794</v>
          </cell>
          <cell r="D10990">
            <v>9</v>
          </cell>
          <cell r="H10990">
            <v>0</v>
          </cell>
          <cell r="I10990">
            <v>0</v>
          </cell>
        </row>
        <row r="10991">
          <cell r="A10991" t="str">
            <v>3T24100750A2EK1-0300+05000</v>
          </cell>
          <cell r="B10991" t="str">
            <v>P27</v>
          </cell>
          <cell r="C10991">
            <v>1048256711</v>
          </cell>
          <cell r="D10991">
            <v>9</v>
          </cell>
          <cell r="H10991">
            <v>0</v>
          </cell>
          <cell r="I10991">
            <v>0</v>
          </cell>
        </row>
        <row r="10992">
          <cell r="A10992" t="str">
            <v>3T24100750A2EK1-0300+07500</v>
          </cell>
          <cell r="B10992" t="str">
            <v>P27</v>
          </cell>
          <cell r="C10992">
            <v>1048256638</v>
          </cell>
          <cell r="D10992">
            <v>9</v>
          </cell>
          <cell r="H10992">
            <v>0</v>
          </cell>
          <cell r="I10992">
            <v>0</v>
          </cell>
        </row>
        <row r="10993">
          <cell r="A10993" t="str">
            <v>3T24100750A2EK1-0300+10000</v>
          </cell>
          <cell r="B10993" t="str">
            <v>P27</v>
          </cell>
          <cell r="C10993">
            <v>1048256554</v>
          </cell>
          <cell r="D10993">
            <v>9</v>
          </cell>
          <cell r="H10993">
            <v>0</v>
          </cell>
          <cell r="I10993">
            <v>0</v>
          </cell>
        </row>
        <row r="10994">
          <cell r="A10994" t="str">
            <v>3T24100750A2EK1-0300+12500</v>
          </cell>
          <cell r="B10994" t="str">
            <v>P27</v>
          </cell>
          <cell r="C10994">
            <v>1048256471</v>
          </cell>
          <cell r="D10994">
            <v>9</v>
          </cell>
          <cell r="H10994">
            <v>0</v>
          </cell>
          <cell r="I10994">
            <v>0</v>
          </cell>
        </row>
        <row r="10995">
          <cell r="A10995" t="str">
            <v>3T24100750A2EK1-0300+15000</v>
          </cell>
          <cell r="B10995" t="str">
            <v>P27</v>
          </cell>
          <cell r="C10995">
            <v>1048256398</v>
          </cell>
          <cell r="D10995">
            <v>9</v>
          </cell>
          <cell r="H10995">
            <v>0</v>
          </cell>
          <cell r="I10995">
            <v>0</v>
          </cell>
        </row>
        <row r="10996">
          <cell r="A10996" t="str">
            <v>3T24100750A2EK1-0300+17500</v>
          </cell>
          <cell r="B10996" t="str">
            <v>P27</v>
          </cell>
          <cell r="C10996">
            <v>1048256315</v>
          </cell>
          <cell r="D10996">
            <v>9</v>
          </cell>
          <cell r="H10996">
            <v>0</v>
          </cell>
          <cell r="I10996">
            <v>0</v>
          </cell>
        </row>
        <row r="10997">
          <cell r="A10997" t="str">
            <v>3T24100750A2EK1-0300+20000</v>
          </cell>
          <cell r="B10997" t="str">
            <v>P27</v>
          </cell>
          <cell r="C10997">
            <v>1048256232</v>
          </cell>
          <cell r="D10997">
            <v>9</v>
          </cell>
          <cell r="H10997">
            <v>0</v>
          </cell>
          <cell r="I10997">
            <v>0</v>
          </cell>
        </row>
        <row r="10998">
          <cell r="A10998" t="str">
            <v>3T24100750A2EK1-0325+00000</v>
          </cell>
          <cell r="B10998" t="str">
            <v>P27</v>
          </cell>
          <cell r="C10998">
            <v>1048256968</v>
          </cell>
          <cell r="D10998">
            <v>9</v>
          </cell>
          <cell r="H10998">
            <v>0</v>
          </cell>
          <cell r="I10998">
            <v>0</v>
          </cell>
        </row>
        <row r="10999">
          <cell r="A10999" t="str">
            <v>3T24100750A2EK1-0325+02500</v>
          </cell>
          <cell r="B10999" t="str">
            <v>P27</v>
          </cell>
          <cell r="C10999">
            <v>1048256885</v>
          </cell>
          <cell r="D10999">
            <v>9</v>
          </cell>
          <cell r="H10999">
            <v>0</v>
          </cell>
          <cell r="I10999">
            <v>0</v>
          </cell>
        </row>
        <row r="11000">
          <cell r="A11000" t="str">
            <v>3T24100750A2EK1-0325+05000</v>
          </cell>
          <cell r="B11000" t="str">
            <v>P27</v>
          </cell>
          <cell r="C11000">
            <v>1048256802</v>
          </cell>
          <cell r="D11000">
            <v>9</v>
          </cell>
          <cell r="H11000">
            <v>0</v>
          </cell>
          <cell r="I11000">
            <v>0</v>
          </cell>
        </row>
        <row r="11001">
          <cell r="A11001" t="str">
            <v>3T24100750A2EK1-0325+07500</v>
          </cell>
          <cell r="B11001" t="str">
            <v>P27</v>
          </cell>
          <cell r="C11001">
            <v>1048256729</v>
          </cell>
          <cell r="D11001">
            <v>9</v>
          </cell>
          <cell r="H11001">
            <v>0</v>
          </cell>
          <cell r="I11001">
            <v>0</v>
          </cell>
        </row>
        <row r="11002">
          <cell r="A11002" t="str">
            <v>3T24100750A2EK1-0325+10000</v>
          </cell>
          <cell r="B11002" t="str">
            <v>P27</v>
          </cell>
          <cell r="C11002">
            <v>1048256646</v>
          </cell>
          <cell r="D11002">
            <v>9</v>
          </cell>
          <cell r="H11002">
            <v>0</v>
          </cell>
          <cell r="I11002">
            <v>0</v>
          </cell>
        </row>
        <row r="11003">
          <cell r="A11003" t="str">
            <v>3T24100750A2EK1-0325+12500</v>
          </cell>
          <cell r="B11003" t="str">
            <v>P27</v>
          </cell>
          <cell r="C11003">
            <v>1048256562</v>
          </cell>
          <cell r="D11003">
            <v>9</v>
          </cell>
          <cell r="H11003">
            <v>0</v>
          </cell>
          <cell r="I11003">
            <v>0</v>
          </cell>
        </row>
        <row r="11004">
          <cell r="A11004" t="str">
            <v>3T24100750A2EK1-0325+15000</v>
          </cell>
          <cell r="B11004" t="str">
            <v>P27</v>
          </cell>
          <cell r="C11004">
            <v>1048256489</v>
          </cell>
          <cell r="D11004">
            <v>9</v>
          </cell>
          <cell r="H11004">
            <v>0</v>
          </cell>
          <cell r="I11004">
            <v>0</v>
          </cell>
        </row>
        <row r="11005">
          <cell r="A11005" t="str">
            <v>3T24100750A2EK1-0325+17500</v>
          </cell>
          <cell r="B11005" t="str">
            <v>P27</v>
          </cell>
          <cell r="C11005">
            <v>1048256406</v>
          </cell>
          <cell r="D11005">
            <v>9</v>
          </cell>
          <cell r="E11005">
            <v>10</v>
          </cell>
          <cell r="H11005">
            <v>0</v>
          </cell>
          <cell r="I11005">
            <v>0</v>
          </cell>
        </row>
        <row r="11006">
          <cell r="A11006" t="str">
            <v>3T24100750A2EK1-0325+20000</v>
          </cell>
          <cell r="B11006" t="str">
            <v>P27</v>
          </cell>
          <cell r="C11006">
            <v>1048256323</v>
          </cell>
          <cell r="D11006">
            <v>9</v>
          </cell>
          <cell r="H11006">
            <v>0</v>
          </cell>
          <cell r="I11006">
            <v>0</v>
          </cell>
        </row>
        <row r="11007">
          <cell r="A11007" t="str">
            <v>3T24100750A2EK1-0350+00000</v>
          </cell>
          <cell r="B11007" t="str">
            <v>P27</v>
          </cell>
          <cell r="C11007">
            <v>1048257057</v>
          </cell>
          <cell r="D11007">
            <v>9</v>
          </cell>
          <cell r="H11007">
            <v>0</v>
          </cell>
          <cell r="I11007">
            <v>0</v>
          </cell>
        </row>
        <row r="11008">
          <cell r="A11008" t="str">
            <v>3T24100750A2EK1-0350+02500</v>
          </cell>
          <cell r="B11008" t="str">
            <v>P27</v>
          </cell>
          <cell r="C11008">
            <v>1048256976</v>
          </cell>
          <cell r="D11008">
            <v>9</v>
          </cell>
          <cell r="H11008">
            <v>0</v>
          </cell>
          <cell r="I11008">
            <v>0</v>
          </cell>
        </row>
        <row r="11009">
          <cell r="A11009" t="str">
            <v>3T24100750A2EK1-0350+05000</v>
          </cell>
          <cell r="B11009" t="str">
            <v>P27</v>
          </cell>
          <cell r="C11009">
            <v>1048256893</v>
          </cell>
          <cell r="D11009">
            <v>9</v>
          </cell>
          <cell r="H11009">
            <v>0</v>
          </cell>
          <cell r="I11009">
            <v>0</v>
          </cell>
        </row>
        <row r="11010">
          <cell r="A11010" t="str">
            <v>3T24100750A2EK1-0350+07500</v>
          </cell>
          <cell r="B11010" t="str">
            <v>P27</v>
          </cell>
          <cell r="C11010">
            <v>1048256810</v>
          </cell>
          <cell r="D11010">
            <v>9</v>
          </cell>
          <cell r="H11010">
            <v>0</v>
          </cell>
          <cell r="I11010">
            <v>0</v>
          </cell>
        </row>
        <row r="11011">
          <cell r="A11011" t="str">
            <v>3T24100750A2EK1-0350+10000</v>
          </cell>
          <cell r="B11011" t="str">
            <v>P27</v>
          </cell>
          <cell r="C11011">
            <v>1048256737</v>
          </cell>
          <cell r="D11011">
            <v>9</v>
          </cell>
          <cell r="H11011">
            <v>0</v>
          </cell>
          <cell r="I11011">
            <v>0</v>
          </cell>
        </row>
        <row r="11012">
          <cell r="A11012" t="str">
            <v>3T24100750A2EK1-0350+12500</v>
          </cell>
          <cell r="B11012" t="str">
            <v>P27</v>
          </cell>
          <cell r="C11012">
            <v>1048256653</v>
          </cell>
          <cell r="D11012">
            <v>9</v>
          </cell>
          <cell r="H11012">
            <v>0</v>
          </cell>
          <cell r="I11012">
            <v>0</v>
          </cell>
        </row>
        <row r="11013">
          <cell r="A11013" t="str">
            <v>3T24100750A2EK1-0350+15000</v>
          </cell>
          <cell r="B11013" t="str">
            <v>P27</v>
          </cell>
          <cell r="C11013">
            <v>1048256570</v>
          </cell>
          <cell r="D11013">
            <v>9</v>
          </cell>
          <cell r="H11013">
            <v>0</v>
          </cell>
          <cell r="I11013">
            <v>0</v>
          </cell>
        </row>
        <row r="11014">
          <cell r="A11014" t="str">
            <v>3T24100750A2EK1-0350+17500</v>
          </cell>
          <cell r="B11014" t="str">
            <v>P27</v>
          </cell>
          <cell r="C11014">
            <v>1048256497</v>
          </cell>
          <cell r="D11014">
            <v>9</v>
          </cell>
          <cell r="H11014">
            <v>0</v>
          </cell>
          <cell r="I11014">
            <v>0</v>
          </cell>
        </row>
        <row r="11015">
          <cell r="A11015" t="str">
            <v>3T24100750A2EK1-0350+20000</v>
          </cell>
          <cell r="B11015" t="str">
            <v>P27</v>
          </cell>
          <cell r="C11015">
            <v>1048256414</v>
          </cell>
          <cell r="D11015">
            <v>9</v>
          </cell>
          <cell r="H11015">
            <v>0</v>
          </cell>
          <cell r="I11015">
            <v>0</v>
          </cell>
        </row>
        <row r="11016">
          <cell r="A11016" t="str">
            <v>3T24100750A2EK1-0375+00000</v>
          </cell>
          <cell r="B11016" t="str">
            <v>P27</v>
          </cell>
          <cell r="C11016">
            <v>1048257149</v>
          </cell>
          <cell r="D11016">
            <v>9</v>
          </cell>
          <cell r="H11016">
            <v>0</v>
          </cell>
          <cell r="I11016">
            <v>0</v>
          </cell>
        </row>
        <row r="11017">
          <cell r="A11017" t="str">
            <v>3T24100750A2EK1-0375+02500</v>
          </cell>
          <cell r="B11017" t="str">
            <v>P27</v>
          </cell>
          <cell r="C11017">
            <v>1048257065</v>
          </cell>
          <cell r="D11017">
            <v>9</v>
          </cell>
          <cell r="H11017">
            <v>0</v>
          </cell>
          <cell r="I11017">
            <v>0</v>
          </cell>
        </row>
        <row r="11018">
          <cell r="A11018" t="str">
            <v>3T24100750A2EK1-0375+05000</v>
          </cell>
          <cell r="B11018" t="str">
            <v>P27</v>
          </cell>
          <cell r="C11018">
            <v>1048256984</v>
          </cell>
          <cell r="D11018">
            <v>9</v>
          </cell>
          <cell r="H11018">
            <v>0</v>
          </cell>
          <cell r="I11018">
            <v>0</v>
          </cell>
        </row>
        <row r="11019">
          <cell r="A11019" t="str">
            <v>3T24100750A2EK1-0375+07500</v>
          </cell>
          <cell r="B11019" t="str">
            <v>P27</v>
          </cell>
          <cell r="C11019">
            <v>1048256901</v>
          </cell>
          <cell r="D11019">
            <v>9</v>
          </cell>
          <cell r="H11019">
            <v>0</v>
          </cell>
          <cell r="I11019">
            <v>0</v>
          </cell>
        </row>
        <row r="11020">
          <cell r="A11020" t="str">
            <v>3T24100750A2EK1-0375+10000</v>
          </cell>
          <cell r="B11020" t="str">
            <v>P27</v>
          </cell>
          <cell r="C11020">
            <v>1048256828</v>
          </cell>
          <cell r="D11020">
            <v>9</v>
          </cell>
          <cell r="H11020">
            <v>0</v>
          </cell>
          <cell r="I11020">
            <v>0</v>
          </cell>
        </row>
        <row r="11021">
          <cell r="A11021" t="str">
            <v>3T24100750A2EK1-0375+12500</v>
          </cell>
          <cell r="B11021" t="str">
            <v>P27</v>
          </cell>
          <cell r="C11021">
            <v>1048256745</v>
          </cell>
          <cell r="D11021">
            <v>9</v>
          </cell>
          <cell r="H11021">
            <v>0</v>
          </cell>
          <cell r="I11021">
            <v>0</v>
          </cell>
        </row>
        <row r="11022">
          <cell r="A11022" t="str">
            <v>3T24100750A2EK1-0375+15000</v>
          </cell>
          <cell r="B11022" t="str">
            <v>P27</v>
          </cell>
          <cell r="C11022">
            <v>1048256661</v>
          </cell>
          <cell r="D11022">
            <v>9</v>
          </cell>
          <cell r="H11022">
            <v>0</v>
          </cell>
          <cell r="I11022">
            <v>0</v>
          </cell>
        </row>
        <row r="11023">
          <cell r="A11023" t="str">
            <v>3T24100750A2EK1-0375+17500</v>
          </cell>
          <cell r="B11023" t="str">
            <v>P27</v>
          </cell>
          <cell r="C11023">
            <v>1048256588</v>
          </cell>
          <cell r="D11023">
            <v>9</v>
          </cell>
          <cell r="H11023">
            <v>0</v>
          </cell>
          <cell r="I11023">
            <v>0</v>
          </cell>
        </row>
        <row r="11024">
          <cell r="A11024" t="str">
            <v>3T24100750A2EK1-0375+20000</v>
          </cell>
          <cell r="B11024" t="str">
            <v>P27</v>
          </cell>
          <cell r="C11024">
            <v>1048256505</v>
          </cell>
          <cell r="D11024">
            <v>9</v>
          </cell>
          <cell r="H11024">
            <v>0</v>
          </cell>
          <cell r="I11024">
            <v>0</v>
          </cell>
        </row>
        <row r="11025">
          <cell r="A11025" t="str">
            <v>3T24100750A2EK1-0400+00000</v>
          </cell>
          <cell r="B11025" t="str">
            <v>P27</v>
          </cell>
          <cell r="C11025">
            <v>1048257230</v>
          </cell>
          <cell r="D11025">
            <v>9</v>
          </cell>
          <cell r="H11025">
            <v>0</v>
          </cell>
          <cell r="I11025">
            <v>0</v>
          </cell>
        </row>
        <row r="11026">
          <cell r="A11026" t="str">
            <v>3T24100750A2EK1-0400+02500</v>
          </cell>
          <cell r="B11026" t="str">
            <v>P27</v>
          </cell>
          <cell r="C11026">
            <v>1048257156</v>
          </cell>
          <cell r="D11026">
            <v>9</v>
          </cell>
          <cell r="H11026">
            <v>0</v>
          </cell>
          <cell r="I11026">
            <v>0</v>
          </cell>
        </row>
        <row r="11027">
          <cell r="A11027" t="str">
            <v>3T24100750A2EK1-0400+05000</v>
          </cell>
          <cell r="B11027" t="str">
            <v>P27</v>
          </cell>
          <cell r="C11027">
            <v>1048257073</v>
          </cell>
          <cell r="D11027">
            <v>9</v>
          </cell>
          <cell r="H11027">
            <v>0</v>
          </cell>
          <cell r="I11027">
            <v>0</v>
          </cell>
        </row>
        <row r="11028">
          <cell r="A11028" t="str">
            <v>3T24100750A2EK1-0400+07500</v>
          </cell>
          <cell r="B11028" t="str">
            <v>P27</v>
          </cell>
          <cell r="C11028">
            <v>1048256992</v>
          </cell>
          <cell r="D11028">
            <v>9</v>
          </cell>
          <cell r="H11028">
            <v>0</v>
          </cell>
          <cell r="I11028">
            <v>0</v>
          </cell>
        </row>
        <row r="11029">
          <cell r="A11029" t="str">
            <v>3T24100750A2EK1-0400+10000</v>
          </cell>
          <cell r="B11029" t="str">
            <v>P27</v>
          </cell>
          <cell r="C11029">
            <v>1048256919</v>
          </cell>
          <cell r="D11029">
            <v>9</v>
          </cell>
          <cell r="H11029">
            <v>0</v>
          </cell>
          <cell r="I11029">
            <v>0</v>
          </cell>
        </row>
        <row r="11030">
          <cell r="A11030" t="str">
            <v>3T24100750A2EK1-0400+12500</v>
          </cell>
          <cell r="B11030" t="str">
            <v>P27</v>
          </cell>
          <cell r="C11030">
            <v>1048256836</v>
          </cell>
          <cell r="D11030">
            <v>9</v>
          </cell>
          <cell r="H11030">
            <v>0</v>
          </cell>
          <cell r="I11030">
            <v>0</v>
          </cell>
        </row>
        <row r="11031">
          <cell r="A11031" t="str">
            <v>3T24100750A2EK1-0400+15000</v>
          </cell>
          <cell r="B11031" t="str">
            <v>P27</v>
          </cell>
          <cell r="C11031">
            <v>1048256752</v>
          </cell>
          <cell r="D11031">
            <v>9</v>
          </cell>
          <cell r="H11031">
            <v>0</v>
          </cell>
          <cell r="I11031">
            <v>0</v>
          </cell>
        </row>
        <row r="11032">
          <cell r="A11032" t="str">
            <v>3T24100750A2EK1-0400+17500</v>
          </cell>
          <cell r="B11032" t="str">
            <v>P27</v>
          </cell>
          <cell r="C11032">
            <v>1048256679</v>
          </cell>
          <cell r="D11032">
            <v>9</v>
          </cell>
          <cell r="H11032">
            <v>0</v>
          </cell>
          <cell r="I11032">
            <v>0</v>
          </cell>
        </row>
        <row r="11033">
          <cell r="A11033" t="str">
            <v>3T24100750A2EK1-0400+20000</v>
          </cell>
          <cell r="B11033" t="str">
            <v>P27</v>
          </cell>
          <cell r="C11033">
            <v>1048256596</v>
          </cell>
          <cell r="D11033">
            <v>9</v>
          </cell>
          <cell r="H11033">
            <v>0</v>
          </cell>
          <cell r="I11033">
            <v>0</v>
          </cell>
        </row>
        <row r="11034">
          <cell r="A11034" t="str">
            <v>3T24100750A2EK1-0425+00000</v>
          </cell>
          <cell r="B11034" t="str">
            <v>P27</v>
          </cell>
          <cell r="C11034">
            <v>1048257321</v>
          </cell>
          <cell r="D11034">
            <v>9</v>
          </cell>
          <cell r="H11034">
            <v>0</v>
          </cell>
          <cell r="I11034">
            <v>0</v>
          </cell>
        </row>
        <row r="11035">
          <cell r="A11035" t="str">
            <v>3T24100750A2EK1-0425+02500</v>
          </cell>
          <cell r="B11035" t="str">
            <v>P27</v>
          </cell>
          <cell r="C11035">
            <v>1048257248</v>
          </cell>
          <cell r="D11035">
            <v>9</v>
          </cell>
          <cell r="H11035">
            <v>0</v>
          </cell>
          <cell r="I11035">
            <v>0</v>
          </cell>
        </row>
        <row r="11036">
          <cell r="A11036" t="str">
            <v>3T24100750A2EK1-0425+05000</v>
          </cell>
          <cell r="B11036" t="str">
            <v>P27</v>
          </cell>
          <cell r="C11036">
            <v>1048257164</v>
          </cell>
          <cell r="D11036">
            <v>9</v>
          </cell>
          <cell r="H11036">
            <v>0</v>
          </cell>
          <cell r="I11036">
            <v>0</v>
          </cell>
        </row>
        <row r="11037">
          <cell r="A11037" t="str">
            <v>3T24100750A2EK1-0425+07500</v>
          </cell>
          <cell r="B11037" t="str">
            <v>P27</v>
          </cell>
          <cell r="C11037">
            <v>1048257081</v>
          </cell>
          <cell r="D11037">
            <v>9</v>
          </cell>
          <cell r="H11037">
            <v>0</v>
          </cell>
          <cell r="I11037">
            <v>0</v>
          </cell>
        </row>
        <row r="11038">
          <cell r="A11038" t="str">
            <v>3T24100750A2EK1-0425+10000</v>
          </cell>
          <cell r="B11038" t="str">
            <v>P27</v>
          </cell>
          <cell r="C11038">
            <v>1048257008</v>
          </cell>
          <cell r="D11038">
            <v>9</v>
          </cell>
          <cell r="H11038">
            <v>0</v>
          </cell>
          <cell r="I11038">
            <v>0</v>
          </cell>
        </row>
        <row r="11039">
          <cell r="A11039" t="str">
            <v>3T24100750A2EK1-0425+12500</v>
          </cell>
          <cell r="B11039" t="str">
            <v>P27</v>
          </cell>
          <cell r="C11039">
            <v>1048256927</v>
          </cell>
          <cell r="D11039">
            <v>9</v>
          </cell>
          <cell r="H11039">
            <v>0</v>
          </cell>
          <cell r="I11039">
            <v>0</v>
          </cell>
        </row>
        <row r="11040">
          <cell r="A11040" t="str">
            <v>3T24100750A2EK1-0425+15000</v>
          </cell>
          <cell r="B11040" t="str">
            <v>P27</v>
          </cell>
          <cell r="C11040">
            <v>1048256844</v>
          </cell>
          <cell r="D11040">
            <v>9</v>
          </cell>
          <cell r="H11040">
            <v>0</v>
          </cell>
          <cell r="I11040">
            <v>0</v>
          </cell>
        </row>
        <row r="11041">
          <cell r="A11041" t="str">
            <v>3T24100750A2EK1-0425+17500</v>
          </cell>
          <cell r="B11041" t="str">
            <v>P27</v>
          </cell>
          <cell r="C11041">
            <v>1048256760</v>
          </cell>
          <cell r="D11041">
            <v>9</v>
          </cell>
          <cell r="H11041">
            <v>0</v>
          </cell>
          <cell r="I11041">
            <v>0</v>
          </cell>
        </row>
        <row r="11042">
          <cell r="A11042" t="str">
            <v>3T24100750A2EK1-0425+20000</v>
          </cell>
          <cell r="B11042" t="str">
            <v>P27</v>
          </cell>
          <cell r="C11042">
            <v>1048256687</v>
          </cell>
          <cell r="D11042">
            <v>9</v>
          </cell>
          <cell r="H11042">
            <v>0</v>
          </cell>
          <cell r="I11042">
            <v>0</v>
          </cell>
        </row>
        <row r="11043">
          <cell r="A11043" t="str">
            <v>3T24100750A2EK1-0450+00000</v>
          </cell>
          <cell r="B11043" t="str">
            <v>P27</v>
          </cell>
          <cell r="C11043">
            <v>1048257404</v>
          </cell>
          <cell r="D11043">
            <v>9</v>
          </cell>
          <cell r="H11043">
            <v>0</v>
          </cell>
          <cell r="I11043">
            <v>0</v>
          </cell>
        </row>
        <row r="11044">
          <cell r="A11044" t="str">
            <v>3T24100750A2EK1-0450+02500</v>
          </cell>
          <cell r="B11044" t="str">
            <v>P27</v>
          </cell>
          <cell r="C11044">
            <v>1048257339</v>
          </cell>
          <cell r="D11044">
            <v>9</v>
          </cell>
          <cell r="H11044">
            <v>0</v>
          </cell>
          <cell r="I11044">
            <v>0</v>
          </cell>
        </row>
        <row r="11045">
          <cell r="A11045" t="str">
            <v>3T24100750A2EK1-0450+05000</v>
          </cell>
          <cell r="B11045" t="str">
            <v>P27</v>
          </cell>
          <cell r="C11045">
            <v>1048257255</v>
          </cell>
          <cell r="D11045">
            <v>9</v>
          </cell>
          <cell r="H11045">
            <v>0</v>
          </cell>
          <cell r="I11045">
            <v>0</v>
          </cell>
        </row>
        <row r="11046">
          <cell r="A11046" t="str">
            <v>3T24100750A2EK1-0450+07500</v>
          </cell>
          <cell r="B11046" t="str">
            <v>P27</v>
          </cell>
          <cell r="C11046">
            <v>1048257172</v>
          </cell>
          <cell r="D11046">
            <v>9</v>
          </cell>
          <cell r="H11046">
            <v>0</v>
          </cell>
          <cell r="I11046">
            <v>0</v>
          </cell>
        </row>
        <row r="11047">
          <cell r="A11047" t="str">
            <v>3T24100750A2EK1-0450+10000</v>
          </cell>
          <cell r="B11047" t="str">
            <v>P27</v>
          </cell>
          <cell r="C11047">
            <v>1048257099</v>
          </cell>
          <cell r="D11047">
            <v>9</v>
          </cell>
          <cell r="H11047">
            <v>0</v>
          </cell>
          <cell r="I11047">
            <v>0</v>
          </cell>
        </row>
        <row r="11048">
          <cell r="A11048" t="str">
            <v>3T24100750A2EK1-0450+12500</v>
          </cell>
          <cell r="B11048" t="str">
            <v>P27</v>
          </cell>
          <cell r="C11048">
            <v>1048257016</v>
          </cell>
          <cell r="D11048">
            <v>9</v>
          </cell>
          <cell r="H11048">
            <v>0</v>
          </cell>
          <cell r="I11048">
            <v>0</v>
          </cell>
        </row>
        <row r="11049">
          <cell r="A11049" t="str">
            <v>3T24100750A2EK1-0450+15000</v>
          </cell>
          <cell r="B11049" t="str">
            <v>P27</v>
          </cell>
          <cell r="C11049">
            <v>1048256935</v>
          </cell>
          <cell r="D11049">
            <v>9</v>
          </cell>
          <cell r="H11049">
            <v>0</v>
          </cell>
          <cell r="I11049">
            <v>0</v>
          </cell>
        </row>
        <row r="11050">
          <cell r="A11050" t="str">
            <v>3T24100750A2EK1-0450+17500</v>
          </cell>
          <cell r="B11050" t="str">
            <v>P27</v>
          </cell>
          <cell r="C11050">
            <v>1048256851</v>
          </cell>
          <cell r="D11050">
            <v>9</v>
          </cell>
          <cell r="H11050">
            <v>0</v>
          </cell>
          <cell r="I11050">
            <v>0</v>
          </cell>
        </row>
        <row r="11051">
          <cell r="A11051" t="str">
            <v>3T24100750A2EK1-0450+20000</v>
          </cell>
          <cell r="B11051" t="str">
            <v>P27</v>
          </cell>
          <cell r="C11051">
            <v>1048256778</v>
          </cell>
          <cell r="D11051">
            <v>9</v>
          </cell>
          <cell r="H11051">
            <v>0</v>
          </cell>
          <cell r="I11051">
            <v>0</v>
          </cell>
        </row>
        <row r="11052">
          <cell r="A11052" t="str">
            <v>3T24100750A2EK1-0475+00000</v>
          </cell>
          <cell r="B11052" t="str">
            <v>P27</v>
          </cell>
          <cell r="C11052">
            <v>1048257479</v>
          </cell>
          <cell r="D11052">
            <v>9</v>
          </cell>
          <cell r="H11052">
            <v>0</v>
          </cell>
          <cell r="I11052">
            <v>0</v>
          </cell>
        </row>
        <row r="11053">
          <cell r="A11053" t="str">
            <v>3T24100750A2EK1-0475+02500</v>
          </cell>
          <cell r="B11053" t="str">
            <v>P27</v>
          </cell>
          <cell r="C11053">
            <v>1048257412</v>
          </cell>
          <cell r="D11053">
            <v>9</v>
          </cell>
          <cell r="H11053">
            <v>0</v>
          </cell>
          <cell r="I11053">
            <v>0</v>
          </cell>
        </row>
        <row r="11054">
          <cell r="A11054" t="str">
            <v>3T24100750A2EK1-0475+05000</v>
          </cell>
          <cell r="B11054" t="str">
            <v>P27</v>
          </cell>
          <cell r="C11054">
            <v>1048257347</v>
          </cell>
          <cell r="D11054">
            <v>9</v>
          </cell>
          <cell r="H11054">
            <v>0</v>
          </cell>
          <cell r="I11054">
            <v>0</v>
          </cell>
        </row>
        <row r="11055">
          <cell r="A11055" t="str">
            <v>3T24100750A2EK1-0475+07500</v>
          </cell>
          <cell r="B11055" t="str">
            <v>P27</v>
          </cell>
          <cell r="C11055">
            <v>1048257263</v>
          </cell>
          <cell r="D11055">
            <v>9</v>
          </cell>
          <cell r="H11055">
            <v>0</v>
          </cell>
          <cell r="I11055">
            <v>0</v>
          </cell>
        </row>
        <row r="11056">
          <cell r="A11056" t="str">
            <v>3T24100750A2EK1-0475+10000</v>
          </cell>
          <cell r="B11056" t="str">
            <v>P27</v>
          </cell>
          <cell r="C11056">
            <v>1048257180</v>
          </cell>
          <cell r="D11056">
            <v>9</v>
          </cell>
          <cell r="H11056">
            <v>0</v>
          </cell>
          <cell r="I11056">
            <v>0</v>
          </cell>
        </row>
        <row r="11057">
          <cell r="A11057" t="str">
            <v>3T24100750A2EK1-0475+12500</v>
          </cell>
          <cell r="B11057" t="str">
            <v>P27</v>
          </cell>
          <cell r="C11057">
            <v>1048257107</v>
          </cell>
          <cell r="D11057">
            <v>9</v>
          </cell>
          <cell r="H11057">
            <v>0</v>
          </cell>
          <cell r="I11057">
            <v>0</v>
          </cell>
        </row>
        <row r="11058">
          <cell r="A11058" t="str">
            <v>3T24100750A2EK1-0475+15000</v>
          </cell>
          <cell r="B11058" t="str">
            <v>P27</v>
          </cell>
          <cell r="C11058">
            <v>1048257024</v>
          </cell>
          <cell r="D11058">
            <v>9</v>
          </cell>
          <cell r="H11058">
            <v>0</v>
          </cell>
          <cell r="I11058">
            <v>0</v>
          </cell>
        </row>
        <row r="11059">
          <cell r="A11059" t="str">
            <v>3T24100750A2EK1-0475+17500</v>
          </cell>
          <cell r="B11059" t="str">
            <v>P27</v>
          </cell>
          <cell r="C11059">
            <v>1048256943</v>
          </cell>
          <cell r="D11059">
            <v>9</v>
          </cell>
          <cell r="H11059">
            <v>0</v>
          </cell>
          <cell r="I11059">
            <v>0</v>
          </cell>
        </row>
        <row r="11060">
          <cell r="A11060" t="str">
            <v>3T24100750A2EK1-0475+20000</v>
          </cell>
          <cell r="B11060" t="str">
            <v>P27</v>
          </cell>
          <cell r="C11060">
            <v>1048256869</v>
          </cell>
          <cell r="D11060">
            <v>9</v>
          </cell>
          <cell r="H11060">
            <v>0</v>
          </cell>
          <cell r="I11060">
            <v>0</v>
          </cell>
        </row>
        <row r="11061">
          <cell r="A11061" t="str">
            <v>3T24100750A2EK1-0500+00000</v>
          </cell>
          <cell r="B11061" t="str">
            <v>P27</v>
          </cell>
          <cell r="C11061">
            <v>1048257537</v>
          </cell>
          <cell r="D11061">
            <v>9</v>
          </cell>
          <cell r="H11061">
            <v>0</v>
          </cell>
          <cell r="I11061">
            <v>0</v>
          </cell>
        </row>
        <row r="11062">
          <cell r="A11062" t="str">
            <v>3T24100750A2EK1-0500+02500</v>
          </cell>
          <cell r="B11062" t="str">
            <v>P27</v>
          </cell>
          <cell r="C11062">
            <v>1048257487</v>
          </cell>
          <cell r="D11062">
            <v>9</v>
          </cell>
          <cell r="H11062">
            <v>0</v>
          </cell>
          <cell r="I11062">
            <v>0</v>
          </cell>
        </row>
        <row r="11063">
          <cell r="A11063" t="str">
            <v>3T24100750A2EK1-0500+05000</v>
          </cell>
          <cell r="B11063" t="str">
            <v>P27</v>
          </cell>
          <cell r="C11063">
            <v>1048257420</v>
          </cell>
          <cell r="D11063">
            <v>9</v>
          </cell>
          <cell r="H11063">
            <v>0</v>
          </cell>
          <cell r="I11063">
            <v>0</v>
          </cell>
        </row>
        <row r="11064">
          <cell r="A11064" t="str">
            <v>3T24100750A2EK1-0500+07500</v>
          </cell>
          <cell r="B11064" t="str">
            <v>P27</v>
          </cell>
          <cell r="C11064">
            <v>1048257354</v>
          </cell>
          <cell r="D11064">
            <v>9</v>
          </cell>
          <cell r="H11064">
            <v>0</v>
          </cell>
          <cell r="I11064">
            <v>0</v>
          </cell>
        </row>
        <row r="11065">
          <cell r="A11065" t="str">
            <v>3T24100750A2EK1-0500+10000</v>
          </cell>
          <cell r="B11065" t="str">
            <v>P27</v>
          </cell>
          <cell r="C11065">
            <v>1048257271</v>
          </cell>
          <cell r="D11065">
            <v>9</v>
          </cell>
          <cell r="H11065">
            <v>0</v>
          </cell>
          <cell r="I11065">
            <v>0</v>
          </cell>
        </row>
        <row r="11066">
          <cell r="A11066" t="str">
            <v>3T24100750A2EK1-0500+12500</v>
          </cell>
          <cell r="B11066" t="str">
            <v>P27</v>
          </cell>
          <cell r="C11066">
            <v>1048257198</v>
          </cell>
          <cell r="D11066">
            <v>9</v>
          </cell>
          <cell r="H11066">
            <v>0</v>
          </cell>
          <cell r="I11066">
            <v>0</v>
          </cell>
        </row>
        <row r="11067">
          <cell r="A11067" t="str">
            <v>3T24100750A2EK1-0500+15000</v>
          </cell>
          <cell r="B11067" t="str">
            <v>P27</v>
          </cell>
          <cell r="C11067">
            <v>1048257115</v>
          </cell>
          <cell r="D11067">
            <v>9</v>
          </cell>
          <cell r="H11067">
            <v>0</v>
          </cell>
          <cell r="I11067">
            <v>0</v>
          </cell>
        </row>
        <row r="11068">
          <cell r="A11068" t="str">
            <v>3T24100750A2EK1-0500+17500</v>
          </cell>
          <cell r="B11068" t="str">
            <v>P27</v>
          </cell>
          <cell r="C11068">
            <v>1048257032</v>
          </cell>
          <cell r="D11068">
            <v>9</v>
          </cell>
          <cell r="H11068">
            <v>0</v>
          </cell>
          <cell r="I11068">
            <v>0</v>
          </cell>
        </row>
        <row r="11069">
          <cell r="A11069" t="str">
            <v>3T24100750A2EK1-0500+20000</v>
          </cell>
          <cell r="B11069" t="str">
            <v>P27</v>
          </cell>
          <cell r="C11069">
            <v>1048256950</v>
          </cell>
          <cell r="D11069">
            <v>9</v>
          </cell>
          <cell r="H11069">
            <v>0</v>
          </cell>
          <cell r="I11069">
            <v>0</v>
          </cell>
        </row>
        <row r="11070">
          <cell r="A11070" t="str">
            <v>3T24100750A2EK1-0525+00000</v>
          </cell>
          <cell r="B11070" t="str">
            <v>P27</v>
          </cell>
          <cell r="C11070">
            <v>1048257586</v>
          </cell>
          <cell r="D11070">
            <v>9</v>
          </cell>
          <cell r="H11070">
            <v>0</v>
          </cell>
          <cell r="I11070">
            <v>0</v>
          </cell>
        </row>
        <row r="11071">
          <cell r="A11071" t="str">
            <v>3T24100750A2EK1-0525+02500</v>
          </cell>
          <cell r="B11071" t="str">
            <v>P27</v>
          </cell>
          <cell r="C11071">
            <v>1048257545</v>
          </cell>
          <cell r="D11071">
            <v>9</v>
          </cell>
          <cell r="H11071">
            <v>0</v>
          </cell>
          <cell r="I11071">
            <v>0</v>
          </cell>
        </row>
        <row r="11072">
          <cell r="A11072" t="str">
            <v>3T24100750A2EK1-0525+05000</v>
          </cell>
          <cell r="B11072" t="str">
            <v>P27</v>
          </cell>
          <cell r="C11072">
            <v>1048257495</v>
          </cell>
          <cell r="D11072">
            <v>9</v>
          </cell>
          <cell r="H11072">
            <v>0</v>
          </cell>
          <cell r="I11072">
            <v>0</v>
          </cell>
        </row>
        <row r="11073">
          <cell r="A11073" t="str">
            <v>3T24100750A2EK1-0525+07500</v>
          </cell>
          <cell r="B11073" t="str">
            <v>P27</v>
          </cell>
          <cell r="C11073">
            <v>1048257438</v>
          </cell>
          <cell r="D11073">
            <v>9</v>
          </cell>
          <cell r="H11073">
            <v>0</v>
          </cell>
          <cell r="I11073">
            <v>0</v>
          </cell>
        </row>
        <row r="11074">
          <cell r="A11074" t="str">
            <v>3T24100750A2EK1-0525+10000</v>
          </cell>
          <cell r="B11074" t="str">
            <v>P27</v>
          </cell>
          <cell r="C11074">
            <v>1048257362</v>
          </cell>
          <cell r="D11074">
            <v>9</v>
          </cell>
          <cell r="H11074">
            <v>0</v>
          </cell>
          <cell r="I11074">
            <v>0</v>
          </cell>
        </row>
        <row r="11075">
          <cell r="A11075" t="str">
            <v>3T24100750A2EK1-0525+12500</v>
          </cell>
          <cell r="B11075" t="str">
            <v>P27</v>
          </cell>
          <cell r="C11075">
            <v>1048257289</v>
          </cell>
          <cell r="D11075">
            <v>9</v>
          </cell>
          <cell r="H11075">
            <v>0</v>
          </cell>
          <cell r="I11075">
            <v>0</v>
          </cell>
        </row>
        <row r="11076">
          <cell r="A11076" t="str">
            <v>3T24100750A2EK1-0525+15000</v>
          </cell>
          <cell r="B11076" t="str">
            <v>P27</v>
          </cell>
          <cell r="C11076">
            <v>1048257206</v>
          </cell>
          <cell r="D11076">
            <v>9</v>
          </cell>
          <cell r="H11076">
            <v>0</v>
          </cell>
          <cell r="I11076">
            <v>0</v>
          </cell>
        </row>
        <row r="11077">
          <cell r="A11077" t="str">
            <v>3T24100750A2EK1-0525+17500</v>
          </cell>
          <cell r="B11077" t="str">
            <v>P27</v>
          </cell>
          <cell r="C11077">
            <v>1048257123</v>
          </cell>
          <cell r="D11077">
            <v>9</v>
          </cell>
          <cell r="H11077">
            <v>0</v>
          </cell>
          <cell r="I11077">
            <v>0</v>
          </cell>
        </row>
        <row r="11078">
          <cell r="A11078" t="str">
            <v>3T24100750A2EK1-0525+20000</v>
          </cell>
          <cell r="B11078" t="str">
            <v>P27</v>
          </cell>
          <cell r="C11078">
            <v>1048257040</v>
          </cell>
          <cell r="D11078">
            <v>9</v>
          </cell>
          <cell r="H11078">
            <v>0</v>
          </cell>
          <cell r="I11078">
            <v>0</v>
          </cell>
        </row>
        <row r="11079">
          <cell r="A11079" t="str">
            <v>3T24100750A2EK1-0550+00000</v>
          </cell>
          <cell r="B11079" t="str">
            <v>P27</v>
          </cell>
          <cell r="C11079">
            <v>1048257628</v>
          </cell>
          <cell r="D11079">
            <v>9</v>
          </cell>
          <cell r="H11079">
            <v>0</v>
          </cell>
          <cell r="I11079">
            <v>0</v>
          </cell>
        </row>
        <row r="11080">
          <cell r="A11080" t="str">
            <v>3T24100750A2EK1-0550+02500</v>
          </cell>
          <cell r="B11080" t="str">
            <v>P27</v>
          </cell>
          <cell r="C11080">
            <v>1048257594</v>
          </cell>
          <cell r="D11080">
            <v>9</v>
          </cell>
          <cell r="H11080">
            <v>0</v>
          </cell>
          <cell r="I11080">
            <v>0</v>
          </cell>
        </row>
        <row r="11081">
          <cell r="A11081" t="str">
            <v>3T24100750A2EK1-0550+05000</v>
          </cell>
          <cell r="B11081" t="str">
            <v>P27</v>
          </cell>
          <cell r="C11081">
            <v>1048257552</v>
          </cell>
          <cell r="D11081">
            <v>9</v>
          </cell>
          <cell r="H11081">
            <v>0</v>
          </cell>
          <cell r="I11081">
            <v>0</v>
          </cell>
        </row>
        <row r="11082">
          <cell r="A11082" t="str">
            <v>3T24100750A2EK1-0550+07500</v>
          </cell>
          <cell r="B11082" t="str">
            <v>P27</v>
          </cell>
          <cell r="C11082">
            <v>1048257503</v>
          </cell>
          <cell r="D11082">
            <v>9</v>
          </cell>
          <cell r="H11082">
            <v>0</v>
          </cell>
          <cell r="I11082">
            <v>0</v>
          </cell>
        </row>
        <row r="11083">
          <cell r="A11083" t="str">
            <v>3T24100750A2EK1-0550+10000</v>
          </cell>
          <cell r="B11083" t="str">
            <v>P27</v>
          </cell>
          <cell r="C11083">
            <v>1048257446</v>
          </cell>
          <cell r="D11083">
            <v>9</v>
          </cell>
          <cell r="H11083">
            <v>0</v>
          </cell>
          <cell r="I11083">
            <v>0</v>
          </cell>
        </row>
        <row r="11084">
          <cell r="A11084" t="str">
            <v>3T24100750A2EK1-0550+12500</v>
          </cell>
          <cell r="B11084" t="str">
            <v>P27</v>
          </cell>
          <cell r="C11084">
            <v>1048257370</v>
          </cell>
          <cell r="D11084">
            <v>9</v>
          </cell>
          <cell r="H11084">
            <v>0</v>
          </cell>
          <cell r="I11084">
            <v>0</v>
          </cell>
        </row>
        <row r="11085">
          <cell r="A11085" t="str">
            <v>3T24100750A2EK1-0550+15000</v>
          </cell>
          <cell r="B11085" t="str">
            <v>P27</v>
          </cell>
          <cell r="C11085">
            <v>1048257297</v>
          </cell>
          <cell r="D11085">
            <v>9</v>
          </cell>
          <cell r="H11085">
            <v>0</v>
          </cell>
          <cell r="I11085">
            <v>0</v>
          </cell>
        </row>
        <row r="11086">
          <cell r="A11086" t="str">
            <v>3T24100750A2EK1-0550+17500</v>
          </cell>
          <cell r="B11086" t="str">
            <v>P27</v>
          </cell>
          <cell r="C11086">
            <v>1048257214</v>
          </cell>
          <cell r="D11086">
            <v>9</v>
          </cell>
          <cell r="H11086">
            <v>0</v>
          </cell>
          <cell r="I11086">
            <v>0</v>
          </cell>
        </row>
        <row r="11087">
          <cell r="A11087" t="str">
            <v>3T24100750A2EK1-0550+20000</v>
          </cell>
          <cell r="B11087" t="str">
            <v>P27</v>
          </cell>
          <cell r="C11087">
            <v>1048257131</v>
          </cell>
          <cell r="D11087">
            <v>9</v>
          </cell>
          <cell r="H11087">
            <v>0</v>
          </cell>
          <cell r="I11087">
            <v>0</v>
          </cell>
        </row>
        <row r="11088">
          <cell r="A11088" t="str">
            <v>3T24100750A2EK1-0575+00000</v>
          </cell>
          <cell r="B11088" t="str">
            <v>P27</v>
          </cell>
          <cell r="C11088">
            <v>1048257651</v>
          </cell>
          <cell r="D11088">
            <v>9</v>
          </cell>
          <cell r="H11088">
            <v>0</v>
          </cell>
          <cell r="I11088">
            <v>0</v>
          </cell>
        </row>
        <row r="11089">
          <cell r="A11089" t="str">
            <v>3T24100750A2EK1-0575+02500</v>
          </cell>
          <cell r="B11089" t="str">
            <v>P27</v>
          </cell>
          <cell r="C11089">
            <v>1048257636</v>
          </cell>
          <cell r="D11089">
            <v>9</v>
          </cell>
          <cell r="H11089">
            <v>0</v>
          </cell>
          <cell r="I11089">
            <v>0</v>
          </cell>
        </row>
        <row r="11090">
          <cell r="A11090" t="str">
            <v>3T24100750A2EK1-0575+05000</v>
          </cell>
          <cell r="B11090" t="str">
            <v>P27</v>
          </cell>
          <cell r="C11090">
            <v>1048257602</v>
          </cell>
          <cell r="D11090">
            <v>9</v>
          </cell>
          <cell r="H11090">
            <v>0</v>
          </cell>
          <cell r="I11090">
            <v>0</v>
          </cell>
        </row>
        <row r="11091">
          <cell r="A11091" t="str">
            <v>3T24100750A2EK1-0575+07500</v>
          </cell>
          <cell r="B11091" t="str">
            <v>P27</v>
          </cell>
          <cell r="C11091">
            <v>1048257560</v>
          </cell>
          <cell r="D11091">
            <v>9</v>
          </cell>
          <cell r="H11091">
            <v>0</v>
          </cell>
          <cell r="I11091">
            <v>0</v>
          </cell>
        </row>
        <row r="11092">
          <cell r="A11092" t="str">
            <v>3T24100750A2EK1-0575+10000</v>
          </cell>
          <cell r="B11092" t="str">
            <v>P27</v>
          </cell>
          <cell r="C11092">
            <v>1048257511</v>
          </cell>
          <cell r="D11092">
            <v>9</v>
          </cell>
          <cell r="H11092">
            <v>0</v>
          </cell>
          <cell r="I11092">
            <v>0</v>
          </cell>
        </row>
        <row r="11093">
          <cell r="A11093" t="str">
            <v>3T24100750A2EK1-0575+12500</v>
          </cell>
          <cell r="B11093" t="str">
            <v>P27</v>
          </cell>
          <cell r="C11093">
            <v>1048257453</v>
          </cell>
          <cell r="D11093">
            <v>9</v>
          </cell>
          <cell r="H11093">
            <v>0</v>
          </cell>
          <cell r="I11093">
            <v>0</v>
          </cell>
        </row>
        <row r="11094">
          <cell r="A11094" t="str">
            <v>3T24100750A2EK1-0575+15000</v>
          </cell>
          <cell r="B11094" t="str">
            <v>P27</v>
          </cell>
          <cell r="C11094">
            <v>1048257388</v>
          </cell>
          <cell r="D11094">
            <v>9</v>
          </cell>
          <cell r="H11094">
            <v>0</v>
          </cell>
          <cell r="I11094">
            <v>0</v>
          </cell>
        </row>
        <row r="11095">
          <cell r="A11095" t="str">
            <v>3T24100750A2EK1-0575+17500</v>
          </cell>
          <cell r="B11095" t="str">
            <v>P27</v>
          </cell>
          <cell r="C11095">
            <v>1048257305</v>
          </cell>
          <cell r="D11095">
            <v>9</v>
          </cell>
          <cell r="H11095">
            <v>0</v>
          </cell>
          <cell r="I11095">
            <v>0</v>
          </cell>
        </row>
        <row r="11096">
          <cell r="A11096" t="str">
            <v>3T24100750A2EK1-0575+20000</v>
          </cell>
          <cell r="B11096" t="str">
            <v>P27</v>
          </cell>
          <cell r="C11096">
            <v>1048257222</v>
          </cell>
          <cell r="D11096">
            <v>9</v>
          </cell>
          <cell r="H11096">
            <v>0</v>
          </cell>
          <cell r="I11096">
            <v>0</v>
          </cell>
        </row>
        <row r="11097">
          <cell r="A11097" t="str">
            <v>3T24100750A2EK1-0600+00000</v>
          </cell>
          <cell r="B11097" t="str">
            <v>P27</v>
          </cell>
          <cell r="C11097">
            <v>1048257677</v>
          </cell>
          <cell r="D11097">
            <v>9</v>
          </cell>
          <cell r="H11097">
            <v>0</v>
          </cell>
          <cell r="I11097">
            <v>0</v>
          </cell>
        </row>
        <row r="11098">
          <cell r="A11098" t="str">
            <v>3T24100750A2EK1-0600+02500</v>
          </cell>
          <cell r="B11098" t="str">
            <v>P27</v>
          </cell>
          <cell r="C11098">
            <v>1048257669</v>
          </cell>
          <cell r="D11098">
            <v>9</v>
          </cell>
          <cell r="H11098">
            <v>0</v>
          </cell>
          <cell r="I11098">
            <v>0</v>
          </cell>
        </row>
        <row r="11099">
          <cell r="A11099" t="str">
            <v>3T24100750A2EK1-0600+05000</v>
          </cell>
          <cell r="B11099" t="str">
            <v>P27</v>
          </cell>
          <cell r="C11099">
            <v>1048257644</v>
          </cell>
          <cell r="D11099">
            <v>9</v>
          </cell>
          <cell r="H11099">
            <v>0</v>
          </cell>
          <cell r="I11099">
            <v>0</v>
          </cell>
        </row>
        <row r="11100">
          <cell r="A11100" t="str">
            <v>3T24100750A2EK1-0600+07500</v>
          </cell>
          <cell r="B11100" t="str">
            <v>P27</v>
          </cell>
          <cell r="C11100">
            <v>1048257610</v>
          </cell>
          <cell r="D11100">
            <v>9</v>
          </cell>
          <cell r="H11100">
            <v>0</v>
          </cell>
          <cell r="I11100">
            <v>0</v>
          </cell>
        </row>
        <row r="11101">
          <cell r="A11101" t="str">
            <v>3T24100750A2EK1-0600+10000</v>
          </cell>
          <cell r="B11101" t="str">
            <v>P27</v>
          </cell>
          <cell r="C11101">
            <v>1048257578</v>
          </cell>
          <cell r="D11101">
            <v>9</v>
          </cell>
          <cell r="H11101">
            <v>0</v>
          </cell>
          <cell r="I11101">
            <v>0</v>
          </cell>
        </row>
        <row r="11102">
          <cell r="A11102" t="str">
            <v>3T24100750A2EK1-0600+12500</v>
          </cell>
          <cell r="B11102" t="str">
            <v>P27</v>
          </cell>
          <cell r="C11102">
            <v>1048257529</v>
          </cell>
          <cell r="D11102">
            <v>9</v>
          </cell>
          <cell r="H11102">
            <v>0</v>
          </cell>
          <cell r="I11102">
            <v>0</v>
          </cell>
        </row>
        <row r="11103">
          <cell r="A11103" t="str">
            <v>3T24100750A2EK1-0600+15000</v>
          </cell>
          <cell r="B11103" t="str">
            <v>P27</v>
          </cell>
          <cell r="C11103">
            <v>1048257461</v>
          </cell>
          <cell r="D11103">
            <v>9</v>
          </cell>
          <cell r="H11103">
            <v>0</v>
          </cell>
          <cell r="I11103">
            <v>0</v>
          </cell>
        </row>
        <row r="11104">
          <cell r="A11104" t="str">
            <v>3T24100750A2EK1-0600+17500</v>
          </cell>
          <cell r="B11104" t="str">
            <v>P27</v>
          </cell>
          <cell r="C11104">
            <v>1048257396</v>
          </cell>
          <cell r="D11104">
            <v>9</v>
          </cell>
          <cell r="H11104">
            <v>0</v>
          </cell>
          <cell r="I11104">
            <v>0</v>
          </cell>
        </row>
        <row r="11105">
          <cell r="A11105" t="str">
            <v>3T24100750A2EK1-0600+20000</v>
          </cell>
          <cell r="B11105" t="str">
            <v>P27</v>
          </cell>
          <cell r="C11105">
            <v>1048257313</v>
          </cell>
          <cell r="D11105">
            <v>9</v>
          </cell>
          <cell r="H11105">
            <v>0</v>
          </cell>
          <cell r="I11105">
            <v>0</v>
          </cell>
        </row>
        <row r="11106">
          <cell r="A11106" t="str">
            <v>5185100802314B4+0175C02075L</v>
          </cell>
          <cell r="B11106" t="str">
            <v>P27</v>
          </cell>
          <cell r="C11106">
            <v>7000006028</v>
          </cell>
          <cell r="D11106">
            <v>9</v>
          </cell>
          <cell r="H11106">
            <v>0</v>
          </cell>
          <cell r="I11106">
            <v>0</v>
          </cell>
        </row>
        <row r="11107">
          <cell r="A11107" t="str">
            <v>5185100802314B4+0175C02075R</v>
          </cell>
          <cell r="B11107" t="str">
            <v>P27</v>
          </cell>
          <cell r="C11107">
            <v>7000006010</v>
          </cell>
          <cell r="D11107">
            <v>9</v>
          </cell>
          <cell r="H11107">
            <v>0</v>
          </cell>
          <cell r="I11107">
            <v>0</v>
          </cell>
        </row>
        <row r="11108">
          <cell r="A11108" t="str">
            <v>5185100802314B4+0175C02100L</v>
          </cell>
          <cell r="B11108" t="str">
            <v>P27</v>
          </cell>
          <cell r="C11108">
            <v>7000006044</v>
          </cell>
          <cell r="D11108">
            <v>9</v>
          </cell>
          <cell r="H11108">
            <v>0</v>
          </cell>
          <cell r="I11108">
            <v>0</v>
          </cell>
        </row>
        <row r="11109">
          <cell r="A11109" t="str">
            <v>5185100802314B4+0175C02100R</v>
          </cell>
          <cell r="B11109" t="str">
            <v>P27</v>
          </cell>
          <cell r="C11109">
            <v>7000006036</v>
          </cell>
          <cell r="D11109">
            <v>9</v>
          </cell>
          <cell r="H11109">
            <v>0</v>
          </cell>
          <cell r="I11109">
            <v>0</v>
          </cell>
        </row>
        <row r="11110">
          <cell r="A11110" t="str">
            <v>5185100802314B4+0175C02125L</v>
          </cell>
          <cell r="B11110" t="str">
            <v>P27</v>
          </cell>
          <cell r="C11110">
            <v>7000006069</v>
          </cell>
          <cell r="D11110">
            <v>9</v>
          </cell>
          <cell r="H11110">
            <v>0</v>
          </cell>
          <cell r="I11110">
            <v>0</v>
          </cell>
        </row>
        <row r="11111">
          <cell r="A11111" t="str">
            <v>5185100802314B4+0175C02125R</v>
          </cell>
          <cell r="B11111" t="str">
            <v>P27</v>
          </cell>
          <cell r="C11111">
            <v>7000006051</v>
          </cell>
          <cell r="D11111">
            <v>9</v>
          </cell>
          <cell r="H11111">
            <v>0</v>
          </cell>
          <cell r="I11111">
            <v>0</v>
          </cell>
        </row>
        <row r="11112">
          <cell r="A11112" t="str">
            <v>5185100802314B4+0175C02150L</v>
          </cell>
          <cell r="B11112" t="str">
            <v>P27</v>
          </cell>
          <cell r="C11112">
            <v>7000006085</v>
          </cell>
          <cell r="D11112">
            <v>9</v>
          </cell>
          <cell r="H11112">
            <v>0</v>
          </cell>
          <cell r="I11112">
            <v>0</v>
          </cell>
        </row>
        <row r="11113">
          <cell r="A11113" t="str">
            <v>5185100802314B4+0175C02150R</v>
          </cell>
          <cell r="B11113" t="str">
            <v>P27</v>
          </cell>
          <cell r="C11113">
            <v>7000006077</v>
          </cell>
          <cell r="D11113">
            <v>9</v>
          </cell>
          <cell r="H11113">
            <v>0</v>
          </cell>
          <cell r="I11113">
            <v>0</v>
          </cell>
        </row>
        <row r="11114">
          <cell r="A11114" t="str">
            <v>5185100802314B4+0175C02175L</v>
          </cell>
          <cell r="B11114" t="str">
            <v>P27</v>
          </cell>
          <cell r="C11114">
            <v>7000006101</v>
          </cell>
          <cell r="D11114">
            <v>9</v>
          </cell>
          <cell r="H11114">
            <v>0</v>
          </cell>
          <cell r="I11114">
            <v>0</v>
          </cell>
        </row>
        <row r="11115">
          <cell r="A11115" t="str">
            <v>5185100802314B4+0175C02175R</v>
          </cell>
          <cell r="B11115" t="str">
            <v>P27</v>
          </cell>
          <cell r="C11115">
            <v>7000006093</v>
          </cell>
          <cell r="D11115">
            <v>9</v>
          </cell>
          <cell r="H11115">
            <v>0</v>
          </cell>
          <cell r="I11115">
            <v>0</v>
          </cell>
        </row>
        <row r="11116">
          <cell r="A11116" t="str">
            <v>5185100802314B4+0175C02200L</v>
          </cell>
          <cell r="B11116" t="str">
            <v>P27</v>
          </cell>
          <cell r="C11116">
            <v>7000006127</v>
          </cell>
          <cell r="D11116">
            <v>9</v>
          </cell>
          <cell r="H11116">
            <v>0</v>
          </cell>
          <cell r="I11116">
            <v>0</v>
          </cell>
        </row>
        <row r="11117">
          <cell r="A11117" t="str">
            <v>5185100802314B4+0175C02200R</v>
          </cell>
          <cell r="B11117" t="str">
            <v>P27</v>
          </cell>
          <cell r="C11117">
            <v>7000006119</v>
          </cell>
          <cell r="D11117">
            <v>9</v>
          </cell>
          <cell r="H11117">
            <v>0</v>
          </cell>
          <cell r="I11117">
            <v>0</v>
          </cell>
        </row>
        <row r="11118">
          <cell r="A11118" t="str">
            <v>5185100802314B4+0175C02225L</v>
          </cell>
          <cell r="B11118" t="str">
            <v>P27</v>
          </cell>
          <cell r="C11118">
            <v>7000006143</v>
          </cell>
          <cell r="D11118">
            <v>9</v>
          </cell>
          <cell r="H11118">
            <v>0</v>
          </cell>
          <cell r="I11118">
            <v>0</v>
          </cell>
        </row>
        <row r="11119">
          <cell r="A11119" t="str">
            <v>5185100802314B4+0175C02225R</v>
          </cell>
          <cell r="B11119" t="str">
            <v>P27</v>
          </cell>
          <cell r="C11119">
            <v>7000006135</v>
          </cell>
          <cell r="D11119">
            <v>9</v>
          </cell>
          <cell r="H11119">
            <v>0</v>
          </cell>
          <cell r="I11119">
            <v>0</v>
          </cell>
        </row>
        <row r="11120">
          <cell r="A11120" t="str">
            <v>5185100802314B4+0175C02250L</v>
          </cell>
          <cell r="B11120" t="str">
            <v>P27</v>
          </cell>
          <cell r="C11120">
            <v>7000006168</v>
          </cell>
          <cell r="D11120">
            <v>9</v>
          </cell>
          <cell r="H11120">
            <v>0</v>
          </cell>
          <cell r="I11120">
            <v>0</v>
          </cell>
        </row>
        <row r="11121">
          <cell r="A11121" t="str">
            <v>5185100802314B4+0175C02250R</v>
          </cell>
          <cell r="B11121" t="str">
            <v>P27</v>
          </cell>
          <cell r="C11121">
            <v>7000006150</v>
          </cell>
          <cell r="D11121">
            <v>9</v>
          </cell>
          <cell r="H11121">
            <v>0</v>
          </cell>
          <cell r="I11121">
            <v>0</v>
          </cell>
        </row>
        <row r="11122">
          <cell r="A11122" t="str">
            <v>5185100802314B4+0175C02275L</v>
          </cell>
          <cell r="B11122" t="str">
            <v>P27</v>
          </cell>
          <cell r="C11122">
            <v>7000006184</v>
          </cell>
          <cell r="D11122">
            <v>9</v>
          </cell>
          <cell r="H11122">
            <v>0</v>
          </cell>
          <cell r="I11122">
            <v>0</v>
          </cell>
        </row>
        <row r="11123">
          <cell r="A11123" t="str">
            <v>5185100802314B4+0175C02275R</v>
          </cell>
          <cell r="B11123" t="str">
            <v>P27</v>
          </cell>
          <cell r="C11123">
            <v>7000006176</v>
          </cell>
          <cell r="D11123">
            <v>9</v>
          </cell>
          <cell r="H11123">
            <v>0</v>
          </cell>
          <cell r="I11123">
            <v>0</v>
          </cell>
        </row>
        <row r="11124">
          <cell r="A11124" t="str">
            <v>5185100802314B4+0175C02300L</v>
          </cell>
          <cell r="B11124" t="str">
            <v>P27</v>
          </cell>
          <cell r="C11124">
            <v>7000006200</v>
          </cell>
          <cell r="D11124">
            <v>9</v>
          </cell>
          <cell r="H11124">
            <v>0</v>
          </cell>
          <cell r="I11124">
            <v>0</v>
          </cell>
        </row>
        <row r="11125">
          <cell r="A11125" t="str">
            <v>5185100802314B4+0175C02300R</v>
          </cell>
          <cell r="B11125" t="str">
            <v>P27</v>
          </cell>
          <cell r="C11125">
            <v>7000006192</v>
          </cell>
          <cell r="D11125">
            <v>9</v>
          </cell>
          <cell r="H11125">
            <v>0</v>
          </cell>
          <cell r="I11125">
            <v>0</v>
          </cell>
        </row>
        <row r="11126">
          <cell r="A11126" t="str">
            <v>5185100802314B4+0175C02325L</v>
          </cell>
          <cell r="B11126" t="str">
            <v>P27</v>
          </cell>
          <cell r="C11126">
            <v>7000006226</v>
          </cell>
          <cell r="D11126">
            <v>9</v>
          </cell>
          <cell r="H11126">
            <v>0</v>
          </cell>
          <cell r="I11126">
            <v>0</v>
          </cell>
        </row>
        <row r="11127">
          <cell r="A11127" t="str">
            <v>5185100802314B4+0175C02325R</v>
          </cell>
          <cell r="B11127" t="str">
            <v>P27</v>
          </cell>
          <cell r="C11127">
            <v>7000006218</v>
          </cell>
          <cell r="D11127">
            <v>9</v>
          </cell>
          <cell r="H11127">
            <v>0</v>
          </cell>
          <cell r="I11127">
            <v>0</v>
          </cell>
        </row>
        <row r="11128">
          <cell r="A11128" t="str">
            <v>5185100802314B4+0175C02350L</v>
          </cell>
          <cell r="B11128" t="str">
            <v>P27</v>
          </cell>
          <cell r="C11128">
            <v>7000006242</v>
          </cell>
          <cell r="D11128">
            <v>9</v>
          </cell>
          <cell r="H11128">
            <v>0</v>
          </cell>
          <cell r="I11128">
            <v>0</v>
          </cell>
        </row>
        <row r="11129">
          <cell r="A11129" t="str">
            <v>5185100802314B4+0175C02350R</v>
          </cell>
          <cell r="B11129" t="str">
            <v>P27</v>
          </cell>
          <cell r="C11129">
            <v>7000006234</v>
          </cell>
          <cell r="D11129">
            <v>9</v>
          </cell>
          <cell r="H11129">
            <v>0</v>
          </cell>
          <cell r="I11129">
            <v>0</v>
          </cell>
        </row>
        <row r="11130">
          <cell r="A11130" t="str">
            <v>5185100802314B4+0300C02075L</v>
          </cell>
          <cell r="B11130" t="str">
            <v>P27</v>
          </cell>
          <cell r="C11130">
            <v>7000006267</v>
          </cell>
          <cell r="D11130">
            <v>9</v>
          </cell>
          <cell r="H11130">
            <v>0</v>
          </cell>
          <cell r="I11130">
            <v>0</v>
          </cell>
        </row>
        <row r="11131">
          <cell r="A11131" t="str">
            <v>5185100802314B4+0300C02075R</v>
          </cell>
          <cell r="B11131" t="str">
            <v>P27</v>
          </cell>
          <cell r="C11131">
            <v>7000006259</v>
          </cell>
          <cell r="D11131">
            <v>9</v>
          </cell>
          <cell r="H11131">
            <v>0</v>
          </cell>
          <cell r="I11131">
            <v>0</v>
          </cell>
        </row>
        <row r="11132">
          <cell r="A11132" t="str">
            <v>5185100802314B4+0300C02100L</v>
          </cell>
          <cell r="B11132" t="str">
            <v>P27</v>
          </cell>
          <cell r="C11132">
            <v>7000006283</v>
          </cell>
          <cell r="D11132">
            <v>9</v>
          </cell>
          <cell r="H11132">
            <v>0</v>
          </cell>
          <cell r="I11132">
            <v>0</v>
          </cell>
        </row>
        <row r="11133">
          <cell r="A11133" t="str">
            <v>5185100802314B4+0300C02100R</v>
          </cell>
          <cell r="B11133" t="str">
            <v>P27</v>
          </cell>
          <cell r="C11133">
            <v>7000006275</v>
          </cell>
          <cell r="D11133">
            <v>9</v>
          </cell>
          <cell r="H11133">
            <v>0</v>
          </cell>
          <cell r="I11133">
            <v>0</v>
          </cell>
        </row>
        <row r="11134">
          <cell r="A11134" t="str">
            <v>5185100802314B4+0300C02125L</v>
          </cell>
          <cell r="B11134" t="str">
            <v>P27</v>
          </cell>
          <cell r="C11134">
            <v>7000006309</v>
          </cell>
          <cell r="D11134">
            <v>9</v>
          </cell>
          <cell r="H11134">
            <v>0</v>
          </cell>
          <cell r="I11134">
            <v>0</v>
          </cell>
        </row>
        <row r="11135">
          <cell r="A11135" t="str">
            <v>5185100802314B4+0300C02125R</v>
          </cell>
          <cell r="B11135" t="str">
            <v>P27</v>
          </cell>
          <cell r="C11135">
            <v>7000006291</v>
          </cell>
          <cell r="D11135">
            <v>9</v>
          </cell>
          <cell r="H11135">
            <v>0</v>
          </cell>
          <cell r="I11135">
            <v>0</v>
          </cell>
        </row>
        <row r="11136">
          <cell r="A11136" t="str">
            <v>5185100802314B4+0300C02150L</v>
          </cell>
          <cell r="B11136" t="str">
            <v>P27</v>
          </cell>
          <cell r="C11136">
            <v>7000006325</v>
          </cell>
          <cell r="D11136">
            <v>9</v>
          </cell>
          <cell r="H11136">
            <v>0</v>
          </cell>
          <cell r="I11136">
            <v>0</v>
          </cell>
        </row>
        <row r="11137">
          <cell r="A11137" t="str">
            <v>5185100802314B4+0300C02150R</v>
          </cell>
          <cell r="B11137" t="str">
            <v>P27</v>
          </cell>
          <cell r="C11137">
            <v>7000006317</v>
          </cell>
          <cell r="D11137">
            <v>9</v>
          </cell>
          <cell r="H11137">
            <v>0</v>
          </cell>
          <cell r="I11137">
            <v>0</v>
          </cell>
        </row>
        <row r="11138">
          <cell r="A11138" t="str">
            <v>5185100802314B4+0300C02175L</v>
          </cell>
          <cell r="B11138" t="str">
            <v>P27</v>
          </cell>
          <cell r="C11138">
            <v>7000006341</v>
          </cell>
          <cell r="D11138">
            <v>9</v>
          </cell>
          <cell r="H11138">
            <v>0</v>
          </cell>
          <cell r="I11138">
            <v>0</v>
          </cell>
        </row>
        <row r="11139">
          <cell r="A11139" t="str">
            <v>5185100802314B4+0300C02175R</v>
          </cell>
          <cell r="B11139" t="str">
            <v>P27</v>
          </cell>
          <cell r="C11139">
            <v>7000006333</v>
          </cell>
          <cell r="D11139">
            <v>9</v>
          </cell>
          <cell r="H11139">
            <v>0</v>
          </cell>
          <cell r="I11139">
            <v>0</v>
          </cell>
        </row>
        <row r="11140">
          <cell r="A11140" t="str">
            <v>5185100802314B4+0300C02200L</v>
          </cell>
          <cell r="B11140" t="str">
            <v>P27</v>
          </cell>
          <cell r="C11140">
            <v>7000006366</v>
          </cell>
          <cell r="D11140">
            <v>9</v>
          </cell>
          <cell r="H11140">
            <v>0</v>
          </cell>
          <cell r="I11140">
            <v>0</v>
          </cell>
        </row>
        <row r="11141">
          <cell r="A11141" t="str">
            <v>5185100802314B4+0300C02200R</v>
          </cell>
          <cell r="B11141" t="str">
            <v>P27</v>
          </cell>
          <cell r="C11141">
            <v>7000006358</v>
          </cell>
          <cell r="D11141">
            <v>9</v>
          </cell>
          <cell r="H11141">
            <v>0</v>
          </cell>
          <cell r="I11141">
            <v>0</v>
          </cell>
        </row>
        <row r="11142">
          <cell r="A11142" t="str">
            <v>5185100802314B4+0300C02225L</v>
          </cell>
          <cell r="B11142" t="str">
            <v>P27</v>
          </cell>
          <cell r="C11142">
            <v>7000006382</v>
          </cell>
          <cell r="D11142">
            <v>9</v>
          </cell>
          <cell r="H11142">
            <v>0</v>
          </cell>
          <cell r="I11142">
            <v>0</v>
          </cell>
        </row>
        <row r="11143">
          <cell r="A11143" t="str">
            <v>5185100802314B4+0300C02225R</v>
          </cell>
          <cell r="B11143" t="str">
            <v>P27</v>
          </cell>
          <cell r="C11143">
            <v>7000006374</v>
          </cell>
          <cell r="D11143">
            <v>9</v>
          </cell>
          <cell r="H11143">
            <v>0</v>
          </cell>
          <cell r="I11143">
            <v>0</v>
          </cell>
        </row>
        <row r="11144">
          <cell r="A11144" t="str">
            <v>5185100802314B4+0300C02250L</v>
          </cell>
          <cell r="B11144" t="str">
            <v>P27</v>
          </cell>
          <cell r="C11144">
            <v>7000006408</v>
          </cell>
          <cell r="D11144">
            <v>9</v>
          </cell>
          <cell r="H11144">
            <v>0</v>
          </cell>
          <cell r="I11144">
            <v>0</v>
          </cell>
        </row>
        <row r="11145">
          <cell r="A11145" t="str">
            <v>5185100802314B4+0300C02250R</v>
          </cell>
          <cell r="B11145" t="str">
            <v>P27</v>
          </cell>
          <cell r="C11145">
            <v>7000006390</v>
          </cell>
          <cell r="D11145">
            <v>9</v>
          </cell>
          <cell r="H11145">
            <v>0</v>
          </cell>
          <cell r="I11145">
            <v>0</v>
          </cell>
        </row>
        <row r="11146">
          <cell r="A11146" t="str">
            <v>5185100802314B4+0300C02275L</v>
          </cell>
          <cell r="B11146" t="str">
            <v>P27</v>
          </cell>
          <cell r="C11146">
            <v>7000006424</v>
          </cell>
          <cell r="D11146">
            <v>9</v>
          </cell>
          <cell r="H11146">
            <v>0</v>
          </cell>
          <cell r="I11146">
            <v>0</v>
          </cell>
        </row>
        <row r="11147">
          <cell r="A11147" t="str">
            <v>5185100802314B4+0300C02275R</v>
          </cell>
          <cell r="B11147" t="str">
            <v>P27</v>
          </cell>
          <cell r="C11147">
            <v>7000006416</v>
          </cell>
          <cell r="D11147">
            <v>9</v>
          </cell>
          <cell r="H11147">
            <v>0</v>
          </cell>
          <cell r="I11147">
            <v>0</v>
          </cell>
        </row>
        <row r="11148">
          <cell r="A11148" t="str">
            <v>5185100802314B4+0300C02300L</v>
          </cell>
          <cell r="B11148" t="str">
            <v>P27</v>
          </cell>
          <cell r="C11148">
            <v>7000006440</v>
          </cell>
          <cell r="D11148">
            <v>9</v>
          </cell>
          <cell r="H11148">
            <v>0</v>
          </cell>
          <cell r="I11148">
            <v>0</v>
          </cell>
        </row>
        <row r="11149">
          <cell r="A11149" t="str">
            <v>5185100802314B4+0300C02300R</v>
          </cell>
          <cell r="B11149" t="str">
            <v>P27</v>
          </cell>
          <cell r="C11149">
            <v>7000006432</v>
          </cell>
          <cell r="D11149">
            <v>9</v>
          </cell>
          <cell r="H11149">
            <v>0</v>
          </cell>
          <cell r="I11149">
            <v>0</v>
          </cell>
        </row>
        <row r="11150">
          <cell r="A11150" t="str">
            <v>5185100802314B4+0300C02325L</v>
          </cell>
          <cell r="B11150" t="str">
            <v>P27</v>
          </cell>
          <cell r="C11150">
            <v>7000006465</v>
          </cell>
          <cell r="D11150">
            <v>9</v>
          </cell>
          <cell r="H11150">
            <v>0</v>
          </cell>
          <cell r="I11150">
            <v>0</v>
          </cell>
        </row>
        <row r="11151">
          <cell r="A11151" t="str">
            <v>5185100802314B4+0300C02325R</v>
          </cell>
          <cell r="B11151" t="str">
            <v>P27</v>
          </cell>
          <cell r="C11151">
            <v>7000006457</v>
          </cell>
          <cell r="D11151">
            <v>9</v>
          </cell>
          <cell r="H11151">
            <v>0</v>
          </cell>
          <cell r="I11151">
            <v>0</v>
          </cell>
        </row>
        <row r="11152">
          <cell r="A11152" t="str">
            <v>5185100802314B4+0300C02350L</v>
          </cell>
          <cell r="B11152" t="str">
            <v>P27</v>
          </cell>
          <cell r="C11152">
            <v>7000006481</v>
          </cell>
          <cell r="D11152">
            <v>9</v>
          </cell>
          <cell r="H11152">
            <v>0</v>
          </cell>
          <cell r="I11152">
            <v>0</v>
          </cell>
        </row>
        <row r="11153">
          <cell r="A11153" t="str">
            <v>5185100802314B4+0300C02350R</v>
          </cell>
          <cell r="B11153" t="str">
            <v>P27</v>
          </cell>
          <cell r="C11153">
            <v>7000006473</v>
          </cell>
          <cell r="D11153">
            <v>9</v>
          </cell>
          <cell r="H11153">
            <v>0</v>
          </cell>
          <cell r="I11153">
            <v>0</v>
          </cell>
        </row>
        <row r="11154">
          <cell r="A11154" t="str">
            <v>5185100802314B4+0450C02075L</v>
          </cell>
          <cell r="B11154" t="str">
            <v>P27</v>
          </cell>
          <cell r="C11154">
            <v>7000006507</v>
          </cell>
          <cell r="D11154">
            <v>9</v>
          </cell>
          <cell r="H11154">
            <v>0</v>
          </cell>
          <cell r="I11154">
            <v>0</v>
          </cell>
        </row>
        <row r="11155">
          <cell r="A11155" t="str">
            <v>5185100802314B4+0450C02075R</v>
          </cell>
          <cell r="B11155" t="str">
            <v>P27</v>
          </cell>
          <cell r="C11155">
            <v>7000006499</v>
          </cell>
          <cell r="D11155">
            <v>9</v>
          </cell>
          <cell r="H11155">
            <v>0</v>
          </cell>
          <cell r="I11155">
            <v>0</v>
          </cell>
        </row>
        <row r="11156">
          <cell r="A11156" t="str">
            <v>5185100802314B4+0450C02100L</v>
          </cell>
          <cell r="B11156" t="str">
            <v>P27</v>
          </cell>
          <cell r="C11156">
            <v>7000006523</v>
          </cell>
          <cell r="D11156">
            <v>9</v>
          </cell>
          <cell r="H11156">
            <v>0</v>
          </cell>
          <cell r="I11156">
            <v>0</v>
          </cell>
        </row>
        <row r="11157">
          <cell r="A11157" t="str">
            <v>5185100802314B4+0450C02100R</v>
          </cell>
          <cell r="B11157" t="str">
            <v>P27</v>
          </cell>
          <cell r="C11157">
            <v>7000006515</v>
          </cell>
          <cell r="D11157">
            <v>9</v>
          </cell>
          <cell r="H11157">
            <v>0</v>
          </cell>
          <cell r="I11157">
            <v>0</v>
          </cell>
        </row>
        <row r="11158">
          <cell r="A11158" t="str">
            <v>5185100802314B4+0450C02125L</v>
          </cell>
          <cell r="B11158" t="str">
            <v>P27</v>
          </cell>
          <cell r="C11158">
            <v>7000006549</v>
          </cell>
          <cell r="D11158">
            <v>9</v>
          </cell>
          <cell r="H11158">
            <v>0</v>
          </cell>
          <cell r="I11158">
            <v>0</v>
          </cell>
        </row>
        <row r="11159">
          <cell r="A11159" t="str">
            <v>5185100802314B4+0450C02125R</v>
          </cell>
          <cell r="B11159" t="str">
            <v>P27</v>
          </cell>
          <cell r="C11159">
            <v>7000006531</v>
          </cell>
          <cell r="D11159">
            <v>9</v>
          </cell>
          <cell r="H11159">
            <v>0</v>
          </cell>
          <cell r="I11159">
            <v>0</v>
          </cell>
        </row>
        <row r="11160">
          <cell r="A11160" t="str">
            <v>5185100802314B4+0450C02150L</v>
          </cell>
          <cell r="B11160" t="str">
            <v>P27</v>
          </cell>
          <cell r="C11160">
            <v>7000006564</v>
          </cell>
          <cell r="D11160">
            <v>9</v>
          </cell>
          <cell r="H11160">
            <v>0</v>
          </cell>
          <cell r="I11160">
            <v>0</v>
          </cell>
        </row>
        <row r="11161">
          <cell r="A11161" t="str">
            <v>5185100802314B4+0450C02150R</v>
          </cell>
          <cell r="B11161" t="str">
            <v>P27</v>
          </cell>
          <cell r="C11161">
            <v>7000006556</v>
          </cell>
          <cell r="D11161">
            <v>9</v>
          </cell>
          <cell r="H11161">
            <v>0</v>
          </cell>
          <cell r="I11161">
            <v>0</v>
          </cell>
        </row>
        <row r="11162">
          <cell r="A11162" t="str">
            <v>5185100802314B4+0450C02175L</v>
          </cell>
          <cell r="B11162" t="str">
            <v>P27</v>
          </cell>
          <cell r="C11162">
            <v>7000006580</v>
          </cell>
          <cell r="D11162">
            <v>9</v>
          </cell>
          <cell r="H11162">
            <v>0</v>
          </cell>
          <cell r="I11162">
            <v>0</v>
          </cell>
        </row>
        <row r="11163">
          <cell r="A11163" t="str">
            <v>5185100802314B4+0450C02175R</v>
          </cell>
          <cell r="B11163" t="str">
            <v>P27</v>
          </cell>
          <cell r="C11163">
            <v>7000006572</v>
          </cell>
          <cell r="D11163">
            <v>9</v>
          </cell>
          <cell r="H11163">
            <v>0</v>
          </cell>
          <cell r="I11163">
            <v>0</v>
          </cell>
        </row>
        <row r="11164">
          <cell r="A11164" t="str">
            <v>5185100802314B4+0450C02200L</v>
          </cell>
          <cell r="B11164" t="str">
            <v>P27</v>
          </cell>
          <cell r="C11164">
            <v>7000006606</v>
          </cell>
          <cell r="D11164">
            <v>9</v>
          </cell>
          <cell r="H11164">
            <v>0</v>
          </cell>
          <cell r="I11164">
            <v>0</v>
          </cell>
        </row>
        <row r="11165">
          <cell r="A11165" t="str">
            <v>5185100802314B4+0450C02200R</v>
          </cell>
          <cell r="B11165" t="str">
            <v>P27</v>
          </cell>
          <cell r="C11165">
            <v>7000006598</v>
          </cell>
          <cell r="D11165">
            <v>9</v>
          </cell>
          <cell r="H11165">
            <v>0</v>
          </cell>
          <cell r="I11165">
            <v>0</v>
          </cell>
        </row>
        <row r="11166">
          <cell r="A11166" t="str">
            <v>5185100802314B4+0450C02225L</v>
          </cell>
          <cell r="B11166" t="str">
            <v>P27</v>
          </cell>
          <cell r="C11166">
            <v>7000006622</v>
          </cell>
          <cell r="D11166">
            <v>9</v>
          </cell>
          <cell r="H11166">
            <v>0</v>
          </cell>
          <cell r="I11166">
            <v>0</v>
          </cell>
        </row>
        <row r="11167">
          <cell r="A11167" t="str">
            <v>5185100802314B4+0450C02225R</v>
          </cell>
          <cell r="B11167" t="str">
            <v>P27</v>
          </cell>
          <cell r="C11167">
            <v>7000006614</v>
          </cell>
          <cell r="D11167">
            <v>9</v>
          </cell>
          <cell r="H11167">
            <v>0</v>
          </cell>
          <cell r="I11167">
            <v>0</v>
          </cell>
        </row>
        <row r="11168">
          <cell r="A11168" t="str">
            <v>5185100802314B4+0450C02250L</v>
          </cell>
          <cell r="B11168" t="str">
            <v>P27</v>
          </cell>
          <cell r="C11168">
            <v>7000006648</v>
          </cell>
          <cell r="D11168">
            <v>9</v>
          </cell>
          <cell r="H11168">
            <v>0</v>
          </cell>
          <cell r="I11168">
            <v>0</v>
          </cell>
        </row>
        <row r="11169">
          <cell r="A11169" t="str">
            <v>5185100802314B4+0450C02250R</v>
          </cell>
          <cell r="B11169" t="str">
            <v>P27</v>
          </cell>
          <cell r="C11169">
            <v>7000006630</v>
          </cell>
          <cell r="D11169">
            <v>9</v>
          </cell>
          <cell r="H11169">
            <v>0</v>
          </cell>
          <cell r="I11169">
            <v>0</v>
          </cell>
        </row>
        <row r="11170">
          <cell r="A11170" t="str">
            <v>5185100802314B4+0450C02275L</v>
          </cell>
          <cell r="B11170" t="str">
            <v>P27</v>
          </cell>
          <cell r="C11170">
            <v>7000006663</v>
          </cell>
          <cell r="D11170">
            <v>9</v>
          </cell>
          <cell r="H11170">
            <v>0</v>
          </cell>
          <cell r="I11170">
            <v>0</v>
          </cell>
        </row>
        <row r="11171">
          <cell r="A11171" t="str">
            <v>5185100802314B4+0450C02275R</v>
          </cell>
          <cell r="B11171" t="str">
            <v>P27</v>
          </cell>
          <cell r="C11171">
            <v>7000006655</v>
          </cell>
          <cell r="D11171">
            <v>9</v>
          </cell>
          <cell r="H11171">
            <v>0</v>
          </cell>
          <cell r="I11171">
            <v>0</v>
          </cell>
        </row>
        <row r="11172">
          <cell r="A11172" t="str">
            <v>5185100802314B4+0450C02300L</v>
          </cell>
          <cell r="B11172" t="str">
            <v>P27</v>
          </cell>
          <cell r="C11172">
            <v>7000006689</v>
          </cell>
          <cell r="D11172">
            <v>9</v>
          </cell>
          <cell r="H11172">
            <v>0</v>
          </cell>
          <cell r="I11172">
            <v>0</v>
          </cell>
        </row>
        <row r="11173">
          <cell r="A11173" t="str">
            <v>5185100802314B4+0450C02300R</v>
          </cell>
          <cell r="B11173" t="str">
            <v>P27</v>
          </cell>
          <cell r="C11173">
            <v>7000006671</v>
          </cell>
          <cell r="D11173">
            <v>9</v>
          </cell>
          <cell r="H11173">
            <v>0</v>
          </cell>
          <cell r="I11173">
            <v>0</v>
          </cell>
        </row>
        <row r="11174">
          <cell r="A11174" t="str">
            <v>5185100802314B4+0450C02325L</v>
          </cell>
          <cell r="B11174" t="str">
            <v>P27</v>
          </cell>
          <cell r="C11174">
            <v>7000006705</v>
          </cell>
          <cell r="D11174">
            <v>9</v>
          </cell>
          <cell r="H11174">
            <v>0</v>
          </cell>
          <cell r="I11174">
            <v>0</v>
          </cell>
        </row>
        <row r="11175">
          <cell r="A11175" t="str">
            <v>5185100802314B4+0450C02325R</v>
          </cell>
          <cell r="B11175" t="str">
            <v>P27</v>
          </cell>
          <cell r="C11175">
            <v>7000006697</v>
          </cell>
          <cell r="D11175">
            <v>9</v>
          </cell>
          <cell r="H11175">
            <v>0</v>
          </cell>
          <cell r="I11175">
            <v>0</v>
          </cell>
        </row>
        <row r="11176">
          <cell r="A11176" t="str">
            <v>5185100802314B4+0450C02350L</v>
          </cell>
          <cell r="B11176" t="str">
            <v>P27</v>
          </cell>
          <cell r="C11176">
            <v>7000006721</v>
          </cell>
          <cell r="D11176">
            <v>9</v>
          </cell>
          <cell r="H11176">
            <v>0</v>
          </cell>
          <cell r="I11176">
            <v>0</v>
          </cell>
        </row>
        <row r="11177">
          <cell r="A11177" t="str">
            <v>5185100802314B4+0450C02350R</v>
          </cell>
          <cell r="B11177" t="str">
            <v>P27</v>
          </cell>
          <cell r="C11177">
            <v>7000006713</v>
          </cell>
          <cell r="D11177">
            <v>9</v>
          </cell>
          <cell r="H11177">
            <v>0</v>
          </cell>
          <cell r="I11177">
            <v>0</v>
          </cell>
        </row>
        <row r="11178">
          <cell r="A11178" t="str">
            <v>5185100802314B4+0550C02075L</v>
          </cell>
          <cell r="B11178" t="str">
            <v>P27</v>
          </cell>
          <cell r="C11178">
            <v>7000006747</v>
          </cell>
          <cell r="D11178">
            <v>9</v>
          </cell>
          <cell r="H11178">
            <v>0</v>
          </cell>
          <cell r="I11178">
            <v>0</v>
          </cell>
        </row>
        <row r="11179">
          <cell r="A11179" t="str">
            <v>5185100802314B4+0550C02075R</v>
          </cell>
          <cell r="B11179" t="str">
            <v>P27</v>
          </cell>
          <cell r="C11179">
            <v>7000006739</v>
          </cell>
          <cell r="D11179">
            <v>9</v>
          </cell>
          <cell r="H11179">
            <v>0</v>
          </cell>
          <cell r="I11179">
            <v>0</v>
          </cell>
        </row>
        <row r="11180">
          <cell r="A11180" t="str">
            <v>5185100802314B4+0550C02100L</v>
          </cell>
          <cell r="B11180" t="str">
            <v>P27</v>
          </cell>
          <cell r="C11180">
            <v>7000006762</v>
          </cell>
          <cell r="D11180">
            <v>9</v>
          </cell>
          <cell r="H11180">
            <v>0</v>
          </cell>
          <cell r="I11180">
            <v>0</v>
          </cell>
        </row>
        <row r="11181">
          <cell r="A11181" t="str">
            <v>5185100802314B4+0550C02100R</v>
          </cell>
          <cell r="B11181" t="str">
            <v>P27</v>
          </cell>
          <cell r="C11181">
            <v>7000006754</v>
          </cell>
          <cell r="D11181">
            <v>9</v>
          </cell>
          <cell r="H11181">
            <v>0</v>
          </cell>
          <cell r="I11181">
            <v>0</v>
          </cell>
        </row>
        <row r="11182">
          <cell r="A11182" t="str">
            <v>5185100802314B4+0550C02125L</v>
          </cell>
          <cell r="B11182" t="str">
            <v>P27</v>
          </cell>
          <cell r="C11182">
            <v>7000006788</v>
          </cell>
          <cell r="D11182">
            <v>9</v>
          </cell>
          <cell r="H11182">
            <v>0</v>
          </cell>
          <cell r="I11182">
            <v>0</v>
          </cell>
        </row>
        <row r="11183">
          <cell r="A11183" t="str">
            <v>5185100802314B4+0550C02125R</v>
          </cell>
          <cell r="B11183" t="str">
            <v>P27</v>
          </cell>
          <cell r="C11183">
            <v>7000006770</v>
          </cell>
          <cell r="D11183">
            <v>9</v>
          </cell>
          <cell r="H11183">
            <v>0</v>
          </cell>
          <cell r="I11183">
            <v>0</v>
          </cell>
        </row>
        <row r="11184">
          <cell r="A11184" t="str">
            <v>5185100802314B4+0550C02150L</v>
          </cell>
          <cell r="B11184" t="str">
            <v>P27</v>
          </cell>
          <cell r="C11184">
            <v>7000006804</v>
          </cell>
          <cell r="D11184">
            <v>9</v>
          </cell>
          <cell r="H11184">
            <v>0</v>
          </cell>
          <cell r="I11184">
            <v>0</v>
          </cell>
        </row>
        <row r="11185">
          <cell r="A11185" t="str">
            <v>5185100802314B4+0550C02150R</v>
          </cell>
          <cell r="B11185" t="str">
            <v>P27</v>
          </cell>
          <cell r="C11185">
            <v>7000006796</v>
          </cell>
          <cell r="D11185">
            <v>9</v>
          </cell>
          <cell r="H11185">
            <v>0</v>
          </cell>
          <cell r="I11185">
            <v>0</v>
          </cell>
        </row>
        <row r="11186">
          <cell r="A11186" t="str">
            <v>5185100802314B4+0550C02175L</v>
          </cell>
          <cell r="B11186" t="str">
            <v>P27</v>
          </cell>
          <cell r="C11186">
            <v>7000006820</v>
          </cell>
          <cell r="D11186">
            <v>9</v>
          </cell>
          <cell r="H11186">
            <v>0</v>
          </cell>
          <cell r="I11186">
            <v>0</v>
          </cell>
        </row>
        <row r="11187">
          <cell r="A11187" t="str">
            <v>5185100802314B4+0550C02175R</v>
          </cell>
          <cell r="B11187" t="str">
            <v>P27</v>
          </cell>
          <cell r="C11187">
            <v>7000006812</v>
          </cell>
          <cell r="D11187">
            <v>9</v>
          </cell>
          <cell r="H11187">
            <v>0</v>
          </cell>
          <cell r="I11187">
            <v>0</v>
          </cell>
        </row>
        <row r="11188">
          <cell r="A11188" t="str">
            <v>5185100802314B4+0550C02200L</v>
          </cell>
          <cell r="B11188" t="str">
            <v>P27</v>
          </cell>
          <cell r="C11188">
            <v>7000006846</v>
          </cell>
          <cell r="D11188">
            <v>9</v>
          </cell>
          <cell r="H11188">
            <v>0</v>
          </cell>
          <cell r="I11188">
            <v>0</v>
          </cell>
        </row>
        <row r="11189">
          <cell r="A11189" t="str">
            <v>5185100802314B4+0550C02200R</v>
          </cell>
          <cell r="B11189" t="str">
            <v>P27</v>
          </cell>
          <cell r="C11189">
            <v>7000006838</v>
          </cell>
          <cell r="D11189">
            <v>9</v>
          </cell>
          <cell r="H11189">
            <v>0</v>
          </cell>
          <cell r="I11189">
            <v>0</v>
          </cell>
        </row>
        <row r="11190">
          <cell r="A11190" t="str">
            <v>5185100802314B4+0550C02225L</v>
          </cell>
          <cell r="B11190" t="str">
            <v>P27</v>
          </cell>
          <cell r="C11190">
            <v>7000006861</v>
          </cell>
          <cell r="D11190">
            <v>9</v>
          </cell>
          <cell r="H11190">
            <v>0</v>
          </cell>
          <cell r="I11190">
            <v>0</v>
          </cell>
        </row>
        <row r="11191">
          <cell r="A11191" t="str">
            <v>5185100802314B4+0550C02225R</v>
          </cell>
          <cell r="B11191" t="str">
            <v>P27</v>
          </cell>
          <cell r="C11191">
            <v>7000006853</v>
          </cell>
          <cell r="D11191">
            <v>9</v>
          </cell>
          <cell r="H11191">
            <v>0</v>
          </cell>
          <cell r="I11191">
            <v>0</v>
          </cell>
        </row>
        <row r="11192">
          <cell r="A11192" t="str">
            <v>5185100802314B4+0550C02250L</v>
          </cell>
          <cell r="B11192" t="str">
            <v>P27</v>
          </cell>
          <cell r="C11192">
            <v>7000006887</v>
          </cell>
          <cell r="D11192">
            <v>9</v>
          </cell>
          <cell r="H11192">
            <v>0</v>
          </cell>
          <cell r="I11192">
            <v>0</v>
          </cell>
        </row>
        <row r="11193">
          <cell r="A11193" t="str">
            <v>5185100802314B4+0550C02250R</v>
          </cell>
          <cell r="B11193" t="str">
            <v>P27</v>
          </cell>
          <cell r="C11193">
            <v>7000006879</v>
          </cell>
          <cell r="D11193">
            <v>9</v>
          </cell>
          <cell r="H11193">
            <v>0</v>
          </cell>
          <cell r="I11193">
            <v>0</v>
          </cell>
        </row>
        <row r="11194">
          <cell r="A11194" t="str">
            <v>5185100802314B4+0550C02275L</v>
          </cell>
          <cell r="B11194" t="str">
            <v>P27</v>
          </cell>
          <cell r="C11194">
            <v>7000006903</v>
          </cell>
          <cell r="D11194">
            <v>9</v>
          </cell>
          <cell r="H11194">
            <v>0</v>
          </cell>
          <cell r="I11194">
            <v>0</v>
          </cell>
        </row>
        <row r="11195">
          <cell r="A11195" t="str">
            <v>5185100802314B4+0550C02275R</v>
          </cell>
          <cell r="B11195" t="str">
            <v>P27</v>
          </cell>
          <cell r="C11195">
            <v>7000006895</v>
          </cell>
          <cell r="D11195">
            <v>9</v>
          </cell>
          <cell r="H11195">
            <v>0</v>
          </cell>
          <cell r="I11195">
            <v>0</v>
          </cell>
        </row>
        <row r="11196">
          <cell r="A11196" t="str">
            <v>5185100802314B4+0550C02300L</v>
          </cell>
          <cell r="B11196" t="str">
            <v>P27</v>
          </cell>
          <cell r="C11196">
            <v>7000006929</v>
          </cell>
          <cell r="D11196">
            <v>9</v>
          </cell>
          <cell r="H11196">
            <v>0</v>
          </cell>
          <cell r="I11196">
            <v>0</v>
          </cell>
        </row>
        <row r="11197">
          <cell r="A11197" t="str">
            <v>5185100802314B4+0550C02300R</v>
          </cell>
          <cell r="B11197" t="str">
            <v>P27</v>
          </cell>
          <cell r="C11197">
            <v>7000006911</v>
          </cell>
          <cell r="D11197">
            <v>9</v>
          </cell>
          <cell r="H11197">
            <v>0</v>
          </cell>
          <cell r="I11197">
            <v>0</v>
          </cell>
        </row>
        <row r="11198">
          <cell r="A11198" t="str">
            <v>5185100802314B4+0550C02325L</v>
          </cell>
          <cell r="B11198" t="str">
            <v>P27</v>
          </cell>
          <cell r="C11198">
            <v>7000006945</v>
          </cell>
          <cell r="D11198">
            <v>9</v>
          </cell>
          <cell r="H11198">
            <v>0</v>
          </cell>
          <cell r="I11198">
            <v>0</v>
          </cell>
        </row>
        <row r="11199">
          <cell r="A11199" t="str">
            <v>5185100802314B4+0550C02325R</v>
          </cell>
          <cell r="B11199" t="str">
            <v>P27</v>
          </cell>
          <cell r="C11199">
            <v>7000006937</v>
          </cell>
          <cell r="D11199">
            <v>9</v>
          </cell>
          <cell r="H11199">
            <v>0</v>
          </cell>
          <cell r="I11199">
            <v>0</v>
          </cell>
        </row>
        <row r="11200">
          <cell r="A11200" t="str">
            <v>5185100802314B4+0550C02350L</v>
          </cell>
          <cell r="B11200" t="str">
            <v>P27</v>
          </cell>
          <cell r="C11200">
            <v>7000006960</v>
          </cell>
          <cell r="D11200">
            <v>9</v>
          </cell>
          <cell r="H11200">
            <v>0</v>
          </cell>
          <cell r="I11200">
            <v>0</v>
          </cell>
        </row>
        <row r="11201">
          <cell r="A11201" t="str">
            <v>5185100802314B4+0550C02350R</v>
          </cell>
          <cell r="B11201" t="str">
            <v>P27</v>
          </cell>
          <cell r="C11201">
            <v>7000006952</v>
          </cell>
          <cell r="D11201">
            <v>9</v>
          </cell>
          <cell r="H11201">
            <v>0</v>
          </cell>
          <cell r="I11201">
            <v>0</v>
          </cell>
        </row>
        <row r="11202">
          <cell r="A11202" t="str">
            <v>5185100802314B4+0650C02075L</v>
          </cell>
          <cell r="B11202" t="str">
            <v>P27</v>
          </cell>
          <cell r="C11202">
            <v>7000006986</v>
          </cell>
          <cell r="D11202">
            <v>9</v>
          </cell>
          <cell r="H11202">
            <v>0</v>
          </cell>
          <cell r="I11202">
            <v>0</v>
          </cell>
        </row>
        <row r="11203">
          <cell r="A11203" t="str">
            <v>5185100802314B4+0650C02075R</v>
          </cell>
          <cell r="B11203" t="str">
            <v>P27</v>
          </cell>
          <cell r="C11203">
            <v>7000006978</v>
          </cell>
          <cell r="D11203">
            <v>9</v>
          </cell>
          <cell r="H11203">
            <v>0</v>
          </cell>
          <cell r="I11203">
            <v>0</v>
          </cell>
        </row>
        <row r="11204">
          <cell r="A11204" t="str">
            <v>5185100802314B4+0650C02100L</v>
          </cell>
          <cell r="B11204" t="str">
            <v>P27</v>
          </cell>
          <cell r="C11204">
            <v>7000007000</v>
          </cell>
          <cell r="D11204">
            <v>9</v>
          </cell>
          <cell r="H11204">
            <v>0</v>
          </cell>
          <cell r="I11204">
            <v>0</v>
          </cell>
        </row>
        <row r="11205">
          <cell r="A11205" t="str">
            <v>5185100802314B4+0650C02100R</v>
          </cell>
          <cell r="B11205" t="str">
            <v>P27</v>
          </cell>
          <cell r="C11205">
            <v>7000006994</v>
          </cell>
          <cell r="D11205">
            <v>9</v>
          </cell>
          <cell r="H11205">
            <v>0</v>
          </cell>
          <cell r="I11205">
            <v>0</v>
          </cell>
        </row>
        <row r="11206">
          <cell r="A11206" t="str">
            <v>5185100802314B4+0650C02125L</v>
          </cell>
          <cell r="B11206" t="str">
            <v>P27</v>
          </cell>
          <cell r="C11206">
            <v>7000007026</v>
          </cell>
          <cell r="D11206">
            <v>9</v>
          </cell>
          <cell r="H11206">
            <v>0</v>
          </cell>
          <cell r="I11206">
            <v>0</v>
          </cell>
        </row>
        <row r="11207">
          <cell r="A11207" t="str">
            <v>5185100802314B4+0650C02125R</v>
          </cell>
          <cell r="B11207" t="str">
            <v>P27</v>
          </cell>
          <cell r="C11207">
            <v>7000007018</v>
          </cell>
          <cell r="D11207">
            <v>9</v>
          </cell>
          <cell r="H11207">
            <v>0</v>
          </cell>
          <cell r="I11207">
            <v>0</v>
          </cell>
        </row>
        <row r="11208">
          <cell r="A11208" t="str">
            <v>5185100802314B4+0650C02150L</v>
          </cell>
          <cell r="B11208" t="str">
            <v>P27</v>
          </cell>
          <cell r="C11208">
            <v>7000007042</v>
          </cell>
          <cell r="D11208">
            <v>9</v>
          </cell>
          <cell r="H11208">
            <v>0</v>
          </cell>
          <cell r="I11208">
            <v>0</v>
          </cell>
        </row>
        <row r="11209">
          <cell r="A11209" t="str">
            <v>5185100802314B4+0650C02150R</v>
          </cell>
          <cell r="B11209" t="str">
            <v>P27</v>
          </cell>
          <cell r="C11209">
            <v>7000007034</v>
          </cell>
          <cell r="D11209">
            <v>9</v>
          </cell>
          <cell r="H11209">
            <v>0</v>
          </cell>
          <cell r="I11209">
            <v>0</v>
          </cell>
        </row>
        <row r="11210">
          <cell r="A11210" t="str">
            <v>5185100802314B4+0650C02175L</v>
          </cell>
          <cell r="B11210" t="str">
            <v>P27</v>
          </cell>
          <cell r="C11210">
            <v>7000007067</v>
          </cell>
          <cell r="D11210">
            <v>9</v>
          </cell>
          <cell r="H11210">
            <v>0</v>
          </cell>
          <cell r="I11210">
            <v>0</v>
          </cell>
        </row>
        <row r="11211">
          <cell r="A11211" t="str">
            <v>5185100802314B4+0650C02175R</v>
          </cell>
          <cell r="B11211" t="str">
            <v>P27</v>
          </cell>
          <cell r="C11211">
            <v>7000007059</v>
          </cell>
          <cell r="D11211">
            <v>9</v>
          </cell>
          <cell r="H11211">
            <v>0</v>
          </cell>
          <cell r="I11211">
            <v>0</v>
          </cell>
        </row>
        <row r="11212">
          <cell r="A11212" t="str">
            <v>5185100802314B4+0650C02200L</v>
          </cell>
          <cell r="B11212" t="str">
            <v>P27</v>
          </cell>
          <cell r="C11212">
            <v>7000007083</v>
          </cell>
          <cell r="D11212">
            <v>9</v>
          </cell>
          <cell r="H11212">
            <v>0</v>
          </cell>
          <cell r="I11212">
            <v>0</v>
          </cell>
        </row>
        <row r="11213">
          <cell r="A11213" t="str">
            <v>5185100802314B4+0650C02200R</v>
          </cell>
          <cell r="B11213" t="str">
            <v>P27</v>
          </cell>
          <cell r="C11213">
            <v>7000007075</v>
          </cell>
          <cell r="D11213">
            <v>9</v>
          </cell>
          <cell r="H11213">
            <v>0</v>
          </cell>
          <cell r="I11213">
            <v>0</v>
          </cell>
        </row>
        <row r="11214">
          <cell r="A11214" t="str">
            <v>5185100802314B4+0650C02225L</v>
          </cell>
          <cell r="B11214" t="str">
            <v>P27</v>
          </cell>
          <cell r="C11214">
            <v>7000007109</v>
          </cell>
          <cell r="D11214">
            <v>9</v>
          </cell>
          <cell r="H11214">
            <v>0</v>
          </cell>
          <cell r="I11214">
            <v>0</v>
          </cell>
        </row>
        <row r="11215">
          <cell r="A11215" t="str">
            <v>5185100802314B4+0650C02225R</v>
          </cell>
          <cell r="B11215" t="str">
            <v>P27</v>
          </cell>
          <cell r="C11215">
            <v>7000007091</v>
          </cell>
          <cell r="D11215">
            <v>9</v>
          </cell>
          <cell r="H11215">
            <v>0</v>
          </cell>
          <cell r="I11215">
            <v>0</v>
          </cell>
        </row>
        <row r="11216">
          <cell r="A11216" t="str">
            <v>5185100802314B4+0650C02250L</v>
          </cell>
          <cell r="B11216" t="str">
            <v>P27</v>
          </cell>
          <cell r="C11216">
            <v>7000007125</v>
          </cell>
          <cell r="D11216">
            <v>9</v>
          </cell>
          <cell r="H11216">
            <v>0</v>
          </cell>
          <cell r="I11216">
            <v>0</v>
          </cell>
        </row>
        <row r="11217">
          <cell r="A11217" t="str">
            <v>5185100802314B4+0650C02250R</v>
          </cell>
          <cell r="B11217" t="str">
            <v>P27</v>
          </cell>
          <cell r="C11217">
            <v>7000007117</v>
          </cell>
          <cell r="D11217">
            <v>9</v>
          </cell>
          <cell r="H11217">
            <v>0</v>
          </cell>
          <cell r="I11217">
            <v>0</v>
          </cell>
        </row>
        <row r="11218">
          <cell r="A11218" t="str">
            <v>5185100802314B4+0650C02275L</v>
          </cell>
          <cell r="B11218" t="str">
            <v>P27</v>
          </cell>
          <cell r="C11218">
            <v>7000007141</v>
          </cell>
          <cell r="D11218">
            <v>9</v>
          </cell>
          <cell r="H11218">
            <v>0</v>
          </cell>
          <cell r="I11218">
            <v>0</v>
          </cell>
        </row>
        <row r="11219">
          <cell r="A11219" t="str">
            <v>5185100802314B4+0650C02275R</v>
          </cell>
          <cell r="B11219" t="str">
            <v>P27</v>
          </cell>
          <cell r="C11219">
            <v>7000007133</v>
          </cell>
          <cell r="D11219">
            <v>9</v>
          </cell>
          <cell r="H11219">
            <v>0</v>
          </cell>
          <cell r="I11219">
            <v>0</v>
          </cell>
        </row>
        <row r="11220">
          <cell r="A11220" t="str">
            <v>5185100802314B4+0650C02300L</v>
          </cell>
          <cell r="B11220" t="str">
            <v>P27</v>
          </cell>
          <cell r="C11220">
            <v>7000007166</v>
          </cell>
          <cell r="D11220">
            <v>9</v>
          </cell>
          <cell r="H11220">
            <v>0</v>
          </cell>
          <cell r="I11220">
            <v>0</v>
          </cell>
        </row>
        <row r="11221">
          <cell r="A11221" t="str">
            <v>5185100802314B4+0650C02300R</v>
          </cell>
          <cell r="B11221" t="str">
            <v>P27</v>
          </cell>
          <cell r="C11221">
            <v>7000007158</v>
          </cell>
          <cell r="D11221">
            <v>9</v>
          </cell>
          <cell r="H11221">
            <v>0</v>
          </cell>
          <cell r="I11221">
            <v>0</v>
          </cell>
        </row>
        <row r="11222">
          <cell r="A11222" t="str">
            <v>5185100802314B4+0650C02325L</v>
          </cell>
          <cell r="B11222" t="str">
            <v>P27</v>
          </cell>
          <cell r="C11222">
            <v>7000007182</v>
          </cell>
          <cell r="D11222">
            <v>9</v>
          </cell>
          <cell r="H11222">
            <v>0</v>
          </cell>
          <cell r="I11222">
            <v>0</v>
          </cell>
        </row>
        <row r="11223">
          <cell r="A11223" t="str">
            <v>5185100802314B4+0650C02325R</v>
          </cell>
          <cell r="B11223" t="str">
            <v>P27</v>
          </cell>
          <cell r="C11223">
            <v>7000007174</v>
          </cell>
          <cell r="D11223">
            <v>9</v>
          </cell>
          <cell r="H11223">
            <v>0</v>
          </cell>
          <cell r="I11223">
            <v>0</v>
          </cell>
        </row>
        <row r="11224">
          <cell r="A11224" t="str">
            <v>5185100802314B4+0650C02350L</v>
          </cell>
          <cell r="B11224" t="str">
            <v>P27</v>
          </cell>
          <cell r="C11224">
            <v>7000007208</v>
          </cell>
          <cell r="D11224">
            <v>9</v>
          </cell>
          <cell r="H11224">
            <v>0</v>
          </cell>
          <cell r="I11224">
            <v>0</v>
          </cell>
        </row>
        <row r="11225">
          <cell r="A11225" t="str">
            <v>5185100802314B4+0650C02350R</v>
          </cell>
          <cell r="B11225" t="str">
            <v>P27</v>
          </cell>
          <cell r="C11225">
            <v>7000007190</v>
          </cell>
          <cell r="D11225">
            <v>9</v>
          </cell>
          <cell r="H11225">
            <v>0</v>
          </cell>
          <cell r="I11225">
            <v>0</v>
          </cell>
        </row>
        <row r="11226">
          <cell r="A11226" t="str">
            <v>547410081200000+0200C02100L</v>
          </cell>
          <cell r="B11226" t="str">
            <v>F91</v>
          </cell>
          <cell r="C11226">
            <v>204863112</v>
          </cell>
          <cell r="D11226" t="str">
            <v>.89</v>
          </cell>
          <cell r="E11226">
            <v>688</v>
          </cell>
          <cell r="H11226">
            <v>350</v>
          </cell>
          <cell r="I11226">
            <v>380</v>
          </cell>
        </row>
        <row r="11227">
          <cell r="A11227" t="str">
            <v>547410081200000+0200C02100L</v>
          </cell>
          <cell r="B11227" t="str">
            <v>X28</v>
          </cell>
          <cell r="C11227">
            <v>204863112</v>
          </cell>
          <cell r="D11227" t="str">
            <v>4.64</v>
          </cell>
          <cell r="E11227">
            <v>312</v>
          </cell>
          <cell r="H11227">
            <v>6</v>
          </cell>
          <cell r="I11227">
            <v>66</v>
          </cell>
        </row>
        <row r="11228">
          <cell r="A11228" t="str">
            <v>547410081200000+0200C02100L</v>
          </cell>
          <cell r="B11228" t="str">
            <v>F90</v>
          </cell>
          <cell r="C11228">
            <v>204863112</v>
          </cell>
          <cell r="D11228" t="str">
            <v>1.07</v>
          </cell>
          <cell r="E11228">
            <v>81</v>
          </cell>
          <cell r="H11228">
            <v>33</v>
          </cell>
          <cell r="I11228">
            <v>45</v>
          </cell>
        </row>
        <row r="11229">
          <cell r="A11229" t="str">
            <v>547410081200000+0200C02100R</v>
          </cell>
          <cell r="B11229" t="str">
            <v>F91</v>
          </cell>
          <cell r="C11229">
            <v>204863229</v>
          </cell>
          <cell r="D11229" t="str">
            <v>1.03</v>
          </cell>
          <cell r="E11229">
            <v>851</v>
          </cell>
          <cell r="H11229">
            <v>410</v>
          </cell>
          <cell r="I11229">
            <v>427</v>
          </cell>
        </row>
        <row r="11230">
          <cell r="A11230" t="str">
            <v>547410081200000+0200C02100R</v>
          </cell>
          <cell r="B11230" t="str">
            <v>X28</v>
          </cell>
          <cell r="C11230">
            <v>204863229</v>
          </cell>
          <cell r="D11230" t="str">
            <v>.94</v>
          </cell>
          <cell r="E11230">
            <v>68</v>
          </cell>
          <cell r="H11230">
            <v>6</v>
          </cell>
          <cell r="I11230">
            <v>66</v>
          </cell>
        </row>
        <row r="11231">
          <cell r="A11231" t="str">
            <v>547410081200000+0200C02100R</v>
          </cell>
          <cell r="B11231" t="str">
            <v>F90</v>
          </cell>
          <cell r="C11231">
            <v>204863229</v>
          </cell>
          <cell r="D11231" t="str">
            <v>1.56</v>
          </cell>
          <cell r="E11231">
            <v>86</v>
          </cell>
          <cell r="H11231">
            <v>33</v>
          </cell>
          <cell r="I11231">
            <v>34</v>
          </cell>
        </row>
        <row r="11232">
          <cell r="A11232" t="str">
            <v>547410081200000+0200C02175L</v>
          </cell>
          <cell r="B11232" t="str">
            <v>X28</v>
          </cell>
          <cell r="C11232">
            <v>204863120</v>
          </cell>
          <cell r="D11232" t="str">
            <v>2.77</v>
          </cell>
          <cell r="E11232">
            <v>872</v>
          </cell>
          <cell r="H11232">
            <v>40</v>
          </cell>
          <cell r="I11232">
            <v>300</v>
          </cell>
        </row>
        <row r="11233">
          <cell r="A11233" t="str">
            <v>547410081200000+0200C02175L</v>
          </cell>
          <cell r="B11233" t="str">
            <v>F91</v>
          </cell>
          <cell r="C11233">
            <v>204863120</v>
          </cell>
          <cell r="D11233" t="str">
            <v>.28</v>
          </cell>
          <cell r="E11233">
            <v>2662</v>
          </cell>
          <cell r="H11233">
            <v>2071</v>
          </cell>
          <cell r="I11233">
            <v>2074</v>
          </cell>
        </row>
        <row r="11234">
          <cell r="A11234" t="str">
            <v>547410081200000+0200C02175L</v>
          </cell>
          <cell r="B11234" t="str">
            <v>F90</v>
          </cell>
          <cell r="C11234">
            <v>204863120</v>
          </cell>
          <cell r="D11234" t="str">
            <v>.53</v>
          </cell>
          <cell r="E11234">
            <v>148</v>
          </cell>
          <cell r="H11234">
            <v>77</v>
          </cell>
          <cell r="I11234">
            <v>135</v>
          </cell>
        </row>
        <row r="11235">
          <cell r="A11235" t="str">
            <v>547410081200000+0200C02175R</v>
          </cell>
          <cell r="B11235" t="str">
            <v>X28</v>
          </cell>
          <cell r="C11235">
            <v>204863237</v>
          </cell>
          <cell r="D11235" t="str">
            <v>3.82</v>
          </cell>
          <cell r="E11235">
            <v>1169</v>
          </cell>
          <cell r="F11235">
            <v>16</v>
          </cell>
          <cell r="H11235">
            <v>38</v>
          </cell>
          <cell r="I11235">
            <v>300</v>
          </cell>
        </row>
        <row r="11236">
          <cell r="A11236" t="str">
            <v>547410081200000+0200C02175R</v>
          </cell>
          <cell r="B11236" t="str">
            <v>F91</v>
          </cell>
          <cell r="C11236">
            <v>204863237</v>
          </cell>
          <cell r="D11236" t="str">
            <v>.08</v>
          </cell>
          <cell r="E11236">
            <v>2206</v>
          </cell>
          <cell r="F11236">
            <v>16</v>
          </cell>
          <cell r="H11236">
            <v>2048</v>
          </cell>
          <cell r="I11236">
            <v>2093</v>
          </cell>
        </row>
        <row r="11237">
          <cell r="A11237" t="str">
            <v>547410081200000+0200C02175R</v>
          </cell>
          <cell r="B11237" t="str">
            <v>F90</v>
          </cell>
          <cell r="C11237">
            <v>204863237</v>
          </cell>
          <cell r="D11237" t="str">
            <v>.86</v>
          </cell>
          <cell r="E11237">
            <v>192</v>
          </cell>
          <cell r="F11237">
            <v>16</v>
          </cell>
          <cell r="H11237">
            <v>87</v>
          </cell>
          <cell r="I11237">
            <v>141</v>
          </cell>
        </row>
        <row r="11238">
          <cell r="A11238" t="str">
            <v>547410081200000+0300C02100L</v>
          </cell>
          <cell r="B11238" t="str">
            <v>F91</v>
          </cell>
          <cell r="C11238">
            <v>204863096</v>
          </cell>
          <cell r="D11238" t="str">
            <v>.75</v>
          </cell>
          <cell r="E11238">
            <v>3143</v>
          </cell>
          <cell r="H11238">
            <v>1784</v>
          </cell>
          <cell r="I11238">
            <v>1824</v>
          </cell>
        </row>
        <row r="11239">
          <cell r="A11239" t="str">
            <v>547410081200000+0300C02100L</v>
          </cell>
          <cell r="B11239" t="str">
            <v>F90</v>
          </cell>
          <cell r="C11239">
            <v>204863096</v>
          </cell>
          <cell r="D11239" t="str">
            <v>1.07</v>
          </cell>
          <cell r="E11239">
            <v>458</v>
          </cell>
          <cell r="H11239">
            <v>194</v>
          </cell>
          <cell r="I11239">
            <v>246</v>
          </cell>
        </row>
        <row r="11240">
          <cell r="A11240" t="str">
            <v>547410081200000+0300C02100L</v>
          </cell>
          <cell r="B11240" t="str">
            <v>X28</v>
          </cell>
          <cell r="C11240">
            <v>204863096</v>
          </cell>
          <cell r="D11240" t="str">
            <v>1.65</v>
          </cell>
          <cell r="E11240">
            <v>553</v>
          </cell>
          <cell r="H11240">
            <v>24</v>
          </cell>
          <cell r="I11240">
            <v>320</v>
          </cell>
        </row>
        <row r="11241">
          <cell r="A11241" t="str">
            <v>547410081200000+0300C02100R</v>
          </cell>
          <cell r="B11241" t="str">
            <v>F91</v>
          </cell>
          <cell r="C11241">
            <v>204863203</v>
          </cell>
          <cell r="D11241" t="str">
            <v>.84</v>
          </cell>
          <cell r="E11241">
            <v>3256</v>
          </cell>
          <cell r="H11241">
            <v>1749</v>
          </cell>
          <cell r="I11241">
            <v>1787</v>
          </cell>
        </row>
        <row r="11242">
          <cell r="A11242" t="str">
            <v>547410081200000+0300C02100R</v>
          </cell>
          <cell r="B11242" t="str">
            <v>F90</v>
          </cell>
          <cell r="C11242">
            <v>204863203</v>
          </cell>
          <cell r="D11242" t="str">
            <v>1.19</v>
          </cell>
          <cell r="E11242">
            <v>451</v>
          </cell>
          <cell r="H11242">
            <v>190</v>
          </cell>
          <cell r="I11242">
            <v>220</v>
          </cell>
        </row>
        <row r="11243">
          <cell r="A11243" t="str">
            <v>547410081200000+0300C02100R</v>
          </cell>
          <cell r="B11243" t="str">
            <v>X28</v>
          </cell>
          <cell r="C11243">
            <v>204863203</v>
          </cell>
          <cell r="D11243" t="str">
            <v>1.24</v>
          </cell>
          <cell r="E11243">
            <v>423</v>
          </cell>
          <cell r="H11243">
            <v>27</v>
          </cell>
          <cell r="I11243">
            <v>320</v>
          </cell>
        </row>
        <row r="11244">
          <cell r="A11244" t="str">
            <v>547410081200000+0300C02175L</v>
          </cell>
          <cell r="B11244" t="str">
            <v>F90</v>
          </cell>
          <cell r="C11244">
            <v>204863104</v>
          </cell>
          <cell r="D11244" t="str">
            <v>3.1</v>
          </cell>
          <cell r="E11244">
            <v>1528</v>
          </cell>
          <cell r="F11244">
            <v>1593</v>
          </cell>
          <cell r="H11244">
            <v>791</v>
          </cell>
          <cell r="I11244">
            <v>752</v>
          </cell>
        </row>
        <row r="11245">
          <cell r="A11245" t="str">
            <v>547410081200000+0300C02175L</v>
          </cell>
          <cell r="B11245" t="str">
            <v>F91</v>
          </cell>
          <cell r="C11245">
            <v>204863104</v>
          </cell>
          <cell r="D11245" t="str">
            <v>.4</v>
          </cell>
          <cell r="E11245">
            <v>15518</v>
          </cell>
          <cell r="F11245">
            <v>1593</v>
          </cell>
          <cell r="H11245">
            <v>12148</v>
          </cell>
          <cell r="I11245">
            <v>12408</v>
          </cell>
        </row>
        <row r="11246">
          <cell r="A11246" t="str">
            <v>547410081200000+0300C02175L</v>
          </cell>
          <cell r="B11246" t="str">
            <v>X28</v>
          </cell>
          <cell r="C11246">
            <v>204863104</v>
          </cell>
          <cell r="D11246" t="str">
            <v>2.36</v>
          </cell>
          <cell r="E11246">
            <v>1512</v>
          </cell>
          <cell r="F11246">
            <v>1593</v>
          </cell>
          <cell r="H11246">
            <v>152</v>
          </cell>
          <cell r="I11246">
            <v>1250</v>
          </cell>
        </row>
        <row r="11247">
          <cell r="A11247" t="str">
            <v>547410081200000+0300C02175R</v>
          </cell>
          <cell r="B11247" t="str">
            <v>F91</v>
          </cell>
          <cell r="C11247">
            <v>204863211</v>
          </cell>
          <cell r="D11247" t="str">
            <v>.31</v>
          </cell>
          <cell r="E11247">
            <v>14252</v>
          </cell>
          <cell r="F11247">
            <v>1591</v>
          </cell>
          <cell r="H11247">
            <v>12065</v>
          </cell>
          <cell r="I11247">
            <v>12066</v>
          </cell>
        </row>
        <row r="11248">
          <cell r="A11248" t="str">
            <v>547410081200000+0300C02175R</v>
          </cell>
          <cell r="B11248" t="str">
            <v>F90</v>
          </cell>
          <cell r="C11248">
            <v>204863211</v>
          </cell>
          <cell r="D11248" t="str">
            <v>3.13</v>
          </cell>
          <cell r="E11248">
            <v>1477</v>
          </cell>
          <cell r="F11248">
            <v>1591</v>
          </cell>
          <cell r="H11248">
            <v>812</v>
          </cell>
          <cell r="I11248">
            <v>721</v>
          </cell>
        </row>
        <row r="11249">
          <cell r="A11249" t="str">
            <v>547410081200000+0300C02175R</v>
          </cell>
          <cell r="B11249" t="str">
            <v>X28</v>
          </cell>
          <cell r="C11249">
            <v>204863211</v>
          </cell>
          <cell r="D11249" t="str">
            <v>2.2</v>
          </cell>
          <cell r="E11249">
            <v>1302</v>
          </cell>
          <cell r="F11249">
            <v>1591</v>
          </cell>
          <cell r="H11249">
            <v>148</v>
          </cell>
          <cell r="I11249">
            <v>1250</v>
          </cell>
        </row>
        <row r="11250">
          <cell r="A11250" t="str">
            <v>547410081200000+0425C02100L</v>
          </cell>
          <cell r="B11250" t="str">
            <v>F91</v>
          </cell>
          <cell r="C11250">
            <v>204863070</v>
          </cell>
          <cell r="D11250" t="str">
            <v>.27</v>
          </cell>
          <cell r="E11250">
            <v>6420</v>
          </cell>
          <cell r="F11250">
            <v>1494</v>
          </cell>
          <cell r="H11250">
            <v>6197</v>
          </cell>
          <cell r="I11250">
            <v>6329</v>
          </cell>
        </row>
        <row r="11251">
          <cell r="A11251" t="str">
            <v>547410081200000+0425C02100L</v>
          </cell>
          <cell r="B11251" t="str">
            <v>X28</v>
          </cell>
          <cell r="C11251">
            <v>204863070</v>
          </cell>
          <cell r="D11251" t="str">
            <v>1.56</v>
          </cell>
          <cell r="E11251">
            <v>1047</v>
          </cell>
          <cell r="F11251">
            <v>1494</v>
          </cell>
          <cell r="H11251">
            <v>111</v>
          </cell>
          <cell r="I11251">
            <v>1555</v>
          </cell>
        </row>
        <row r="11252">
          <cell r="A11252" t="str">
            <v>547410081200000+0425C02100L</v>
          </cell>
          <cell r="B11252" t="str">
            <v>F90</v>
          </cell>
          <cell r="C11252">
            <v>204863070</v>
          </cell>
          <cell r="D11252" t="str">
            <v>3.45</v>
          </cell>
          <cell r="E11252">
            <v>1332</v>
          </cell>
          <cell r="F11252">
            <v>1494</v>
          </cell>
          <cell r="H11252">
            <v>678</v>
          </cell>
          <cell r="I11252">
            <v>623</v>
          </cell>
        </row>
        <row r="11253">
          <cell r="A11253" t="str">
            <v>547410081200000+0425C02100R</v>
          </cell>
          <cell r="B11253" t="str">
            <v>F91</v>
          </cell>
          <cell r="C11253">
            <v>204863187</v>
          </cell>
          <cell r="D11253">
            <v>0</v>
          </cell>
          <cell r="E11253">
            <v>4642</v>
          </cell>
          <cell r="F11253">
            <v>1492</v>
          </cell>
          <cell r="H11253">
            <v>6137</v>
          </cell>
          <cell r="I11253">
            <v>6265</v>
          </cell>
        </row>
        <row r="11254">
          <cell r="A11254" t="str">
            <v>547410081200000+0425C02100R</v>
          </cell>
          <cell r="B11254" t="str">
            <v>F90</v>
          </cell>
          <cell r="C11254">
            <v>204863187</v>
          </cell>
          <cell r="D11254" t="str">
            <v>3.76</v>
          </cell>
          <cell r="E11254">
            <v>1424</v>
          </cell>
          <cell r="F11254">
            <v>1492</v>
          </cell>
          <cell r="H11254">
            <v>744</v>
          </cell>
          <cell r="I11254">
            <v>577</v>
          </cell>
        </row>
        <row r="11255">
          <cell r="A11255" t="str">
            <v>547410081200000+0425C02100R</v>
          </cell>
          <cell r="B11255" t="str">
            <v>X28</v>
          </cell>
          <cell r="C11255">
            <v>204863187</v>
          </cell>
          <cell r="D11255" t="str">
            <v>1.49</v>
          </cell>
          <cell r="E11255">
            <v>936</v>
          </cell>
          <cell r="F11255">
            <v>1492</v>
          </cell>
          <cell r="H11255">
            <v>111</v>
          </cell>
          <cell r="I11255">
            <v>1555</v>
          </cell>
        </row>
        <row r="11256">
          <cell r="A11256" t="str">
            <v>547410081200000+0425C02175L</v>
          </cell>
          <cell r="B11256" t="str">
            <v>F91</v>
          </cell>
          <cell r="C11256">
            <v>204863088</v>
          </cell>
          <cell r="D11256" t="str">
            <v>1.02</v>
          </cell>
          <cell r="E11256">
            <v>27357</v>
          </cell>
          <cell r="F11256">
            <v>10436</v>
          </cell>
          <cell r="H11256">
            <v>10353</v>
          </cell>
          <cell r="I11256">
            <v>27013</v>
          </cell>
        </row>
        <row r="11257">
          <cell r="A11257" t="str">
            <v>547410081200000+0425C02175L</v>
          </cell>
          <cell r="B11257" t="str">
            <v>F90</v>
          </cell>
          <cell r="C11257">
            <v>204863088</v>
          </cell>
          <cell r="D11257" t="str">
            <v>5.66</v>
          </cell>
          <cell r="E11257">
            <v>4870</v>
          </cell>
          <cell r="F11257">
            <v>10436</v>
          </cell>
          <cell r="H11257">
            <v>857</v>
          </cell>
          <cell r="I11257">
            <v>2553</v>
          </cell>
        </row>
        <row r="11258">
          <cell r="A11258" t="str">
            <v>547410081200000+0425C02175L</v>
          </cell>
          <cell r="B11258" t="str">
            <v>X28</v>
          </cell>
          <cell r="C11258">
            <v>204863088</v>
          </cell>
          <cell r="D11258" t="str">
            <v>3.22</v>
          </cell>
          <cell r="E11258">
            <v>1901</v>
          </cell>
          <cell r="F11258">
            <v>10436</v>
          </cell>
          <cell r="H11258">
            <v>677</v>
          </cell>
          <cell r="I11258">
            <v>3626</v>
          </cell>
        </row>
        <row r="11259">
          <cell r="A11259" t="str">
            <v>547410081200000+0425C02175R</v>
          </cell>
          <cell r="B11259" t="str">
            <v>F91</v>
          </cell>
          <cell r="C11259">
            <v>204863195</v>
          </cell>
          <cell r="D11259" t="str">
            <v>1.09</v>
          </cell>
          <cell r="E11259">
            <v>35846</v>
          </cell>
          <cell r="F11259">
            <v>10436</v>
          </cell>
          <cell r="H11259">
            <v>11847</v>
          </cell>
          <cell r="I11259">
            <v>31666</v>
          </cell>
        </row>
        <row r="11260">
          <cell r="A11260" t="str">
            <v>547410081200000+0425C02175R</v>
          </cell>
          <cell r="B11260" t="str">
            <v>X28</v>
          </cell>
          <cell r="C11260">
            <v>204863195</v>
          </cell>
          <cell r="D11260" t="str">
            <v>3.69</v>
          </cell>
          <cell r="E11260">
            <v>3585</v>
          </cell>
          <cell r="F11260">
            <v>10436</v>
          </cell>
          <cell r="H11260">
            <v>640</v>
          </cell>
          <cell r="I11260">
            <v>3626</v>
          </cell>
        </row>
        <row r="11261">
          <cell r="A11261" t="str">
            <v>547410081200000+0425C02175R</v>
          </cell>
          <cell r="B11261" t="str">
            <v>F90</v>
          </cell>
          <cell r="C11261">
            <v>204863195</v>
          </cell>
          <cell r="D11261" t="str">
            <v>4.69</v>
          </cell>
          <cell r="E11261">
            <v>3574</v>
          </cell>
          <cell r="F11261">
            <v>10436</v>
          </cell>
          <cell r="H11261">
            <v>854</v>
          </cell>
          <cell r="I11261">
            <v>2806</v>
          </cell>
        </row>
        <row r="11262">
          <cell r="A11262" t="str">
            <v>547410081200000+0550C02100L</v>
          </cell>
          <cell r="B11262" t="str">
            <v>X28</v>
          </cell>
          <cell r="C11262">
            <v>204863054</v>
          </cell>
          <cell r="D11262" t="str">
            <v>2.5</v>
          </cell>
          <cell r="E11262">
            <v>1016</v>
          </cell>
          <cell r="F11262">
            <v>308</v>
          </cell>
          <cell r="H11262">
            <v>36</v>
          </cell>
          <cell r="I11262">
            <v>515</v>
          </cell>
        </row>
        <row r="11263">
          <cell r="A11263" t="str">
            <v>547410081200000+0550C02100L</v>
          </cell>
          <cell r="B11263" t="str">
            <v>F91</v>
          </cell>
          <cell r="C11263">
            <v>204863054</v>
          </cell>
          <cell r="D11263" t="str">
            <v>.95</v>
          </cell>
          <cell r="E11263">
            <v>4164</v>
          </cell>
          <cell r="F11263">
            <v>308</v>
          </cell>
          <cell r="H11263">
            <v>2293</v>
          </cell>
          <cell r="I11263">
            <v>2295</v>
          </cell>
        </row>
        <row r="11264">
          <cell r="A11264" t="str">
            <v>547410081200000+0550C02100L</v>
          </cell>
          <cell r="B11264" t="str">
            <v>F90</v>
          </cell>
          <cell r="C11264">
            <v>204863054</v>
          </cell>
          <cell r="D11264" t="str">
            <v>2.06</v>
          </cell>
          <cell r="E11264">
            <v>726</v>
          </cell>
          <cell r="F11264">
            <v>308</v>
          </cell>
          <cell r="H11264">
            <v>158</v>
          </cell>
          <cell r="I11264">
            <v>426</v>
          </cell>
        </row>
        <row r="11265">
          <cell r="A11265" t="str">
            <v>547410081200000+0550C02100R</v>
          </cell>
          <cell r="B11265" t="str">
            <v>X28</v>
          </cell>
          <cell r="C11265">
            <v>204863161</v>
          </cell>
          <cell r="D11265" t="str">
            <v>2.49</v>
          </cell>
          <cell r="E11265">
            <v>1013</v>
          </cell>
          <cell r="F11265">
            <v>307</v>
          </cell>
          <cell r="H11265">
            <v>36</v>
          </cell>
          <cell r="I11265">
            <v>515</v>
          </cell>
        </row>
        <row r="11266">
          <cell r="A11266" t="str">
            <v>547410081200000+0550C02100R</v>
          </cell>
          <cell r="B11266" t="str">
            <v>F90</v>
          </cell>
          <cell r="C11266">
            <v>204863161</v>
          </cell>
          <cell r="D11266" t="str">
            <v>1.55</v>
          </cell>
          <cell r="E11266">
            <v>607</v>
          </cell>
          <cell r="F11266">
            <v>307</v>
          </cell>
          <cell r="H11266">
            <v>200</v>
          </cell>
          <cell r="I11266">
            <v>461</v>
          </cell>
        </row>
        <row r="11267">
          <cell r="A11267" t="str">
            <v>547410081200000+0550C02100R</v>
          </cell>
          <cell r="B11267" t="str">
            <v>F91</v>
          </cell>
          <cell r="C11267">
            <v>204863161</v>
          </cell>
          <cell r="D11267" t="str">
            <v>.9</v>
          </cell>
          <cell r="E11267">
            <v>3849</v>
          </cell>
          <cell r="F11267">
            <v>307</v>
          </cell>
          <cell r="H11267">
            <v>1959</v>
          </cell>
          <cell r="I11267">
            <v>2430</v>
          </cell>
        </row>
        <row r="11268">
          <cell r="A11268" t="str">
            <v>547410081200000+0550C02175L</v>
          </cell>
          <cell r="B11268" t="str">
            <v>F90</v>
          </cell>
          <cell r="C11268">
            <v>204863062</v>
          </cell>
          <cell r="D11268" t="str">
            <v>4.11</v>
          </cell>
          <cell r="E11268">
            <v>3315</v>
          </cell>
          <cell r="F11268">
            <v>5734</v>
          </cell>
          <cell r="H11268">
            <v>792</v>
          </cell>
          <cell r="I11268">
            <v>2008</v>
          </cell>
        </row>
        <row r="11269">
          <cell r="A11269" t="str">
            <v>547410081200000+0550C02175L</v>
          </cell>
          <cell r="B11269" t="str">
            <v>X28</v>
          </cell>
          <cell r="C11269">
            <v>204863062</v>
          </cell>
          <cell r="D11269" t="str">
            <v>2.64</v>
          </cell>
          <cell r="E11269">
            <v>1870</v>
          </cell>
          <cell r="F11269">
            <v>5734</v>
          </cell>
          <cell r="H11269">
            <v>487</v>
          </cell>
          <cell r="I11269">
            <v>2700</v>
          </cell>
        </row>
        <row r="11270">
          <cell r="A11270" t="str">
            <v>547410081200000+0550C02175L</v>
          </cell>
          <cell r="B11270" t="str">
            <v>F91</v>
          </cell>
          <cell r="C11270">
            <v>204863062</v>
          </cell>
          <cell r="D11270" t="str">
            <v>.12</v>
          </cell>
          <cell r="E11270">
            <v>20730</v>
          </cell>
          <cell r="F11270">
            <v>5734</v>
          </cell>
          <cell r="H11270">
            <v>23562</v>
          </cell>
          <cell r="I11270">
            <v>25023</v>
          </cell>
        </row>
        <row r="11271">
          <cell r="A11271" t="str">
            <v>547410081200000+0550C02175R</v>
          </cell>
          <cell r="B11271" t="str">
            <v>F90</v>
          </cell>
          <cell r="C11271">
            <v>204863179</v>
          </cell>
          <cell r="D11271" t="str">
            <v>5.04</v>
          </cell>
          <cell r="E11271">
            <v>3116</v>
          </cell>
          <cell r="F11271">
            <v>5724</v>
          </cell>
          <cell r="H11271">
            <v>910</v>
          </cell>
          <cell r="I11271">
            <v>1574</v>
          </cell>
        </row>
        <row r="11272">
          <cell r="A11272" t="str">
            <v>547410081200000+0550C02175R</v>
          </cell>
          <cell r="B11272" t="str">
            <v>F91</v>
          </cell>
          <cell r="C11272">
            <v>204863179</v>
          </cell>
          <cell r="D11272" t="str">
            <v>.09</v>
          </cell>
          <cell r="E11272">
            <v>20291</v>
          </cell>
          <cell r="F11272">
            <v>5724</v>
          </cell>
          <cell r="H11272">
            <v>23932</v>
          </cell>
          <cell r="I11272">
            <v>23936</v>
          </cell>
        </row>
        <row r="11273">
          <cell r="A11273" t="str">
            <v>547410081200000+0550C02175R</v>
          </cell>
          <cell r="B11273" t="str">
            <v>X28</v>
          </cell>
          <cell r="C11273">
            <v>204863179</v>
          </cell>
          <cell r="D11273" t="str">
            <v>2.62</v>
          </cell>
          <cell r="E11273">
            <v>1832</v>
          </cell>
          <cell r="F11273">
            <v>5724</v>
          </cell>
          <cell r="H11273">
            <v>487</v>
          </cell>
          <cell r="I11273">
            <v>2700</v>
          </cell>
        </row>
        <row r="11274">
          <cell r="A11274" t="str">
            <v>547410081200000+0700C02050L</v>
          </cell>
          <cell r="B11274" t="str">
            <v>F91</v>
          </cell>
          <cell r="C11274">
            <v>204863039</v>
          </cell>
          <cell r="D11274" t="str">
            <v>.61</v>
          </cell>
          <cell r="E11274">
            <v>1149</v>
          </cell>
          <cell r="H11274">
            <v>619</v>
          </cell>
          <cell r="I11274">
            <v>869</v>
          </cell>
        </row>
        <row r="11275">
          <cell r="A11275" t="str">
            <v>547410081200000+0700C02050L</v>
          </cell>
          <cell r="B11275" t="str">
            <v>F90</v>
          </cell>
          <cell r="C11275">
            <v>204863039</v>
          </cell>
          <cell r="D11275" t="str">
            <v>1.58</v>
          </cell>
          <cell r="E11275">
            <v>296</v>
          </cell>
          <cell r="H11275">
            <v>72</v>
          </cell>
          <cell r="I11275">
            <v>142</v>
          </cell>
        </row>
        <row r="11276">
          <cell r="A11276" t="str">
            <v>547410081200000+0700C02050L</v>
          </cell>
          <cell r="B11276" t="str">
            <v>X28</v>
          </cell>
          <cell r="C11276">
            <v>204863039</v>
          </cell>
          <cell r="D11276" t="str">
            <v>1.61</v>
          </cell>
          <cell r="E11276">
            <v>299</v>
          </cell>
          <cell r="H11276">
            <v>10</v>
          </cell>
          <cell r="I11276">
            <v>180</v>
          </cell>
        </row>
        <row r="11277">
          <cell r="A11277" t="str">
            <v>547410081200000+0700C02050R</v>
          </cell>
          <cell r="B11277" t="str">
            <v>X28</v>
          </cell>
          <cell r="C11277">
            <v>204863146</v>
          </cell>
          <cell r="D11277" t="str">
            <v>1.5</v>
          </cell>
          <cell r="E11277">
            <v>276</v>
          </cell>
          <cell r="H11277">
            <v>6</v>
          </cell>
          <cell r="I11277">
            <v>180</v>
          </cell>
        </row>
        <row r="11278">
          <cell r="A11278" t="str">
            <v>547410081200000+0700C02050R</v>
          </cell>
          <cell r="B11278" t="str">
            <v>F91</v>
          </cell>
          <cell r="C11278">
            <v>204863146</v>
          </cell>
          <cell r="D11278" t="str">
            <v>.33</v>
          </cell>
          <cell r="E11278">
            <v>844</v>
          </cell>
          <cell r="H11278">
            <v>587</v>
          </cell>
          <cell r="I11278">
            <v>769</v>
          </cell>
        </row>
        <row r="11279">
          <cell r="A11279" t="str">
            <v>547410081200000+0700C02050R</v>
          </cell>
          <cell r="B11279" t="str">
            <v>F90</v>
          </cell>
          <cell r="C11279">
            <v>204863146</v>
          </cell>
          <cell r="D11279" t="str">
            <v>1.58</v>
          </cell>
          <cell r="E11279">
            <v>295</v>
          </cell>
          <cell r="H11279">
            <v>77</v>
          </cell>
          <cell r="I11279">
            <v>138</v>
          </cell>
        </row>
        <row r="11280">
          <cell r="A11280" t="str">
            <v>547410081200000+0700C02100L</v>
          </cell>
          <cell r="B11280" t="str">
            <v>F91</v>
          </cell>
          <cell r="C11280">
            <v>204863047</v>
          </cell>
          <cell r="D11280" t="str">
            <v>-.24</v>
          </cell>
          <cell r="E11280">
            <v>2369</v>
          </cell>
          <cell r="F11280">
            <v>3</v>
          </cell>
          <cell r="H11280">
            <v>3137</v>
          </cell>
          <cell r="I11280">
            <v>3253</v>
          </cell>
        </row>
        <row r="11281">
          <cell r="A11281" t="str">
            <v>547410081200000+0700C02100L</v>
          </cell>
          <cell r="B11281" t="str">
            <v>X28</v>
          </cell>
          <cell r="C11281">
            <v>204863047</v>
          </cell>
          <cell r="D11281" t="str">
            <v>-.09</v>
          </cell>
          <cell r="F11281">
            <v>3</v>
          </cell>
          <cell r="H11281">
            <v>42</v>
          </cell>
          <cell r="I11281">
            <v>450</v>
          </cell>
        </row>
        <row r="11282">
          <cell r="A11282" t="str">
            <v>547410081200000+0700C02100L</v>
          </cell>
          <cell r="B11282" t="str">
            <v>F90</v>
          </cell>
          <cell r="C11282">
            <v>204863047</v>
          </cell>
          <cell r="D11282" t="str">
            <v>.28</v>
          </cell>
          <cell r="E11282">
            <v>180</v>
          </cell>
          <cell r="F11282">
            <v>3</v>
          </cell>
          <cell r="H11282">
            <v>113</v>
          </cell>
          <cell r="I11282">
            <v>253</v>
          </cell>
        </row>
        <row r="11283">
          <cell r="A11283" t="str">
            <v>547410081200000+0700C02100R</v>
          </cell>
          <cell r="B11283" t="str">
            <v>X28</v>
          </cell>
          <cell r="C11283">
            <v>204863153</v>
          </cell>
          <cell r="D11283" t="str">
            <v>-.09</v>
          </cell>
          <cell r="F11283">
            <v>3</v>
          </cell>
          <cell r="H11283">
            <v>43</v>
          </cell>
          <cell r="I11283">
            <v>450</v>
          </cell>
        </row>
        <row r="11284">
          <cell r="A11284" t="str">
            <v>547410081200000+0700C02100R</v>
          </cell>
          <cell r="B11284" t="str">
            <v>F91</v>
          </cell>
          <cell r="C11284">
            <v>204863153</v>
          </cell>
          <cell r="D11284" t="str">
            <v>-.19</v>
          </cell>
          <cell r="E11284">
            <v>2593</v>
          </cell>
          <cell r="F11284">
            <v>3</v>
          </cell>
          <cell r="H11284">
            <v>3196</v>
          </cell>
          <cell r="I11284">
            <v>3196</v>
          </cell>
        </row>
        <row r="11285">
          <cell r="A11285" t="str">
            <v>547410081200000+0700C02100R</v>
          </cell>
          <cell r="B11285" t="str">
            <v>F90</v>
          </cell>
          <cell r="C11285">
            <v>204863153</v>
          </cell>
          <cell r="D11285" t="str">
            <v>.98</v>
          </cell>
          <cell r="E11285">
            <v>385</v>
          </cell>
          <cell r="F11285">
            <v>3</v>
          </cell>
          <cell r="H11285">
            <v>119</v>
          </cell>
          <cell r="I11285">
            <v>275</v>
          </cell>
        </row>
        <row r="11286">
          <cell r="A11286" t="str">
            <v>547410081200000+0800C02050L</v>
          </cell>
          <cell r="B11286" t="str">
            <v>F91</v>
          </cell>
          <cell r="C11286">
            <v>204863021</v>
          </cell>
          <cell r="D11286" t="str">
            <v>.49</v>
          </cell>
          <cell r="E11286">
            <v>216</v>
          </cell>
          <cell r="H11286">
            <v>132</v>
          </cell>
          <cell r="I11286">
            <v>171</v>
          </cell>
        </row>
        <row r="11287">
          <cell r="A11287" t="str">
            <v>547410081200000+0800C02050L</v>
          </cell>
          <cell r="B11287" t="str">
            <v>F90</v>
          </cell>
          <cell r="C11287">
            <v>204863021</v>
          </cell>
          <cell r="D11287" t="str">
            <v>2.59</v>
          </cell>
          <cell r="E11287">
            <v>82</v>
          </cell>
          <cell r="H11287">
            <v>12</v>
          </cell>
          <cell r="I11287">
            <v>27</v>
          </cell>
        </row>
        <row r="11288">
          <cell r="A11288" t="str">
            <v>547410081200000+0800C02050L</v>
          </cell>
          <cell r="B11288" t="str">
            <v>X28</v>
          </cell>
          <cell r="C11288">
            <v>204863021</v>
          </cell>
          <cell r="D11288" t="str">
            <v>.92</v>
          </cell>
          <cell r="E11288">
            <v>36</v>
          </cell>
          <cell r="H11288">
            <v>1</v>
          </cell>
          <cell r="I11288">
            <v>38</v>
          </cell>
        </row>
        <row r="11289">
          <cell r="A11289" t="str">
            <v>547410081200000+0800C02050R</v>
          </cell>
          <cell r="B11289" t="str">
            <v>F91</v>
          </cell>
          <cell r="C11289">
            <v>204863138</v>
          </cell>
          <cell r="D11289" t="str">
            <v>.95</v>
          </cell>
          <cell r="E11289">
            <v>275</v>
          </cell>
          <cell r="H11289">
            <v>107</v>
          </cell>
          <cell r="I11289">
            <v>176</v>
          </cell>
        </row>
        <row r="11290">
          <cell r="A11290" t="str">
            <v>547410081200000+0800C02050R</v>
          </cell>
          <cell r="B11290" t="str">
            <v>X28</v>
          </cell>
          <cell r="C11290">
            <v>204863138</v>
          </cell>
          <cell r="D11290" t="str">
            <v>2.58</v>
          </cell>
          <cell r="E11290">
            <v>99</v>
          </cell>
          <cell r="H11290">
            <v>1</v>
          </cell>
          <cell r="I11290">
            <v>38</v>
          </cell>
        </row>
        <row r="11291">
          <cell r="A11291" t="str">
            <v>547410081200000+0800C02050R</v>
          </cell>
          <cell r="B11291" t="str">
            <v>F90</v>
          </cell>
          <cell r="C11291">
            <v>204863138</v>
          </cell>
          <cell r="D11291" t="str">
            <v>1.65</v>
          </cell>
          <cell r="E11291">
            <v>36</v>
          </cell>
          <cell r="H11291">
            <v>8</v>
          </cell>
          <cell r="I11291">
            <v>17</v>
          </cell>
        </row>
        <row r="11292">
          <cell r="A11292" t="str">
            <v>547410081231401+0200C02100L</v>
          </cell>
          <cell r="B11292" t="str">
            <v>X28</v>
          </cell>
          <cell r="C11292">
            <v>204823611</v>
          </cell>
          <cell r="D11292" t="str">
            <v>2.8</v>
          </cell>
          <cell r="E11292">
            <v>231</v>
          </cell>
          <cell r="H11292">
            <v>1</v>
          </cell>
          <cell r="I11292">
            <v>82</v>
          </cell>
        </row>
        <row r="11293">
          <cell r="A11293" t="str">
            <v>547410081231401+0200C02100R</v>
          </cell>
          <cell r="B11293" t="str">
            <v>X28</v>
          </cell>
          <cell r="C11293">
            <v>204823728</v>
          </cell>
          <cell r="D11293" t="str">
            <v>1.66</v>
          </cell>
          <cell r="E11293">
            <v>168</v>
          </cell>
          <cell r="H11293">
            <v>32</v>
          </cell>
          <cell r="I11293">
            <v>82</v>
          </cell>
        </row>
        <row r="11294">
          <cell r="A11294" t="str">
            <v>547410081231401+0200C02175L</v>
          </cell>
          <cell r="B11294" t="str">
            <v>X28</v>
          </cell>
          <cell r="C11294">
            <v>204823629</v>
          </cell>
          <cell r="D11294" t="str">
            <v>1.44</v>
          </cell>
          <cell r="E11294">
            <v>485</v>
          </cell>
          <cell r="H11294">
            <v>71</v>
          </cell>
          <cell r="I11294">
            <v>288</v>
          </cell>
        </row>
        <row r="11295">
          <cell r="A11295" t="str">
            <v>547410081231401+0200C02175R</v>
          </cell>
          <cell r="B11295" t="str">
            <v>X28</v>
          </cell>
          <cell r="C11295">
            <v>204823736</v>
          </cell>
          <cell r="D11295" t="str">
            <v>1.94</v>
          </cell>
          <cell r="E11295">
            <v>631</v>
          </cell>
          <cell r="H11295">
            <v>72</v>
          </cell>
          <cell r="I11295">
            <v>288</v>
          </cell>
        </row>
        <row r="11296">
          <cell r="A11296" t="str">
            <v>547410081231401+0300C02100L</v>
          </cell>
          <cell r="B11296" t="str">
            <v>X28</v>
          </cell>
          <cell r="C11296">
            <v>204823595</v>
          </cell>
          <cell r="D11296" t="str">
            <v>2.82</v>
          </cell>
          <cell r="E11296">
            <v>1100</v>
          </cell>
          <cell r="F11296">
            <v>238</v>
          </cell>
          <cell r="H11296">
            <v>127</v>
          </cell>
          <cell r="I11296">
            <v>430</v>
          </cell>
        </row>
        <row r="11297">
          <cell r="A11297" t="str">
            <v>547410081231401+0300C02100R</v>
          </cell>
          <cell r="B11297" t="str">
            <v>X28</v>
          </cell>
          <cell r="C11297">
            <v>204823702</v>
          </cell>
          <cell r="D11297" t="str">
            <v>2.99</v>
          </cell>
          <cell r="E11297">
            <v>1265</v>
          </cell>
          <cell r="F11297">
            <v>232</v>
          </cell>
          <cell r="H11297">
            <v>210</v>
          </cell>
          <cell r="I11297">
            <v>430</v>
          </cell>
        </row>
        <row r="11298">
          <cell r="A11298" t="str">
            <v>547410081231401+0300C02175L</v>
          </cell>
          <cell r="B11298" t="str">
            <v>X28</v>
          </cell>
          <cell r="C11298">
            <v>204823603</v>
          </cell>
          <cell r="D11298" t="str">
            <v>.64</v>
          </cell>
          <cell r="E11298">
            <v>698</v>
          </cell>
          <cell r="F11298">
            <v>694</v>
          </cell>
          <cell r="H11298">
            <v>429</v>
          </cell>
          <cell r="I11298">
            <v>1500</v>
          </cell>
        </row>
        <row r="11299">
          <cell r="A11299" t="str">
            <v>547410081231401+0300C02175R</v>
          </cell>
          <cell r="B11299" t="str">
            <v>X28</v>
          </cell>
          <cell r="C11299">
            <v>204823710</v>
          </cell>
          <cell r="D11299" t="str">
            <v>.6</v>
          </cell>
          <cell r="E11299">
            <v>953</v>
          </cell>
          <cell r="F11299">
            <v>691</v>
          </cell>
          <cell r="H11299">
            <v>751</v>
          </cell>
          <cell r="I11299">
            <v>1500</v>
          </cell>
        </row>
        <row r="11300">
          <cell r="A11300" t="str">
            <v>547410081231401+0425C02100L</v>
          </cell>
          <cell r="B11300" t="str">
            <v>X28</v>
          </cell>
          <cell r="C11300">
            <v>204823579</v>
          </cell>
          <cell r="D11300" t="str">
            <v>4.19</v>
          </cell>
          <cell r="E11300">
            <v>5300</v>
          </cell>
          <cell r="F11300">
            <v>1314</v>
          </cell>
          <cell r="H11300">
            <v>97</v>
          </cell>
          <cell r="I11300">
            <v>1555</v>
          </cell>
        </row>
        <row r="11301">
          <cell r="A11301" t="str">
            <v>547410081231401+0425C02100R</v>
          </cell>
          <cell r="B11301" t="str">
            <v>X28</v>
          </cell>
          <cell r="C11301">
            <v>204823686</v>
          </cell>
          <cell r="D11301" t="str">
            <v>4.44</v>
          </cell>
          <cell r="E11301">
            <v>6082</v>
          </cell>
          <cell r="F11301">
            <v>1314</v>
          </cell>
          <cell r="H11301">
            <v>492</v>
          </cell>
          <cell r="I11301">
            <v>1555</v>
          </cell>
        </row>
        <row r="11302">
          <cell r="A11302" t="str">
            <v>547410081231401+0425C02175L</v>
          </cell>
          <cell r="B11302" t="str">
            <v>X28</v>
          </cell>
          <cell r="C11302">
            <v>204823587</v>
          </cell>
          <cell r="D11302" t="str">
            <v>1.26</v>
          </cell>
          <cell r="E11302">
            <v>2974</v>
          </cell>
          <cell r="F11302">
            <v>3939</v>
          </cell>
          <cell r="H11302">
            <v>1352</v>
          </cell>
          <cell r="I11302">
            <v>4400</v>
          </cell>
        </row>
        <row r="11303">
          <cell r="A11303" t="str">
            <v>547410081231401+0425C02175R</v>
          </cell>
          <cell r="B11303" t="str">
            <v>X28</v>
          </cell>
          <cell r="C11303">
            <v>204823694</v>
          </cell>
          <cell r="D11303" t="str">
            <v>1.14</v>
          </cell>
          <cell r="E11303">
            <v>3379</v>
          </cell>
          <cell r="F11303">
            <v>3953</v>
          </cell>
          <cell r="H11303">
            <v>2297</v>
          </cell>
          <cell r="I11303">
            <v>4400</v>
          </cell>
        </row>
        <row r="11304">
          <cell r="A11304" t="str">
            <v>547410081231401+0550C02100L</v>
          </cell>
          <cell r="B11304" t="str">
            <v>X28</v>
          </cell>
          <cell r="C11304">
            <v>204823553</v>
          </cell>
          <cell r="D11304" t="str">
            <v>5.35</v>
          </cell>
          <cell r="E11304">
            <v>2926</v>
          </cell>
          <cell r="H11304">
            <v>170</v>
          </cell>
          <cell r="I11304">
            <v>515</v>
          </cell>
        </row>
        <row r="11305">
          <cell r="A11305" t="str">
            <v>547410081231401+0550C02100R</v>
          </cell>
          <cell r="B11305" t="str">
            <v>X28</v>
          </cell>
          <cell r="C11305">
            <v>204823660</v>
          </cell>
          <cell r="D11305" t="str">
            <v>4.93</v>
          </cell>
          <cell r="E11305">
            <v>2768</v>
          </cell>
          <cell r="H11305">
            <v>230</v>
          </cell>
          <cell r="I11305">
            <v>515</v>
          </cell>
        </row>
        <row r="11306">
          <cell r="A11306" t="str">
            <v>547410081231401+0550C02175L</v>
          </cell>
          <cell r="B11306" t="str">
            <v>X28</v>
          </cell>
          <cell r="C11306">
            <v>204823561</v>
          </cell>
          <cell r="D11306" t="str">
            <v>.61</v>
          </cell>
          <cell r="E11306">
            <v>2809</v>
          </cell>
          <cell r="H11306">
            <v>929</v>
          </cell>
          <cell r="I11306">
            <v>3100</v>
          </cell>
        </row>
        <row r="11307">
          <cell r="A11307" t="str">
            <v>547410081231401+0550C02175R</v>
          </cell>
          <cell r="B11307" t="str">
            <v>X28</v>
          </cell>
          <cell r="C11307">
            <v>204823678</v>
          </cell>
          <cell r="D11307" t="str">
            <v>.46</v>
          </cell>
          <cell r="E11307">
            <v>2218</v>
          </cell>
          <cell r="H11307">
            <v>787</v>
          </cell>
          <cell r="I11307">
            <v>3100</v>
          </cell>
        </row>
        <row r="11308">
          <cell r="A11308" t="str">
            <v>547410081231401+0700C02050L</v>
          </cell>
          <cell r="B11308" t="str">
            <v>X28</v>
          </cell>
          <cell r="C11308">
            <v>204823538</v>
          </cell>
          <cell r="D11308" t="str">
            <v>3.33</v>
          </cell>
          <cell r="E11308">
            <v>577</v>
          </cell>
          <cell r="H11308">
            <v>11</v>
          </cell>
          <cell r="I11308">
            <v>170</v>
          </cell>
        </row>
        <row r="11309">
          <cell r="A11309" t="str">
            <v>547410081231401+0700C02050R</v>
          </cell>
          <cell r="B11309" t="str">
            <v>X28</v>
          </cell>
          <cell r="C11309">
            <v>204823645</v>
          </cell>
          <cell r="D11309" t="str">
            <v>4.09</v>
          </cell>
          <cell r="E11309">
            <v>542</v>
          </cell>
          <cell r="F11309">
            <v>226</v>
          </cell>
          <cell r="H11309">
            <v>72</v>
          </cell>
          <cell r="I11309">
            <v>170</v>
          </cell>
        </row>
        <row r="11310">
          <cell r="A11310" t="str">
            <v>547410081231401+0700C02100L</v>
          </cell>
          <cell r="B11310" t="str">
            <v>X28</v>
          </cell>
          <cell r="C11310">
            <v>204823546</v>
          </cell>
          <cell r="D11310" t="str">
            <v>1.83</v>
          </cell>
          <cell r="E11310">
            <v>670</v>
          </cell>
          <cell r="F11310">
            <v>448</v>
          </cell>
          <cell r="H11310">
            <v>382</v>
          </cell>
          <cell r="I11310">
            <v>402</v>
          </cell>
        </row>
        <row r="11311">
          <cell r="A11311" t="str">
            <v>547410081231401+0700C02100R</v>
          </cell>
          <cell r="B11311" t="str">
            <v>X28</v>
          </cell>
          <cell r="C11311">
            <v>204823652</v>
          </cell>
          <cell r="D11311" t="str">
            <v>1.68</v>
          </cell>
          <cell r="E11311">
            <v>566</v>
          </cell>
          <cell r="F11311">
            <v>226</v>
          </cell>
          <cell r="H11311">
            <v>118</v>
          </cell>
          <cell r="I11311">
            <v>402</v>
          </cell>
        </row>
        <row r="11312">
          <cell r="A11312" t="str">
            <v>547410081231401+0800C02050L</v>
          </cell>
          <cell r="B11312" t="str">
            <v>X28</v>
          </cell>
          <cell r="C11312">
            <v>204823520</v>
          </cell>
          <cell r="D11312" t="str">
            <v>3.08</v>
          </cell>
          <cell r="E11312">
            <v>118</v>
          </cell>
          <cell r="H11312">
            <v>1</v>
          </cell>
          <cell r="I11312">
            <v>38</v>
          </cell>
        </row>
        <row r="11313">
          <cell r="A11313" t="str">
            <v>547410081231401+0800C02050R</v>
          </cell>
          <cell r="B11313" t="str">
            <v>X28</v>
          </cell>
          <cell r="C11313">
            <v>204823637</v>
          </cell>
          <cell r="D11313" t="str">
            <v>2.34</v>
          </cell>
          <cell r="E11313">
            <v>89</v>
          </cell>
          <cell r="H11313">
            <v>0</v>
          </cell>
          <cell r="I11313">
            <v>38</v>
          </cell>
        </row>
        <row r="11314">
          <cell r="A11314" t="str">
            <v>548410081200000+0175C02075L</v>
          </cell>
          <cell r="B11314" t="str">
            <v>F91</v>
          </cell>
          <cell r="C11314">
            <v>205907181</v>
          </cell>
          <cell r="D11314" t="str">
            <v>10.5</v>
          </cell>
          <cell r="E11314">
            <v>42</v>
          </cell>
          <cell r="H11314">
            <v>0</v>
          </cell>
          <cell r="I11314">
            <v>4</v>
          </cell>
        </row>
        <row r="11315">
          <cell r="A11315" t="str">
            <v>548410081200000+0175C02075L</v>
          </cell>
          <cell r="B11315" t="str">
            <v>F90</v>
          </cell>
          <cell r="C11315">
            <v>205907181</v>
          </cell>
          <cell r="D11315" t="str">
            <v>10.75</v>
          </cell>
          <cell r="E11315">
            <v>129</v>
          </cell>
          <cell r="H11315">
            <v>0</v>
          </cell>
          <cell r="I11315">
            <v>12</v>
          </cell>
        </row>
        <row r="11316">
          <cell r="A11316" t="str">
            <v>548410081200000+0175C02075R</v>
          </cell>
          <cell r="B11316" t="str">
            <v>F91</v>
          </cell>
          <cell r="C11316">
            <v>205907785</v>
          </cell>
          <cell r="D11316" t="str">
            <v>3.82</v>
          </cell>
          <cell r="E11316">
            <v>109</v>
          </cell>
          <cell r="H11316">
            <v>2</v>
          </cell>
          <cell r="I11316">
            <v>28</v>
          </cell>
        </row>
        <row r="11317">
          <cell r="A11317" t="str">
            <v>548410081200000+0175C02075R</v>
          </cell>
          <cell r="B11317" t="str">
            <v>F90</v>
          </cell>
          <cell r="C11317">
            <v>205907785</v>
          </cell>
          <cell r="D11317" t="str">
            <v>4.8</v>
          </cell>
          <cell r="E11317">
            <v>24</v>
          </cell>
          <cell r="H11317">
            <v>0</v>
          </cell>
          <cell r="I11317">
            <v>5</v>
          </cell>
        </row>
        <row r="11318">
          <cell r="A11318" t="str">
            <v>548410081200000+0175C02100L</v>
          </cell>
          <cell r="B11318" t="str">
            <v>F90</v>
          </cell>
          <cell r="C11318">
            <v>205907199</v>
          </cell>
          <cell r="D11318" t="str">
            <v>3.1</v>
          </cell>
          <cell r="E11318">
            <v>26</v>
          </cell>
          <cell r="F11318">
            <v>7</v>
          </cell>
          <cell r="H11318">
            <v>2</v>
          </cell>
          <cell r="I11318">
            <v>10</v>
          </cell>
        </row>
        <row r="11319">
          <cell r="A11319" t="str">
            <v>548410081200000+0175C02100L</v>
          </cell>
          <cell r="B11319" t="str">
            <v>F91</v>
          </cell>
          <cell r="C11319">
            <v>205907199</v>
          </cell>
          <cell r="D11319" t="str">
            <v>1.65</v>
          </cell>
          <cell r="E11319">
            <v>191</v>
          </cell>
          <cell r="F11319">
            <v>7</v>
          </cell>
          <cell r="H11319">
            <v>25</v>
          </cell>
          <cell r="I11319">
            <v>105</v>
          </cell>
        </row>
        <row r="11320">
          <cell r="A11320" t="str">
            <v>548410081200000+0175C02100R</v>
          </cell>
          <cell r="B11320" t="str">
            <v>F90</v>
          </cell>
          <cell r="C11320">
            <v>205907793</v>
          </cell>
          <cell r="D11320" t="str">
            <v>2.1</v>
          </cell>
          <cell r="E11320">
            <v>23</v>
          </cell>
          <cell r="H11320">
            <v>2</v>
          </cell>
          <cell r="I11320">
            <v>10</v>
          </cell>
        </row>
        <row r="11321">
          <cell r="A11321" t="str">
            <v>548410081200000+0175C02100R</v>
          </cell>
          <cell r="B11321" t="str">
            <v>F91</v>
          </cell>
          <cell r="C11321">
            <v>205907793</v>
          </cell>
          <cell r="D11321" t="str">
            <v>1.65</v>
          </cell>
          <cell r="E11321">
            <v>179</v>
          </cell>
          <cell r="H11321">
            <v>29</v>
          </cell>
          <cell r="I11321">
            <v>91</v>
          </cell>
        </row>
        <row r="11322">
          <cell r="A11322" t="str">
            <v>548410081200000+0175C02125L</v>
          </cell>
          <cell r="B11322" t="str">
            <v>F90</v>
          </cell>
          <cell r="C11322">
            <v>205907207</v>
          </cell>
          <cell r="D11322" t="str">
            <v>5.23</v>
          </cell>
          <cell r="E11322">
            <v>39</v>
          </cell>
          <cell r="F11322">
            <v>36</v>
          </cell>
          <cell r="H11322">
            <v>7</v>
          </cell>
          <cell r="I11322">
            <v>13</v>
          </cell>
        </row>
        <row r="11323">
          <cell r="A11323" t="str">
            <v>548410081200000+0175C02125L</v>
          </cell>
          <cell r="B11323" t="str">
            <v>F91</v>
          </cell>
          <cell r="C11323">
            <v>205907207</v>
          </cell>
          <cell r="D11323" t="str">
            <v>1.16</v>
          </cell>
          <cell r="E11323">
            <v>207</v>
          </cell>
          <cell r="F11323">
            <v>36</v>
          </cell>
          <cell r="H11323">
            <v>98</v>
          </cell>
          <cell r="I11323">
            <v>125</v>
          </cell>
        </row>
        <row r="11324">
          <cell r="A11324" t="str">
            <v>548410081200000+0175C02125R</v>
          </cell>
          <cell r="B11324" t="str">
            <v>F91</v>
          </cell>
          <cell r="C11324">
            <v>205907801</v>
          </cell>
          <cell r="D11324" t="str">
            <v>1.27</v>
          </cell>
          <cell r="E11324">
            <v>241</v>
          </cell>
          <cell r="F11324">
            <v>13</v>
          </cell>
          <cell r="H11324">
            <v>88</v>
          </cell>
          <cell r="I11324">
            <v>131</v>
          </cell>
        </row>
        <row r="11325">
          <cell r="A11325" t="str">
            <v>548410081200000+0175C02125R</v>
          </cell>
          <cell r="B11325" t="str">
            <v>F90</v>
          </cell>
          <cell r="C11325">
            <v>205907801</v>
          </cell>
          <cell r="D11325" t="str">
            <v>4.58</v>
          </cell>
          <cell r="E11325">
            <v>49</v>
          </cell>
          <cell r="F11325">
            <v>13</v>
          </cell>
          <cell r="H11325">
            <v>7</v>
          </cell>
          <cell r="I11325">
            <v>12</v>
          </cell>
        </row>
        <row r="11326">
          <cell r="A11326" t="str">
            <v>548410081200000+0175C02150L</v>
          </cell>
          <cell r="B11326" t="str">
            <v>F91</v>
          </cell>
          <cell r="C11326">
            <v>205907215</v>
          </cell>
          <cell r="D11326" t="str">
            <v>1.21</v>
          </cell>
          <cell r="E11326">
            <v>410</v>
          </cell>
          <cell r="F11326">
            <v>18</v>
          </cell>
          <cell r="H11326">
            <v>94</v>
          </cell>
          <cell r="I11326">
            <v>276</v>
          </cell>
        </row>
        <row r="11327">
          <cell r="A11327" t="str">
            <v>548410081200000+0175C02150L</v>
          </cell>
          <cell r="B11327" t="str">
            <v>F90</v>
          </cell>
          <cell r="C11327">
            <v>205907215</v>
          </cell>
          <cell r="D11327" t="str">
            <v>2.77</v>
          </cell>
          <cell r="E11327">
            <v>66</v>
          </cell>
          <cell r="F11327">
            <v>18</v>
          </cell>
          <cell r="H11327">
            <v>12</v>
          </cell>
          <cell r="I11327">
            <v>26</v>
          </cell>
        </row>
        <row r="11328">
          <cell r="A11328" t="str">
            <v>548410081200000+0175C02150R</v>
          </cell>
          <cell r="B11328" t="str">
            <v>F91</v>
          </cell>
          <cell r="C11328">
            <v>205907819</v>
          </cell>
          <cell r="D11328" t="str">
            <v>1.19</v>
          </cell>
          <cell r="E11328">
            <v>352</v>
          </cell>
          <cell r="F11328">
            <v>18</v>
          </cell>
          <cell r="H11328">
            <v>99</v>
          </cell>
          <cell r="I11328">
            <v>228</v>
          </cell>
        </row>
        <row r="11329">
          <cell r="A11329" t="str">
            <v>548410081200000+0175C02150R</v>
          </cell>
          <cell r="B11329" t="str">
            <v>F90</v>
          </cell>
          <cell r="C11329">
            <v>205907819</v>
          </cell>
          <cell r="D11329" t="str">
            <v>3.2</v>
          </cell>
          <cell r="E11329">
            <v>73</v>
          </cell>
          <cell r="F11329">
            <v>18</v>
          </cell>
          <cell r="H11329">
            <v>11</v>
          </cell>
          <cell r="I11329">
            <v>25</v>
          </cell>
        </row>
        <row r="11330">
          <cell r="A11330" t="str">
            <v>548410081200000+0175C02175L</v>
          </cell>
          <cell r="B11330" t="str">
            <v>F90</v>
          </cell>
          <cell r="C11330">
            <v>205907223</v>
          </cell>
          <cell r="D11330" t="str">
            <v>1.66</v>
          </cell>
          <cell r="E11330">
            <v>62</v>
          </cell>
          <cell r="F11330">
            <v>3</v>
          </cell>
          <cell r="H11330">
            <v>7</v>
          </cell>
          <cell r="I11330">
            <v>35</v>
          </cell>
        </row>
        <row r="11331">
          <cell r="A11331" t="str">
            <v>548410081200000+0175C02175L</v>
          </cell>
          <cell r="B11331" t="str">
            <v>F91</v>
          </cell>
          <cell r="C11331">
            <v>205907223</v>
          </cell>
          <cell r="D11331" t="str">
            <v>1.62</v>
          </cell>
          <cell r="E11331">
            <v>371</v>
          </cell>
          <cell r="F11331">
            <v>3</v>
          </cell>
          <cell r="H11331">
            <v>115</v>
          </cell>
          <cell r="I11331">
            <v>160</v>
          </cell>
        </row>
        <row r="11332">
          <cell r="A11332" t="str">
            <v>548410081200000+0175C02175R</v>
          </cell>
          <cell r="B11332" t="str">
            <v>F91</v>
          </cell>
          <cell r="C11332">
            <v>205907827</v>
          </cell>
          <cell r="D11332" t="str">
            <v>1.53</v>
          </cell>
          <cell r="E11332">
            <v>354</v>
          </cell>
          <cell r="F11332">
            <v>21</v>
          </cell>
          <cell r="H11332">
            <v>106</v>
          </cell>
          <cell r="I11332">
            <v>176</v>
          </cell>
        </row>
        <row r="11333">
          <cell r="A11333" t="str">
            <v>548410081200000+0175C02175R</v>
          </cell>
          <cell r="B11333" t="str">
            <v>F90</v>
          </cell>
          <cell r="C11333">
            <v>205907827</v>
          </cell>
          <cell r="D11333" t="str">
            <v>2.42</v>
          </cell>
          <cell r="E11333">
            <v>49</v>
          </cell>
          <cell r="F11333">
            <v>21</v>
          </cell>
          <cell r="H11333">
            <v>7</v>
          </cell>
          <cell r="I11333">
            <v>26</v>
          </cell>
        </row>
        <row r="11334">
          <cell r="A11334" t="str">
            <v>548410081200000+0175C02200L</v>
          </cell>
          <cell r="B11334" t="str">
            <v>F90</v>
          </cell>
          <cell r="C11334">
            <v>205907231</v>
          </cell>
          <cell r="D11334" t="str">
            <v>6.7</v>
          </cell>
          <cell r="E11334">
            <v>115</v>
          </cell>
          <cell r="F11334">
            <v>180</v>
          </cell>
          <cell r="H11334">
            <v>7</v>
          </cell>
          <cell r="I11334">
            <v>43</v>
          </cell>
        </row>
        <row r="11335">
          <cell r="A11335" t="str">
            <v>548410081200000+0175C02200L</v>
          </cell>
          <cell r="B11335" t="str">
            <v>F91</v>
          </cell>
          <cell r="C11335">
            <v>205907231</v>
          </cell>
          <cell r="D11335" t="str">
            <v>1.26</v>
          </cell>
          <cell r="E11335">
            <v>577</v>
          </cell>
          <cell r="F11335">
            <v>180</v>
          </cell>
          <cell r="H11335">
            <v>182</v>
          </cell>
          <cell r="I11335">
            <v>457</v>
          </cell>
        </row>
        <row r="11336">
          <cell r="A11336" t="str">
            <v>548410081200000+0175C02200R</v>
          </cell>
          <cell r="B11336" t="str">
            <v>F90</v>
          </cell>
          <cell r="C11336">
            <v>205907835</v>
          </cell>
          <cell r="D11336" t="str">
            <v>10.14</v>
          </cell>
          <cell r="E11336">
            <v>77</v>
          </cell>
          <cell r="F11336">
            <v>363</v>
          </cell>
          <cell r="H11336">
            <v>14</v>
          </cell>
          <cell r="I11336">
            <v>42</v>
          </cell>
        </row>
        <row r="11337">
          <cell r="A11337" t="str">
            <v>548410081200000+0175C02200R</v>
          </cell>
          <cell r="B11337" t="str">
            <v>F91</v>
          </cell>
          <cell r="C11337">
            <v>205907835</v>
          </cell>
          <cell r="D11337" t="str">
            <v>1.25</v>
          </cell>
          <cell r="E11337">
            <v>436</v>
          </cell>
          <cell r="F11337">
            <v>363</v>
          </cell>
          <cell r="H11337">
            <v>226</v>
          </cell>
          <cell r="I11337">
            <v>458</v>
          </cell>
        </row>
        <row r="11338">
          <cell r="A11338" t="str">
            <v>548410081200000+0175C02225L</v>
          </cell>
          <cell r="B11338" t="str">
            <v>F90</v>
          </cell>
          <cell r="C11338">
            <v>205907249</v>
          </cell>
          <cell r="D11338" t="str">
            <v>3.69</v>
          </cell>
          <cell r="E11338">
            <v>156</v>
          </cell>
          <cell r="F11338">
            <v>195</v>
          </cell>
          <cell r="H11338">
            <v>30</v>
          </cell>
          <cell r="I11338">
            <v>87</v>
          </cell>
        </row>
        <row r="11339">
          <cell r="A11339" t="str">
            <v>548410081200000+0175C02225L</v>
          </cell>
          <cell r="B11339" t="str">
            <v>F91</v>
          </cell>
          <cell r="C11339">
            <v>205907249</v>
          </cell>
          <cell r="D11339" t="str">
            <v>1.99</v>
          </cell>
          <cell r="E11339">
            <v>859</v>
          </cell>
          <cell r="F11339">
            <v>195</v>
          </cell>
          <cell r="H11339">
            <v>280</v>
          </cell>
          <cell r="I11339">
            <v>388</v>
          </cell>
        </row>
        <row r="11340">
          <cell r="A11340" t="str">
            <v>548410081200000+0175C02225R</v>
          </cell>
          <cell r="B11340" t="str">
            <v>F90</v>
          </cell>
          <cell r="C11340">
            <v>205907843</v>
          </cell>
          <cell r="D11340" t="str">
            <v>4.39</v>
          </cell>
          <cell r="E11340">
            <v>131</v>
          </cell>
          <cell r="F11340">
            <v>171</v>
          </cell>
          <cell r="H11340">
            <v>30</v>
          </cell>
          <cell r="I11340">
            <v>62</v>
          </cell>
        </row>
        <row r="11341">
          <cell r="A11341" t="str">
            <v>548410081200000+0175C02225R</v>
          </cell>
          <cell r="B11341" t="str">
            <v>F91</v>
          </cell>
          <cell r="C11341">
            <v>205907843</v>
          </cell>
          <cell r="D11341" t="str">
            <v>1.78</v>
          </cell>
          <cell r="E11341">
            <v>901</v>
          </cell>
          <cell r="F11341">
            <v>171</v>
          </cell>
          <cell r="H11341">
            <v>269</v>
          </cell>
          <cell r="I11341">
            <v>450</v>
          </cell>
        </row>
        <row r="11342">
          <cell r="A11342" t="str">
            <v>548410081200000+0175C02250L</v>
          </cell>
          <cell r="B11342" t="str">
            <v>F90</v>
          </cell>
          <cell r="C11342">
            <v>205907256</v>
          </cell>
          <cell r="D11342" t="str">
            <v>1.36</v>
          </cell>
          <cell r="E11342">
            <v>39</v>
          </cell>
          <cell r="F11342">
            <v>162</v>
          </cell>
          <cell r="H11342">
            <v>39</v>
          </cell>
          <cell r="I11342">
            <v>119</v>
          </cell>
        </row>
        <row r="11343">
          <cell r="A11343" t="str">
            <v>548410081200000+0175C02250L</v>
          </cell>
          <cell r="B11343" t="str">
            <v>F91</v>
          </cell>
          <cell r="C11343">
            <v>205907256</v>
          </cell>
          <cell r="D11343" t="str">
            <v>.25</v>
          </cell>
          <cell r="E11343">
            <v>432</v>
          </cell>
          <cell r="F11343">
            <v>162</v>
          </cell>
          <cell r="H11343">
            <v>475</v>
          </cell>
          <cell r="I11343">
            <v>467</v>
          </cell>
        </row>
        <row r="11344">
          <cell r="A11344" t="str">
            <v>548410081200000+0175C02250R</v>
          </cell>
          <cell r="B11344" t="str">
            <v>F91</v>
          </cell>
          <cell r="C11344">
            <v>205907850</v>
          </cell>
          <cell r="D11344" t="str">
            <v>.54</v>
          </cell>
          <cell r="E11344">
            <v>410</v>
          </cell>
          <cell r="F11344">
            <v>358</v>
          </cell>
          <cell r="H11344">
            <v>497</v>
          </cell>
          <cell r="I11344">
            <v>502</v>
          </cell>
        </row>
        <row r="11345">
          <cell r="A11345" t="str">
            <v>548410081200000+0175C02250R</v>
          </cell>
          <cell r="B11345" t="str">
            <v>F90</v>
          </cell>
          <cell r="C11345">
            <v>205907850</v>
          </cell>
          <cell r="D11345" t="str">
            <v>3.69</v>
          </cell>
          <cell r="E11345">
            <v>64</v>
          </cell>
          <cell r="F11345">
            <v>358</v>
          </cell>
          <cell r="H11345">
            <v>38</v>
          </cell>
          <cell r="I11345">
            <v>104</v>
          </cell>
        </row>
        <row r="11346">
          <cell r="A11346" t="str">
            <v>548410081200000+0175C02275L</v>
          </cell>
          <cell r="B11346" t="str">
            <v>F90</v>
          </cell>
          <cell r="C11346">
            <v>205907264</v>
          </cell>
          <cell r="D11346" t="str">
            <v>2.52</v>
          </cell>
          <cell r="E11346">
            <v>73</v>
          </cell>
          <cell r="F11346">
            <v>11</v>
          </cell>
          <cell r="H11346">
            <v>16</v>
          </cell>
          <cell r="I11346">
            <v>27</v>
          </cell>
        </row>
        <row r="11347">
          <cell r="A11347" t="str">
            <v>548410081200000+0175C02275L</v>
          </cell>
          <cell r="B11347" t="str">
            <v>F91</v>
          </cell>
          <cell r="C11347">
            <v>205907264</v>
          </cell>
          <cell r="D11347" t="str">
            <v>1.77</v>
          </cell>
          <cell r="E11347">
            <v>380</v>
          </cell>
          <cell r="F11347">
            <v>11</v>
          </cell>
          <cell r="H11347">
            <v>120</v>
          </cell>
          <cell r="I11347">
            <v>153</v>
          </cell>
        </row>
        <row r="11348">
          <cell r="A11348" t="str">
            <v>548410081200000+0175C02275R</v>
          </cell>
          <cell r="B11348" t="str">
            <v>F91</v>
          </cell>
          <cell r="C11348">
            <v>205907868</v>
          </cell>
          <cell r="D11348" t="str">
            <v>1.72</v>
          </cell>
          <cell r="E11348">
            <v>432</v>
          </cell>
          <cell r="H11348">
            <v>131</v>
          </cell>
          <cell r="I11348">
            <v>175</v>
          </cell>
        </row>
        <row r="11349">
          <cell r="A11349" t="str">
            <v>548410081200000+0175C02275R</v>
          </cell>
          <cell r="B11349" t="str">
            <v>F90</v>
          </cell>
          <cell r="C11349">
            <v>205907868</v>
          </cell>
          <cell r="D11349" t="str">
            <v>2.23</v>
          </cell>
          <cell r="E11349">
            <v>81</v>
          </cell>
          <cell r="H11349">
            <v>14</v>
          </cell>
          <cell r="I11349">
            <v>30</v>
          </cell>
        </row>
        <row r="11350">
          <cell r="A11350" t="str">
            <v>548410081200000+0175C02300L</v>
          </cell>
          <cell r="B11350" t="str">
            <v>F90</v>
          </cell>
          <cell r="C11350">
            <v>205907272</v>
          </cell>
          <cell r="D11350" t="str">
            <v>6.08</v>
          </cell>
          <cell r="E11350">
            <v>50</v>
          </cell>
          <cell r="F11350">
            <v>29</v>
          </cell>
          <cell r="H11350">
            <v>6</v>
          </cell>
          <cell r="I11350">
            <v>12</v>
          </cell>
        </row>
        <row r="11351">
          <cell r="A11351" t="str">
            <v>548410081200000+0175C02300L</v>
          </cell>
          <cell r="B11351" t="str">
            <v>F91</v>
          </cell>
          <cell r="C11351">
            <v>205907272</v>
          </cell>
          <cell r="D11351" t="str">
            <v>5.21</v>
          </cell>
          <cell r="E11351">
            <v>232</v>
          </cell>
          <cell r="F11351">
            <v>29</v>
          </cell>
          <cell r="H11351">
            <v>37</v>
          </cell>
          <cell r="I11351">
            <v>43</v>
          </cell>
        </row>
        <row r="11352">
          <cell r="A11352" t="str">
            <v>548410081200000+0175C02300R</v>
          </cell>
          <cell r="B11352" t="str">
            <v>F91</v>
          </cell>
          <cell r="C11352">
            <v>205907876</v>
          </cell>
          <cell r="D11352" t="str">
            <v>3.06</v>
          </cell>
          <cell r="E11352">
            <v>172</v>
          </cell>
          <cell r="F11352">
            <v>37</v>
          </cell>
          <cell r="H11352">
            <v>47</v>
          </cell>
          <cell r="I11352">
            <v>53</v>
          </cell>
        </row>
        <row r="11353">
          <cell r="A11353" t="str">
            <v>548410081200000+0175C02300R</v>
          </cell>
          <cell r="B11353" t="str">
            <v>F90</v>
          </cell>
          <cell r="C11353">
            <v>205907876</v>
          </cell>
          <cell r="D11353" t="str">
            <v>16.23</v>
          </cell>
          <cell r="E11353">
            <v>178</v>
          </cell>
          <cell r="F11353">
            <v>37</v>
          </cell>
          <cell r="H11353">
            <v>4</v>
          </cell>
          <cell r="I11353">
            <v>13</v>
          </cell>
        </row>
        <row r="11354">
          <cell r="A11354" t="str">
            <v>548410081200000+0175C02325L</v>
          </cell>
          <cell r="B11354" t="str">
            <v>F90</v>
          </cell>
          <cell r="C11354">
            <v>205907280</v>
          </cell>
          <cell r="D11354" t="str">
            <v>11.8</v>
          </cell>
          <cell r="E11354">
            <v>99</v>
          </cell>
          <cell r="F11354">
            <v>19</v>
          </cell>
          <cell r="H11354">
            <v>0</v>
          </cell>
          <cell r="I11354">
            <v>10</v>
          </cell>
        </row>
        <row r="11355">
          <cell r="A11355" t="str">
            <v>548410081200000+0175C02325L</v>
          </cell>
          <cell r="B11355" t="str">
            <v>F91</v>
          </cell>
          <cell r="C11355">
            <v>205907280</v>
          </cell>
          <cell r="D11355" t="str">
            <v>8.5</v>
          </cell>
          <cell r="E11355">
            <v>23</v>
          </cell>
          <cell r="F11355">
            <v>19</v>
          </cell>
          <cell r="H11355">
            <v>8</v>
          </cell>
          <cell r="I11355">
            <v>4</v>
          </cell>
        </row>
        <row r="11356">
          <cell r="A11356" t="str">
            <v>548410081200000+0175C02325R</v>
          </cell>
          <cell r="B11356" t="str">
            <v>F90</v>
          </cell>
          <cell r="C11356">
            <v>205907884</v>
          </cell>
          <cell r="D11356" t="str">
            <v>9.2</v>
          </cell>
          <cell r="E11356">
            <v>75</v>
          </cell>
          <cell r="F11356">
            <v>17</v>
          </cell>
          <cell r="H11356">
            <v>0</v>
          </cell>
          <cell r="I11356">
            <v>10</v>
          </cell>
        </row>
        <row r="11357">
          <cell r="A11357" t="str">
            <v>548410081200000+0175C02325R</v>
          </cell>
          <cell r="B11357" t="str">
            <v>F91</v>
          </cell>
          <cell r="C11357">
            <v>205907884</v>
          </cell>
          <cell r="D11357" t="str">
            <v>21.33</v>
          </cell>
          <cell r="E11357">
            <v>59</v>
          </cell>
          <cell r="F11357">
            <v>17</v>
          </cell>
          <cell r="H11357">
            <v>12</v>
          </cell>
          <cell r="I11357">
            <v>3</v>
          </cell>
        </row>
        <row r="11358">
          <cell r="A11358" t="str">
            <v>548410081200000+0175C02350L</v>
          </cell>
          <cell r="B11358" t="str">
            <v>F90</v>
          </cell>
          <cell r="C11358">
            <v>205907298</v>
          </cell>
          <cell r="D11358" t="str">
            <v>6.67</v>
          </cell>
          <cell r="E11358">
            <v>80</v>
          </cell>
          <cell r="H11358">
            <v>0</v>
          </cell>
          <cell r="I11358">
            <v>12</v>
          </cell>
        </row>
        <row r="11359">
          <cell r="A11359" t="str">
            <v>548410081200000+0175C02350L</v>
          </cell>
          <cell r="B11359" t="str">
            <v>F91</v>
          </cell>
          <cell r="C11359">
            <v>205907298</v>
          </cell>
          <cell r="D11359">
            <v>11</v>
          </cell>
          <cell r="E11359">
            <v>36</v>
          </cell>
          <cell r="H11359">
            <v>3</v>
          </cell>
          <cell r="I11359">
            <v>3</v>
          </cell>
        </row>
        <row r="11360">
          <cell r="A11360" t="str">
            <v>548410081200000+0175C02350R</v>
          </cell>
          <cell r="B11360" t="str">
            <v>F91</v>
          </cell>
          <cell r="C11360">
            <v>205907892</v>
          </cell>
          <cell r="D11360" t="str">
            <v>13.67</v>
          </cell>
          <cell r="E11360">
            <v>44</v>
          </cell>
          <cell r="F11360">
            <v>3</v>
          </cell>
          <cell r="H11360">
            <v>6</v>
          </cell>
          <cell r="I11360">
            <v>3</v>
          </cell>
        </row>
        <row r="11361">
          <cell r="A11361" t="str">
            <v>548410081200000+0175C02350R</v>
          </cell>
          <cell r="B11361" t="str">
            <v>F90</v>
          </cell>
          <cell r="C11361">
            <v>205907892</v>
          </cell>
          <cell r="D11361">
            <v>8</v>
          </cell>
          <cell r="E11361">
            <v>53</v>
          </cell>
          <cell r="F11361">
            <v>3</v>
          </cell>
          <cell r="H11361">
            <v>0</v>
          </cell>
          <cell r="I11361">
            <v>7</v>
          </cell>
        </row>
        <row r="11362">
          <cell r="A11362" t="str">
            <v>548410081200000+0300C02075L</v>
          </cell>
          <cell r="B11362" t="str">
            <v>F91</v>
          </cell>
          <cell r="C11362">
            <v>205907066</v>
          </cell>
          <cell r="D11362" t="str">
            <v>2.57</v>
          </cell>
          <cell r="E11362">
            <v>122</v>
          </cell>
          <cell r="H11362">
            <v>9</v>
          </cell>
          <cell r="I11362">
            <v>44</v>
          </cell>
        </row>
        <row r="11363">
          <cell r="A11363" t="str">
            <v>548410081200000+0300C02075L</v>
          </cell>
          <cell r="B11363" t="str">
            <v>F90</v>
          </cell>
          <cell r="C11363">
            <v>205907066</v>
          </cell>
          <cell r="D11363" t="str">
            <v>6.33</v>
          </cell>
          <cell r="E11363">
            <v>38</v>
          </cell>
          <cell r="H11363">
            <v>0</v>
          </cell>
          <cell r="I11363">
            <v>6</v>
          </cell>
        </row>
        <row r="11364">
          <cell r="A11364" t="str">
            <v>548410081200000+0300C02075R</v>
          </cell>
          <cell r="B11364" t="str">
            <v>F90</v>
          </cell>
          <cell r="C11364">
            <v>205907660</v>
          </cell>
          <cell r="D11364" t="str">
            <v>5.4</v>
          </cell>
          <cell r="E11364">
            <v>27</v>
          </cell>
          <cell r="H11364">
            <v>0</v>
          </cell>
          <cell r="I11364">
            <v>5</v>
          </cell>
        </row>
        <row r="11365">
          <cell r="A11365" t="str">
            <v>548410081200000+0300C02075R</v>
          </cell>
          <cell r="B11365" t="str">
            <v>F91</v>
          </cell>
          <cell r="C11365">
            <v>205907660</v>
          </cell>
          <cell r="D11365" t="str">
            <v>1.9</v>
          </cell>
          <cell r="E11365">
            <v>92</v>
          </cell>
          <cell r="H11365">
            <v>12</v>
          </cell>
          <cell r="I11365">
            <v>42</v>
          </cell>
        </row>
        <row r="11366">
          <cell r="A11366" t="str">
            <v>548410081200000+0300C02100L</v>
          </cell>
          <cell r="B11366" t="str">
            <v>F91</v>
          </cell>
          <cell r="C11366">
            <v>205907074</v>
          </cell>
          <cell r="D11366" t="str">
            <v>1.28</v>
          </cell>
          <cell r="E11366">
            <v>73</v>
          </cell>
          <cell r="F11366">
            <v>214</v>
          </cell>
          <cell r="H11366">
            <v>111</v>
          </cell>
          <cell r="I11366">
            <v>138</v>
          </cell>
        </row>
        <row r="11367">
          <cell r="A11367" t="str">
            <v>548410081200000+0300C02100L</v>
          </cell>
          <cell r="B11367" t="str">
            <v>F90</v>
          </cell>
          <cell r="C11367">
            <v>205907074</v>
          </cell>
          <cell r="D11367" t="str">
            <v>15.64</v>
          </cell>
          <cell r="E11367">
            <v>14</v>
          </cell>
          <cell r="F11367">
            <v>214</v>
          </cell>
          <cell r="H11367">
            <v>9</v>
          </cell>
          <cell r="I11367">
            <v>14</v>
          </cell>
        </row>
        <row r="11368">
          <cell r="A11368" t="str">
            <v>548410081200000+0300C02100R</v>
          </cell>
          <cell r="B11368" t="str">
            <v>F90</v>
          </cell>
          <cell r="C11368">
            <v>205907678</v>
          </cell>
          <cell r="D11368" t="str">
            <v>20.8</v>
          </cell>
          <cell r="E11368">
            <v>7</v>
          </cell>
          <cell r="F11368">
            <v>211</v>
          </cell>
          <cell r="H11368">
            <v>10</v>
          </cell>
          <cell r="I11368">
            <v>10</v>
          </cell>
        </row>
        <row r="11369">
          <cell r="A11369" t="str">
            <v>548410081200000+0300C02100R</v>
          </cell>
          <cell r="B11369" t="str">
            <v>F91</v>
          </cell>
          <cell r="C11369">
            <v>205907678</v>
          </cell>
          <cell r="D11369" t="str">
            <v>1.09</v>
          </cell>
          <cell r="E11369">
            <v>62</v>
          </cell>
          <cell r="F11369">
            <v>211</v>
          </cell>
          <cell r="H11369">
            <v>123</v>
          </cell>
          <cell r="I11369">
            <v>138</v>
          </cell>
        </row>
        <row r="11370">
          <cell r="A11370" t="str">
            <v>548410081200000+0300C02125L</v>
          </cell>
          <cell r="B11370" t="str">
            <v>F91</v>
          </cell>
          <cell r="C11370">
            <v>205907082</v>
          </cell>
          <cell r="D11370" t="str">
            <v>1.23</v>
          </cell>
          <cell r="E11370">
            <v>156</v>
          </cell>
          <cell r="F11370">
            <v>186</v>
          </cell>
          <cell r="H11370">
            <v>70</v>
          </cell>
          <cell r="I11370">
            <v>222</v>
          </cell>
        </row>
        <row r="11371">
          <cell r="A11371" t="str">
            <v>548410081200000+0300C02125L</v>
          </cell>
          <cell r="B11371" t="str">
            <v>F90</v>
          </cell>
          <cell r="C11371">
            <v>205907082</v>
          </cell>
          <cell r="D11371" t="str">
            <v>6.53</v>
          </cell>
          <cell r="E11371">
            <v>26</v>
          </cell>
          <cell r="F11371">
            <v>186</v>
          </cell>
          <cell r="H11371">
            <v>16</v>
          </cell>
          <cell r="I11371">
            <v>30</v>
          </cell>
        </row>
        <row r="11372">
          <cell r="A11372" t="str">
            <v>548410081200000+0300C02125R</v>
          </cell>
          <cell r="B11372" t="str">
            <v>F91</v>
          </cell>
          <cell r="C11372">
            <v>205907686</v>
          </cell>
          <cell r="D11372" t="str">
            <v>1.19</v>
          </cell>
          <cell r="E11372">
            <v>161</v>
          </cell>
          <cell r="F11372">
            <v>213</v>
          </cell>
          <cell r="H11372">
            <v>106</v>
          </cell>
          <cell r="I11372">
            <v>226</v>
          </cell>
        </row>
        <row r="11373">
          <cell r="A11373" t="str">
            <v>548410081200000+0300C02125R</v>
          </cell>
          <cell r="B11373" t="str">
            <v>F90</v>
          </cell>
          <cell r="C11373">
            <v>205907686</v>
          </cell>
          <cell r="D11373" t="str">
            <v>8.44</v>
          </cell>
          <cell r="E11373">
            <v>14</v>
          </cell>
          <cell r="F11373">
            <v>213</v>
          </cell>
          <cell r="H11373">
            <v>16</v>
          </cell>
          <cell r="I11373">
            <v>25</v>
          </cell>
        </row>
        <row r="11374">
          <cell r="A11374" t="str">
            <v>548410081200000+0300C02150L</v>
          </cell>
          <cell r="B11374" t="str">
            <v>F91</v>
          </cell>
          <cell r="C11374">
            <v>205907090</v>
          </cell>
          <cell r="D11374" t="str">
            <v>.58</v>
          </cell>
          <cell r="E11374">
            <v>311</v>
          </cell>
          <cell r="F11374">
            <v>169</v>
          </cell>
          <cell r="H11374">
            <v>260</v>
          </cell>
          <cell r="I11374">
            <v>377</v>
          </cell>
        </row>
        <row r="11375">
          <cell r="A11375" t="str">
            <v>548410081200000+0300C02150L</v>
          </cell>
          <cell r="B11375" t="str">
            <v>F90</v>
          </cell>
          <cell r="C11375">
            <v>205907090</v>
          </cell>
          <cell r="D11375" t="str">
            <v>6.59</v>
          </cell>
          <cell r="E11375">
            <v>79</v>
          </cell>
          <cell r="F11375">
            <v>169</v>
          </cell>
          <cell r="H11375">
            <v>24</v>
          </cell>
          <cell r="I11375">
            <v>34</v>
          </cell>
        </row>
        <row r="11376">
          <cell r="A11376" t="str">
            <v>548410081200000+0300C02150R</v>
          </cell>
          <cell r="B11376" t="str">
            <v>F90</v>
          </cell>
          <cell r="C11376">
            <v>205907694</v>
          </cell>
          <cell r="D11376" t="str">
            <v>8.2</v>
          </cell>
          <cell r="E11376">
            <v>102</v>
          </cell>
          <cell r="F11376">
            <v>208</v>
          </cell>
          <cell r="H11376">
            <v>23</v>
          </cell>
          <cell r="I11376">
            <v>35</v>
          </cell>
        </row>
        <row r="11377">
          <cell r="A11377" t="str">
            <v>548410081200000+0300C02150R</v>
          </cell>
          <cell r="B11377" t="str">
            <v>F91</v>
          </cell>
          <cell r="C11377">
            <v>205907694</v>
          </cell>
          <cell r="D11377" t="str">
            <v>.7</v>
          </cell>
          <cell r="E11377">
            <v>304</v>
          </cell>
          <cell r="F11377">
            <v>208</v>
          </cell>
          <cell r="H11377">
            <v>258</v>
          </cell>
          <cell r="I11377">
            <v>365</v>
          </cell>
        </row>
        <row r="11378">
          <cell r="A11378" t="str">
            <v>548410081200000+0300C02175L</v>
          </cell>
          <cell r="B11378" t="str">
            <v>F90</v>
          </cell>
          <cell r="C11378">
            <v>205907108</v>
          </cell>
          <cell r="D11378" t="str">
            <v>6.87</v>
          </cell>
          <cell r="E11378">
            <v>53</v>
          </cell>
          <cell r="F11378">
            <v>292</v>
          </cell>
          <cell r="H11378">
            <v>36</v>
          </cell>
          <cell r="I11378">
            <v>45</v>
          </cell>
        </row>
        <row r="11379">
          <cell r="A11379" t="str">
            <v>548410081200000+0300C02175L</v>
          </cell>
          <cell r="B11379" t="str">
            <v>F91</v>
          </cell>
          <cell r="C11379">
            <v>205907108</v>
          </cell>
          <cell r="D11379" t="str">
            <v>.26</v>
          </cell>
          <cell r="E11379">
            <v>276</v>
          </cell>
          <cell r="F11379">
            <v>292</v>
          </cell>
          <cell r="H11379">
            <v>451</v>
          </cell>
          <cell r="I11379">
            <v>449</v>
          </cell>
        </row>
        <row r="11380">
          <cell r="A11380" t="str">
            <v>548410081200000+0300C02175R</v>
          </cell>
          <cell r="B11380" t="str">
            <v>F91</v>
          </cell>
          <cell r="C11380">
            <v>205907702</v>
          </cell>
          <cell r="D11380" t="str">
            <v>-.41</v>
          </cell>
          <cell r="E11380">
            <v>3</v>
          </cell>
          <cell r="F11380">
            <v>334</v>
          </cell>
          <cell r="H11380">
            <v>497</v>
          </cell>
          <cell r="I11380">
            <v>386</v>
          </cell>
        </row>
        <row r="11381">
          <cell r="A11381" t="str">
            <v>548410081200000+0300C02175R</v>
          </cell>
          <cell r="B11381" t="str">
            <v>F90</v>
          </cell>
          <cell r="C11381">
            <v>205907702</v>
          </cell>
          <cell r="D11381" t="str">
            <v>6.78</v>
          </cell>
          <cell r="E11381">
            <v>62</v>
          </cell>
          <cell r="F11381">
            <v>334</v>
          </cell>
          <cell r="H11381">
            <v>30</v>
          </cell>
          <cell r="I11381">
            <v>54</v>
          </cell>
        </row>
        <row r="11382">
          <cell r="A11382" t="str">
            <v>548410081200000+0300C02200L</v>
          </cell>
          <cell r="B11382" t="str">
            <v>F91</v>
          </cell>
          <cell r="C11382">
            <v>205907116</v>
          </cell>
          <cell r="D11382">
            <v>1</v>
          </cell>
          <cell r="E11382">
            <v>1309</v>
          </cell>
          <cell r="H11382">
            <v>613</v>
          </cell>
          <cell r="I11382">
            <v>697</v>
          </cell>
        </row>
        <row r="11383">
          <cell r="A11383" t="str">
            <v>548410081200000+0300C02200L</v>
          </cell>
          <cell r="B11383" t="str">
            <v>F90</v>
          </cell>
          <cell r="C11383">
            <v>205907116</v>
          </cell>
          <cell r="D11383" t="str">
            <v>1.33</v>
          </cell>
          <cell r="E11383">
            <v>140</v>
          </cell>
          <cell r="H11383">
            <v>52</v>
          </cell>
          <cell r="I11383">
            <v>66</v>
          </cell>
        </row>
        <row r="11384">
          <cell r="A11384" t="str">
            <v>548410081200000+0300C02200R</v>
          </cell>
          <cell r="B11384" t="str">
            <v>F91</v>
          </cell>
          <cell r="C11384">
            <v>205907710</v>
          </cell>
          <cell r="D11384" t="str">
            <v>1.42</v>
          </cell>
          <cell r="E11384">
            <v>1262</v>
          </cell>
          <cell r="F11384">
            <v>197</v>
          </cell>
          <cell r="H11384">
            <v>591</v>
          </cell>
          <cell r="I11384">
            <v>611</v>
          </cell>
        </row>
        <row r="11385">
          <cell r="A11385" t="str">
            <v>548410081200000+0300C02200R</v>
          </cell>
          <cell r="B11385" t="str">
            <v>F90</v>
          </cell>
          <cell r="C11385">
            <v>205907710</v>
          </cell>
          <cell r="D11385" t="str">
            <v>3.44</v>
          </cell>
          <cell r="E11385">
            <v>83</v>
          </cell>
          <cell r="F11385">
            <v>197</v>
          </cell>
          <cell r="H11385">
            <v>53</v>
          </cell>
          <cell r="I11385">
            <v>66</v>
          </cell>
        </row>
        <row r="11386">
          <cell r="A11386" t="str">
            <v>548410081200000+0300C02225L</v>
          </cell>
          <cell r="B11386" t="str">
            <v>F90</v>
          </cell>
          <cell r="C11386">
            <v>205907124</v>
          </cell>
          <cell r="D11386" t="str">
            <v>4.68</v>
          </cell>
          <cell r="E11386">
            <v>123</v>
          </cell>
          <cell r="F11386">
            <v>536</v>
          </cell>
          <cell r="H11386">
            <v>102</v>
          </cell>
          <cell r="I11386">
            <v>119</v>
          </cell>
        </row>
        <row r="11387">
          <cell r="A11387" t="str">
            <v>548410081200000+0300C02225L</v>
          </cell>
          <cell r="B11387" t="str">
            <v>F91</v>
          </cell>
          <cell r="C11387">
            <v>205907124</v>
          </cell>
          <cell r="D11387" t="str">
            <v>.17</v>
          </cell>
          <cell r="E11387">
            <v>602</v>
          </cell>
          <cell r="F11387">
            <v>536</v>
          </cell>
          <cell r="H11387">
            <v>969</v>
          </cell>
          <cell r="I11387">
            <v>1023</v>
          </cell>
        </row>
        <row r="11388">
          <cell r="A11388" t="str">
            <v>548410081200000+0300C02225R</v>
          </cell>
          <cell r="B11388" t="str">
            <v>F91</v>
          </cell>
          <cell r="C11388">
            <v>205907728</v>
          </cell>
          <cell r="D11388" t="str">
            <v>.71</v>
          </cell>
          <cell r="E11388">
            <v>644</v>
          </cell>
          <cell r="F11388">
            <v>1167</v>
          </cell>
          <cell r="H11388">
            <v>1102</v>
          </cell>
          <cell r="I11388">
            <v>992</v>
          </cell>
        </row>
        <row r="11389">
          <cell r="A11389" t="str">
            <v>548410081200000+0300C02225R</v>
          </cell>
          <cell r="B11389" t="str">
            <v>F90</v>
          </cell>
          <cell r="C11389">
            <v>205907728</v>
          </cell>
          <cell r="D11389" t="str">
            <v>10.15</v>
          </cell>
          <cell r="E11389">
            <v>136</v>
          </cell>
          <cell r="F11389">
            <v>1167</v>
          </cell>
          <cell r="H11389">
            <v>116</v>
          </cell>
          <cell r="I11389">
            <v>117</v>
          </cell>
        </row>
        <row r="11390">
          <cell r="A11390" t="str">
            <v>548410081200000+0300C02250L</v>
          </cell>
          <cell r="B11390" t="str">
            <v>F90</v>
          </cell>
          <cell r="C11390">
            <v>205907132</v>
          </cell>
          <cell r="D11390" t="str">
            <v>5.91</v>
          </cell>
          <cell r="E11390">
            <v>212</v>
          </cell>
          <cell r="F11390">
            <v>1099</v>
          </cell>
          <cell r="H11390">
            <v>170</v>
          </cell>
          <cell r="I11390">
            <v>193</v>
          </cell>
        </row>
        <row r="11391">
          <cell r="A11391" t="str">
            <v>548410081200000+0300C02250L</v>
          </cell>
          <cell r="B11391" t="str">
            <v>F91</v>
          </cell>
          <cell r="C11391">
            <v>205907132</v>
          </cell>
          <cell r="D11391" t="str">
            <v>.09</v>
          </cell>
          <cell r="E11391">
            <v>855</v>
          </cell>
          <cell r="F11391">
            <v>1099</v>
          </cell>
          <cell r="H11391">
            <v>1720</v>
          </cell>
          <cell r="I11391">
            <v>2469</v>
          </cell>
        </row>
        <row r="11392">
          <cell r="A11392" t="str">
            <v>548410081200000+0300C02250R</v>
          </cell>
          <cell r="B11392" t="str">
            <v>F90</v>
          </cell>
          <cell r="C11392">
            <v>205907736</v>
          </cell>
          <cell r="D11392" t="str">
            <v>4.78</v>
          </cell>
          <cell r="E11392">
            <v>17</v>
          </cell>
          <cell r="F11392">
            <v>1286</v>
          </cell>
          <cell r="H11392">
            <v>147</v>
          </cell>
          <cell r="I11392">
            <v>242</v>
          </cell>
        </row>
        <row r="11393">
          <cell r="A11393" t="str">
            <v>548410081200000+0300C02250R</v>
          </cell>
          <cell r="B11393" t="str">
            <v>F91</v>
          </cell>
          <cell r="C11393">
            <v>205907736</v>
          </cell>
          <cell r="D11393" t="str">
            <v>.12</v>
          </cell>
          <cell r="E11393">
            <v>859</v>
          </cell>
          <cell r="F11393">
            <v>1286</v>
          </cell>
          <cell r="H11393">
            <v>1858</v>
          </cell>
          <cell r="I11393">
            <v>2454</v>
          </cell>
        </row>
        <row r="11394">
          <cell r="A11394" t="str">
            <v>548410081200000+0300C02275L</v>
          </cell>
          <cell r="B11394" t="str">
            <v>F91</v>
          </cell>
          <cell r="C11394">
            <v>205907140</v>
          </cell>
          <cell r="D11394" t="str">
            <v>1.38</v>
          </cell>
          <cell r="E11394">
            <v>590</v>
          </cell>
          <cell r="F11394">
            <v>239</v>
          </cell>
          <cell r="H11394">
            <v>356</v>
          </cell>
          <cell r="I11394">
            <v>343</v>
          </cell>
        </row>
        <row r="11395">
          <cell r="A11395" t="str">
            <v>548410081200000+0300C02275L</v>
          </cell>
          <cell r="B11395" t="str">
            <v>F90</v>
          </cell>
          <cell r="C11395">
            <v>205907140</v>
          </cell>
          <cell r="D11395" t="str">
            <v>7.63</v>
          </cell>
          <cell r="E11395">
            <v>156</v>
          </cell>
          <cell r="F11395">
            <v>239</v>
          </cell>
          <cell r="H11395">
            <v>29</v>
          </cell>
          <cell r="I11395">
            <v>48</v>
          </cell>
        </row>
        <row r="11396">
          <cell r="A11396" t="str">
            <v>548410081200000+0300C02275R</v>
          </cell>
          <cell r="B11396" t="str">
            <v>F90</v>
          </cell>
          <cell r="C11396">
            <v>205907744</v>
          </cell>
          <cell r="D11396" t="str">
            <v>6.84</v>
          </cell>
          <cell r="E11396">
            <v>126</v>
          </cell>
          <cell r="F11396">
            <v>211</v>
          </cell>
          <cell r="H11396">
            <v>29</v>
          </cell>
          <cell r="I11396">
            <v>45</v>
          </cell>
        </row>
        <row r="11397">
          <cell r="A11397" t="str">
            <v>548410081200000+0300C02275R</v>
          </cell>
          <cell r="B11397" t="str">
            <v>F91</v>
          </cell>
          <cell r="C11397">
            <v>205907744</v>
          </cell>
          <cell r="D11397" t="str">
            <v>1.21</v>
          </cell>
          <cell r="E11397">
            <v>628</v>
          </cell>
          <cell r="F11397">
            <v>211</v>
          </cell>
          <cell r="H11397">
            <v>367</v>
          </cell>
          <cell r="I11397">
            <v>391</v>
          </cell>
        </row>
        <row r="11398">
          <cell r="A11398" t="str">
            <v>548410081200000+0300C02300L</v>
          </cell>
          <cell r="B11398" t="str">
            <v>F90</v>
          </cell>
          <cell r="C11398">
            <v>205907157</v>
          </cell>
          <cell r="D11398" t="str">
            <v>5.65</v>
          </cell>
          <cell r="E11398">
            <v>61</v>
          </cell>
          <cell r="F11398">
            <v>123</v>
          </cell>
          <cell r="H11398">
            <v>9</v>
          </cell>
          <cell r="I11398">
            <v>31</v>
          </cell>
        </row>
        <row r="11399">
          <cell r="A11399" t="str">
            <v>548410081200000+0300C02300L</v>
          </cell>
          <cell r="B11399" t="str">
            <v>F91</v>
          </cell>
          <cell r="C11399">
            <v>205907157</v>
          </cell>
          <cell r="D11399" t="str">
            <v>1.39</v>
          </cell>
          <cell r="E11399">
            <v>197</v>
          </cell>
          <cell r="F11399">
            <v>123</v>
          </cell>
          <cell r="H11399">
            <v>106</v>
          </cell>
          <cell r="I11399">
            <v>154</v>
          </cell>
        </row>
        <row r="11400">
          <cell r="A11400" t="str">
            <v>548410081200000+0300C02300R</v>
          </cell>
          <cell r="B11400" t="str">
            <v>F91</v>
          </cell>
          <cell r="C11400">
            <v>205907751</v>
          </cell>
          <cell r="D11400" t="str">
            <v>2.19</v>
          </cell>
          <cell r="E11400">
            <v>381</v>
          </cell>
          <cell r="F11400">
            <v>14</v>
          </cell>
          <cell r="H11400">
            <v>71</v>
          </cell>
          <cell r="I11400">
            <v>148</v>
          </cell>
        </row>
        <row r="11401">
          <cell r="A11401" t="str">
            <v>548410081200000+0300C02300R</v>
          </cell>
          <cell r="B11401" t="str">
            <v>F90</v>
          </cell>
          <cell r="C11401">
            <v>205907751</v>
          </cell>
          <cell r="D11401" t="str">
            <v>2.91</v>
          </cell>
          <cell r="E11401">
            <v>92</v>
          </cell>
          <cell r="F11401">
            <v>14</v>
          </cell>
          <cell r="H11401">
            <v>10</v>
          </cell>
          <cell r="I11401">
            <v>33</v>
          </cell>
        </row>
        <row r="11402">
          <cell r="A11402" t="str">
            <v>548410081200000+0300C02325L</v>
          </cell>
          <cell r="B11402" t="str">
            <v>F91</v>
          </cell>
          <cell r="C11402">
            <v>205907165</v>
          </cell>
          <cell r="D11402" t="str">
            <v>1.11</v>
          </cell>
          <cell r="E11402">
            <v>72</v>
          </cell>
          <cell r="F11402">
            <v>8</v>
          </cell>
          <cell r="H11402">
            <v>29</v>
          </cell>
          <cell r="I11402">
            <v>46</v>
          </cell>
        </row>
        <row r="11403">
          <cell r="A11403" t="str">
            <v>548410081200000+0300C02325L</v>
          </cell>
          <cell r="B11403" t="str">
            <v>F90</v>
          </cell>
          <cell r="C11403">
            <v>205907165</v>
          </cell>
          <cell r="D11403" t="str">
            <v>3.38</v>
          </cell>
          <cell r="E11403">
            <v>22</v>
          </cell>
          <cell r="F11403">
            <v>8</v>
          </cell>
          <cell r="H11403">
            <v>3</v>
          </cell>
          <cell r="I11403">
            <v>8</v>
          </cell>
        </row>
        <row r="11404">
          <cell r="A11404" t="str">
            <v>548410081200000+0300C02325R</v>
          </cell>
          <cell r="B11404" t="str">
            <v>F90</v>
          </cell>
          <cell r="C11404">
            <v>205907769</v>
          </cell>
          <cell r="D11404" t="str">
            <v>5.92</v>
          </cell>
          <cell r="E11404">
            <v>1</v>
          </cell>
          <cell r="F11404">
            <v>80</v>
          </cell>
          <cell r="H11404">
            <v>4</v>
          </cell>
          <cell r="I11404">
            <v>13</v>
          </cell>
        </row>
        <row r="11405">
          <cell r="A11405" t="str">
            <v>548410081200000+0300C02325R</v>
          </cell>
          <cell r="B11405" t="str">
            <v>F91</v>
          </cell>
          <cell r="C11405">
            <v>205907769</v>
          </cell>
          <cell r="D11405" t="str">
            <v>1.18</v>
          </cell>
          <cell r="E11405">
            <v>-8</v>
          </cell>
          <cell r="F11405">
            <v>80</v>
          </cell>
          <cell r="H11405">
            <v>32</v>
          </cell>
          <cell r="I11405">
            <v>34</v>
          </cell>
        </row>
        <row r="11406">
          <cell r="A11406" t="str">
            <v>548410081200000+0300C02350L</v>
          </cell>
          <cell r="B11406" t="str">
            <v>F91</v>
          </cell>
          <cell r="C11406">
            <v>205907173</v>
          </cell>
          <cell r="D11406" t="str">
            <v>.68</v>
          </cell>
          <cell r="E11406">
            <v>30</v>
          </cell>
          <cell r="H11406">
            <v>15</v>
          </cell>
          <cell r="I11406">
            <v>22</v>
          </cell>
        </row>
        <row r="11407">
          <cell r="A11407" t="str">
            <v>548410081200000+0300C02350L</v>
          </cell>
          <cell r="B11407" t="str">
            <v>F90</v>
          </cell>
          <cell r="C11407">
            <v>205907173</v>
          </cell>
          <cell r="D11407" t="str">
            <v>77.4</v>
          </cell>
          <cell r="E11407">
            <v>387</v>
          </cell>
          <cell r="H11407">
            <v>0</v>
          </cell>
          <cell r="I11407">
            <v>5</v>
          </cell>
        </row>
        <row r="11408">
          <cell r="A11408" t="str">
            <v>548410081200000+0300C02350R</v>
          </cell>
          <cell r="B11408" t="str">
            <v>F90</v>
          </cell>
          <cell r="C11408">
            <v>205907777</v>
          </cell>
          <cell r="D11408" t="str">
            <v>1.88</v>
          </cell>
          <cell r="E11408">
            <v>15</v>
          </cell>
          <cell r="H11408">
            <v>0</v>
          </cell>
          <cell r="I11408">
            <v>8</v>
          </cell>
        </row>
        <row r="11409">
          <cell r="A11409" t="str">
            <v>548410081200000+0300C02350R</v>
          </cell>
          <cell r="B11409" t="str">
            <v>F91</v>
          </cell>
          <cell r="C11409">
            <v>205907777</v>
          </cell>
          <cell r="D11409" t="str">
            <v>2.7</v>
          </cell>
          <cell r="E11409">
            <v>80</v>
          </cell>
          <cell r="H11409">
            <v>18</v>
          </cell>
          <cell r="I11409">
            <v>23</v>
          </cell>
        </row>
        <row r="11410">
          <cell r="A11410" t="str">
            <v>548410081200000+0400C02075L</v>
          </cell>
          <cell r="B11410" t="str">
            <v>F90</v>
          </cell>
          <cell r="C11410">
            <v>205906944</v>
          </cell>
          <cell r="D11410" t="str">
            <v>8.82</v>
          </cell>
          <cell r="E11410">
            <v>10</v>
          </cell>
          <cell r="F11410">
            <v>88</v>
          </cell>
          <cell r="H11410">
            <v>1</v>
          </cell>
          <cell r="I11410">
            <v>11</v>
          </cell>
        </row>
        <row r="11411">
          <cell r="A11411" t="str">
            <v>548410081200000+0400C02075L</v>
          </cell>
          <cell r="B11411" t="str">
            <v>F91</v>
          </cell>
          <cell r="C11411">
            <v>205906944</v>
          </cell>
          <cell r="D11411">
            <v>3</v>
          </cell>
          <cell r="E11411">
            <v>51</v>
          </cell>
          <cell r="F11411">
            <v>88</v>
          </cell>
          <cell r="H11411">
            <v>34</v>
          </cell>
          <cell r="I11411">
            <v>35</v>
          </cell>
        </row>
        <row r="11412">
          <cell r="A11412" t="str">
            <v>548410081200000+0400C02075R</v>
          </cell>
          <cell r="B11412" t="str">
            <v>F90</v>
          </cell>
          <cell r="C11412">
            <v>205907546</v>
          </cell>
          <cell r="D11412" t="str">
            <v>2.55</v>
          </cell>
          <cell r="E11412">
            <v>27</v>
          </cell>
          <cell r="F11412">
            <v>2</v>
          </cell>
          <cell r="H11412">
            <v>1</v>
          </cell>
          <cell r="I11412">
            <v>11</v>
          </cell>
        </row>
        <row r="11413">
          <cell r="A11413" t="str">
            <v>548410081200000+0400C02075R</v>
          </cell>
          <cell r="B11413" t="str">
            <v>F91</v>
          </cell>
          <cell r="C11413">
            <v>205907546</v>
          </cell>
          <cell r="D11413" t="str">
            <v>2.58</v>
          </cell>
          <cell r="E11413">
            <v>110</v>
          </cell>
          <cell r="F11413">
            <v>2</v>
          </cell>
          <cell r="H11413">
            <v>27</v>
          </cell>
          <cell r="I11413">
            <v>33</v>
          </cell>
        </row>
        <row r="11414">
          <cell r="A11414" t="str">
            <v>548410081200000+0400C02100L</v>
          </cell>
          <cell r="B11414" t="str">
            <v>F90</v>
          </cell>
          <cell r="C11414">
            <v>205906951</v>
          </cell>
          <cell r="D11414" t="str">
            <v>7.38</v>
          </cell>
          <cell r="E11414">
            <v>47</v>
          </cell>
          <cell r="F11414">
            <v>120</v>
          </cell>
          <cell r="H11414">
            <v>12</v>
          </cell>
          <cell r="I11414">
            <v>21</v>
          </cell>
        </row>
        <row r="11415">
          <cell r="A11415" t="str">
            <v>548410081200000+0400C02100L</v>
          </cell>
          <cell r="B11415" t="str">
            <v>F91</v>
          </cell>
          <cell r="C11415">
            <v>205906951</v>
          </cell>
          <cell r="D11415" t="str">
            <v>1.07</v>
          </cell>
          <cell r="E11415">
            <v>201</v>
          </cell>
          <cell r="F11415">
            <v>120</v>
          </cell>
          <cell r="H11415">
            <v>94</v>
          </cell>
          <cell r="I11415">
            <v>213</v>
          </cell>
        </row>
        <row r="11416">
          <cell r="A11416" t="str">
            <v>548410081200000+0400C02100R</v>
          </cell>
          <cell r="B11416" t="str">
            <v>F90</v>
          </cell>
          <cell r="C11416">
            <v>205907553</v>
          </cell>
          <cell r="D11416" t="str">
            <v>4.7</v>
          </cell>
          <cell r="E11416">
            <v>91</v>
          </cell>
          <cell r="F11416">
            <v>17</v>
          </cell>
          <cell r="H11416">
            <v>14</v>
          </cell>
          <cell r="I11416">
            <v>20</v>
          </cell>
        </row>
        <row r="11417">
          <cell r="A11417" t="str">
            <v>548410081200000+0400C02100R</v>
          </cell>
          <cell r="B11417" t="str">
            <v>F91</v>
          </cell>
          <cell r="C11417">
            <v>205907553</v>
          </cell>
          <cell r="D11417" t="str">
            <v>.63</v>
          </cell>
          <cell r="E11417">
            <v>276</v>
          </cell>
          <cell r="F11417">
            <v>17</v>
          </cell>
          <cell r="H11417">
            <v>132</v>
          </cell>
          <cell r="I11417">
            <v>257</v>
          </cell>
        </row>
        <row r="11418">
          <cell r="A11418" t="str">
            <v>548410081200000+0400C02125L</v>
          </cell>
          <cell r="B11418" t="str">
            <v>F90</v>
          </cell>
          <cell r="C11418">
            <v>205906969</v>
          </cell>
          <cell r="D11418" t="str">
            <v>6.44</v>
          </cell>
          <cell r="E11418">
            <v>37</v>
          </cell>
          <cell r="F11418">
            <v>182</v>
          </cell>
          <cell r="H11418">
            <v>13</v>
          </cell>
          <cell r="I11418">
            <v>32</v>
          </cell>
        </row>
        <row r="11419">
          <cell r="A11419" t="str">
            <v>548410081200000+0400C02125L</v>
          </cell>
          <cell r="B11419" t="str">
            <v>F91</v>
          </cell>
          <cell r="C11419">
            <v>205906969</v>
          </cell>
          <cell r="D11419" t="str">
            <v>.83</v>
          </cell>
          <cell r="E11419">
            <v>353</v>
          </cell>
          <cell r="F11419">
            <v>182</v>
          </cell>
          <cell r="H11419">
            <v>182</v>
          </cell>
          <cell r="I11419">
            <v>424</v>
          </cell>
        </row>
        <row r="11420">
          <cell r="A11420" t="str">
            <v>548410081200000+0400C02125R</v>
          </cell>
          <cell r="B11420" t="str">
            <v>F91</v>
          </cell>
          <cell r="C11420">
            <v>205907561</v>
          </cell>
          <cell r="D11420" t="str">
            <v>.76</v>
          </cell>
          <cell r="E11420">
            <v>311</v>
          </cell>
          <cell r="F11420">
            <v>161</v>
          </cell>
          <cell r="H11420">
            <v>154</v>
          </cell>
          <cell r="I11420">
            <v>416</v>
          </cell>
        </row>
        <row r="11421">
          <cell r="A11421" t="str">
            <v>548410081200000+0400C02125R</v>
          </cell>
          <cell r="B11421" t="str">
            <v>F90</v>
          </cell>
          <cell r="C11421">
            <v>205907561</v>
          </cell>
          <cell r="D11421" t="str">
            <v>6.87</v>
          </cell>
          <cell r="E11421">
            <v>59</v>
          </cell>
          <cell r="F11421">
            <v>161</v>
          </cell>
          <cell r="H11421">
            <v>14</v>
          </cell>
          <cell r="I11421">
            <v>30</v>
          </cell>
        </row>
        <row r="11422">
          <cell r="A11422" t="str">
            <v>548410081200000+0400C02150L</v>
          </cell>
          <cell r="B11422" t="str">
            <v>F91</v>
          </cell>
          <cell r="C11422">
            <v>205906977</v>
          </cell>
          <cell r="D11422" t="str">
            <v>1.28</v>
          </cell>
          <cell r="E11422">
            <v>748</v>
          </cell>
          <cell r="F11422">
            <v>263</v>
          </cell>
          <cell r="H11422">
            <v>382</v>
          </cell>
          <cell r="I11422">
            <v>491</v>
          </cell>
        </row>
        <row r="11423">
          <cell r="A11423" t="str">
            <v>548410081200000+0400C02150L</v>
          </cell>
          <cell r="B11423" t="str">
            <v>F90</v>
          </cell>
          <cell r="C11423">
            <v>205906977</v>
          </cell>
          <cell r="D11423" t="str">
            <v>6.54</v>
          </cell>
          <cell r="E11423">
            <v>61</v>
          </cell>
          <cell r="F11423">
            <v>263</v>
          </cell>
          <cell r="H11423">
            <v>23</v>
          </cell>
          <cell r="I11423">
            <v>46</v>
          </cell>
        </row>
        <row r="11424">
          <cell r="A11424" t="str">
            <v>548410081200000+0400C02150R</v>
          </cell>
          <cell r="B11424" t="str">
            <v>F90</v>
          </cell>
          <cell r="C11424">
            <v>205907579</v>
          </cell>
          <cell r="D11424" t="str">
            <v>7.42</v>
          </cell>
          <cell r="E11424">
            <v>76</v>
          </cell>
          <cell r="F11424">
            <v>316</v>
          </cell>
          <cell r="H11424">
            <v>36</v>
          </cell>
          <cell r="I11424">
            <v>48</v>
          </cell>
        </row>
        <row r="11425">
          <cell r="A11425" t="str">
            <v>548410081200000+0400C02150R</v>
          </cell>
          <cell r="B11425" t="str">
            <v>F91</v>
          </cell>
          <cell r="C11425">
            <v>205907579</v>
          </cell>
          <cell r="D11425" t="str">
            <v>.99</v>
          </cell>
          <cell r="E11425">
            <v>593</v>
          </cell>
          <cell r="F11425">
            <v>316</v>
          </cell>
          <cell r="H11425">
            <v>359</v>
          </cell>
          <cell r="I11425">
            <v>558</v>
          </cell>
        </row>
        <row r="11426">
          <cell r="A11426" t="str">
            <v>548410081200000+0400C02175L</v>
          </cell>
          <cell r="B11426" t="str">
            <v>F91</v>
          </cell>
          <cell r="C11426">
            <v>205906985</v>
          </cell>
          <cell r="D11426" t="str">
            <v>1.54</v>
          </cell>
          <cell r="E11426">
            <v>910</v>
          </cell>
          <cell r="F11426">
            <v>446</v>
          </cell>
          <cell r="H11426">
            <v>348</v>
          </cell>
          <cell r="I11426">
            <v>656</v>
          </cell>
        </row>
        <row r="11427">
          <cell r="A11427" t="str">
            <v>548410081200000+0400C02175L</v>
          </cell>
          <cell r="B11427" t="str">
            <v>F90</v>
          </cell>
          <cell r="C11427">
            <v>205906985</v>
          </cell>
          <cell r="D11427" t="str">
            <v>5.68</v>
          </cell>
          <cell r="E11427">
            <v>59</v>
          </cell>
          <cell r="F11427">
            <v>446</v>
          </cell>
          <cell r="H11427">
            <v>62</v>
          </cell>
          <cell r="I11427">
            <v>78</v>
          </cell>
        </row>
        <row r="11428">
          <cell r="A11428" t="str">
            <v>548410081200000+0400C02175R</v>
          </cell>
          <cell r="B11428" t="str">
            <v>F90</v>
          </cell>
          <cell r="C11428">
            <v>205907587</v>
          </cell>
          <cell r="D11428" t="str">
            <v>3.78</v>
          </cell>
          <cell r="E11428">
            <v>76</v>
          </cell>
          <cell r="F11428">
            <v>269</v>
          </cell>
          <cell r="H11428">
            <v>65</v>
          </cell>
          <cell r="I11428">
            <v>74</v>
          </cell>
        </row>
        <row r="11429">
          <cell r="A11429" t="str">
            <v>548410081200000+0400C02175R</v>
          </cell>
          <cell r="B11429" t="str">
            <v>F91</v>
          </cell>
          <cell r="C11429">
            <v>205907587</v>
          </cell>
          <cell r="D11429" t="str">
            <v>1.39</v>
          </cell>
          <cell r="E11429">
            <v>1001</v>
          </cell>
          <cell r="F11429">
            <v>269</v>
          </cell>
          <cell r="H11429">
            <v>288</v>
          </cell>
          <cell r="I11429">
            <v>709</v>
          </cell>
        </row>
        <row r="11430">
          <cell r="A11430" t="str">
            <v>548410081200000+0400C02200L</v>
          </cell>
          <cell r="B11430" t="str">
            <v>F91</v>
          </cell>
          <cell r="C11430">
            <v>205906993</v>
          </cell>
          <cell r="D11430" t="str">
            <v>.97</v>
          </cell>
          <cell r="E11430">
            <v>1779</v>
          </cell>
          <cell r="F11430">
            <v>384</v>
          </cell>
          <cell r="H11430">
            <v>1191</v>
          </cell>
          <cell r="I11430">
            <v>1002</v>
          </cell>
        </row>
        <row r="11431">
          <cell r="A11431" t="str">
            <v>548410081200000+0400C02200L</v>
          </cell>
          <cell r="B11431" t="str">
            <v>F90</v>
          </cell>
          <cell r="C11431">
            <v>205906993</v>
          </cell>
          <cell r="D11431" t="str">
            <v>3.54</v>
          </cell>
          <cell r="E11431">
            <v>320</v>
          </cell>
          <cell r="F11431">
            <v>384</v>
          </cell>
          <cell r="H11431">
            <v>105</v>
          </cell>
          <cell r="I11431">
            <v>169</v>
          </cell>
        </row>
        <row r="11432">
          <cell r="A11432" t="str">
            <v>548410081200000+0400C02200R</v>
          </cell>
          <cell r="B11432" t="str">
            <v>F91</v>
          </cell>
          <cell r="C11432">
            <v>205907595</v>
          </cell>
          <cell r="D11432" t="str">
            <v>.67</v>
          </cell>
          <cell r="E11432">
            <v>1687</v>
          </cell>
          <cell r="F11432">
            <v>299</v>
          </cell>
          <cell r="H11432">
            <v>1344</v>
          </cell>
          <cell r="I11432">
            <v>963</v>
          </cell>
        </row>
        <row r="11433">
          <cell r="A11433" t="str">
            <v>548410081200000+0400C02200R</v>
          </cell>
          <cell r="B11433" t="str">
            <v>F90</v>
          </cell>
          <cell r="C11433">
            <v>205907595</v>
          </cell>
          <cell r="D11433" t="str">
            <v>3.28</v>
          </cell>
          <cell r="E11433">
            <v>304</v>
          </cell>
          <cell r="F11433">
            <v>299</v>
          </cell>
          <cell r="H11433">
            <v>94</v>
          </cell>
          <cell r="I11433">
            <v>155</v>
          </cell>
        </row>
        <row r="11434">
          <cell r="A11434" t="str">
            <v>548410081200000+0400C02225L</v>
          </cell>
          <cell r="B11434" t="str">
            <v>F90</v>
          </cell>
          <cell r="C11434">
            <v>205907009</v>
          </cell>
          <cell r="D11434" t="str">
            <v>3.35</v>
          </cell>
          <cell r="E11434">
            <v>252</v>
          </cell>
          <cell r="F11434">
            <v>641</v>
          </cell>
          <cell r="H11434">
            <v>140</v>
          </cell>
          <cell r="I11434">
            <v>225</v>
          </cell>
        </row>
        <row r="11435">
          <cell r="A11435" t="str">
            <v>548410081200000+0400C02225L</v>
          </cell>
          <cell r="B11435" t="str">
            <v>F91</v>
          </cell>
          <cell r="C11435">
            <v>205907009</v>
          </cell>
          <cell r="D11435" t="str">
            <v>1.1</v>
          </cell>
          <cell r="E11435">
            <v>2644</v>
          </cell>
          <cell r="F11435">
            <v>641</v>
          </cell>
          <cell r="H11435">
            <v>1498</v>
          </cell>
          <cell r="I11435">
            <v>1630</v>
          </cell>
        </row>
        <row r="11436">
          <cell r="A11436" t="str">
            <v>548410081200000+0400C02225R</v>
          </cell>
          <cell r="B11436" t="str">
            <v>F90</v>
          </cell>
          <cell r="C11436">
            <v>205907603</v>
          </cell>
          <cell r="D11436" t="str">
            <v>3.82</v>
          </cell>
          <cell r="E11436">
            <v>322</v>
          </cell>
          <cell r="F11436">
            <v>723</v>
          </cell>
          <cell r="H11436">
            <v>189</v>
          </cell>
          <cell r="I11436">
            <v>224</v>
          </cell>
        </row>
        <row r="11437">
          <cell r="A11437" t="str">
            <v>548410081200000+0400C02225R</v>
          </cell>
          <cell r="B11437" t="str">
            <v>F91</v>
          </cell>
          <cell r="C11437">
            <v>205907603</v>
          </cell>
          <cell r="D11437" t="str">
            <v>1.25</v>
          </cell>
          <cell r="E11437">
            <v>2776</v>
          </cell>
          <cell r="F11437">
            <v>723</v>
          </cell>
          <cell r="H11437">
            <v>1441</v>
          </cell>
          <cell r="I11437">
            <v>1643</v>
          </cell>
        </row>
        <row r="11438">
          <cell r="A11438" t="str">
            <v>548410081200000+0400C02250L</v>
          </cell>
          <cell r="B11438" t="str">
            <v>F91</v>
          </cell>
          <cell r="C11438">
            <v>205907017</v>
          </cell>
          <cell r="D11438" t="str">
            <v>-.05</v>
          </cell>
          <cell r="E11438">
            <v>2285</v>
          </cell>
          <cell r="F11438">
            <v>1388</v>
          </cell>
          <cell r="H11438">
            <v>3824</v>
          </cell>
          <cell r="I11438">
            <v>2793</v>
          </cell>
        </row>
        <row r="11439">
          <cell r="A11439" t="str">
            <v>548410081200000+0400C02250L</v>
          </cell>
          <cell r="B11439" t="str">
            <v>F90</v>
          </cell>
          <cell r="C11439">
            <v>205907017</v>
          </cell>
          <cell r="D11439" t="str">
            <v>3.55</v>
          </cell>
          <cell r="E11439">
            <v>355</v>
          </cell>
          <cell r="F11439">
            <v>1388</v>
          </cell>
          <cell r="H11439">
            <v>282</v>
          </cell>
          <cell r="I11439">
            <v>411</v>
          </cell>
        </row>
        <row r="11440">
          <cell r="A11440" t="str">
            <v>548410081200000+0400C02250R</v>
          </cell>
          <cell r="B11440" t="str">
            <v>F91</v>
          </cell>
          <cell r="C11440">
            <v>205907611</v>
          </cell>
          <cell r="D11440" t="str">
            <v>-.18</v>
          </cell>
          <cell r="E11440">
            <v>1798</v>
          </cell>
          <cell r="F11440">
            <v>1230</v>
          </cell>
          <cell r="H11440">
            <v>3704</v>
          </cell>
          <cell r="I11440">
            <v>3862</v>
          </cell>
        </row>
        <row r="11441">
          <cell r="A11441" t="str">
            <v>548410081200000+0400C02250R</v>
          </cell>
          <cell r="B11441" t="str">
            <v>F90</v>
          </cell>
          <cell r="C11441">
            <v>205907611</v>
          </cell>
          <cell r="D11441" t="str">
            <v>3.3</v>
          </cell>
          <cell r="E11441">
            <v>315</v>
          </cell>
          <cell r="F11441">
            <v>1230</v>
          </cell>
          <cell r="H11441">
            <v>289</v>
          </cell>
          <cell r="I11441">
            <v>381</v>
          </cell>
        </row>
        <row r="11442">
          <cell r="A11442" t="str">
            <v>548410081200000+0400C02275L</v>
          </cell>
          <cell r="B11442" t="str">
            <v>F91</v>
          </cell>
          <cell r="C11442">
            <v>205907025</v>
          </cell>
          <cell r="D11442" t="str">
            <v>.65</v>
          </cell>
          <cell r="E11442">
            <v>924</v>
          </cell>
          <cell r="F11442">
            <v>540</v>
          </cell>
          <cell r="H11442">
            <v>1034</v>
          </cell>
          <cell r="I11442">
            <v>661</v>
          </cell>
        </row>
        <row r="11443">
          <cell r="A11443" t="str">
            <v>548410081200000+0400C02275L</v>
          </cell>
          <cell r="B11443" t="str">
            <v>F90</v>
          </cell>
          <cell r="C11443">
            <v>205907025</v>
          </cell>
          <cell r="D11443" t="str">
            <v>5.89</v>
          </cell>
          <cell r="E11443">
            <v>85</v>
          </cell>
          <cell r="F11443">
            <v>540</v>
          </cell>
          <cell r="H11443">
            <v>71</v>
          </cell>
          <cell r="I11443">
            <v>94</v>
          </cell>
        </row>
        <row r="11444">
          <cell r="A11444" t="str">
            <v>548410081200000+0400C02275R</v>
          </cell>
          <cell r="B11444" t="str">
            <v>F90</v>
          </cell>
          <cell r="C11444">
            <v>205907629</v>
          </cell>
          <cell r="D11444" t="str">
            <v>6.29</v>
          </cell>
          <cell r="E11444">
            <v>136</v>
          </cell>
          <cell r="F11444">
            <v>519</v>
          </cell>
          <cell r="H11444">
            <v>76</v>
          </cell>
          <cell r="I11444">
            <v>92</v>
          </cell>
        </row>
        <row r="11445">
          <cell r="A11445" t="str">
            <v>548410081200000+0400C02275R</v>
          </cell>
          <cell r="B11445" t="str">
            <v>F91</v>
          </cell>
          <cell r="C11445">
            <v>205907629</v>
          </cell>
          <cell r="D11445" t="str">
            <v>.7</v>
          </cell>
          <cell r="E11445">
            <v>1183</v>
          </cell>
          <cell r="F11445">
            <v>519</v>
          </cell>
          <cell r="H11445">
            <v>1094</v>
          </cell>
          <cell r="I11445">
            <v>864</v>
          </cell>
        </row>
        <row r="11446">
          <cell r="A11446" t="str">
            <v>548410081200000+0400C02300L</v>
          </cell>
          <cell r="B11446" t="str">
            <v>F91</v>
          </cell>
          <cell r="C11446">
            <v>205907033</v>
          </cell>
          <cell r="D11446" t="str">
            <v>.4</v>
          </cell>
          <cell r="E11446">
            <v>368</v>
          </cell>
          <cell r="F11446">
            <v>173</v>
          </cell>
          <cell r="H11446">
            <v>367</v>
          </cell>
          <cell r="I11446">
            <v>438</v>
          </cell>
        </row>
        <row r="11447">
          <cell r="A11447" t="str">
            <v>548410081200000+0400C02300L</v>
          </cell>
          <cell r="B11447" t="str">
            <v>F90</v>
          </cell>
          <cell r="C11447">
            <v>205907033</v>
          </cell>
          <cell r="D11447" t="str">
            <v>4.47</v>
          </cell>
          <cell r="E11447">
            <v>102</v>
          </cell>
          <cell r="F11447">
            <v>173</v>
          </cell>
          <cell r="H11447">
            <v>16</v>
          </cell>
          <cell r="I11447">
            <v>58</v>
          </cell>
        </row>
        <row r="11448">
          <cell r="A11448" t="str">
            <v>548410081200000+0400C02300R</v>
          </cell>
          <cell r="B11448" t="str">
            <v>F91</v>
          </cell>
          <cell r="C11448">
            <v>205907637</v>
          </cell>
          <cell r="D11448" t="str">
            <v>-.11</v>
          </cell>
          <cell r="E11448">
            <v>271</v>
          </cell>
          <cell r="F11448">
            <v>173</v>
          </cell>
          <cell r="H11448">
            <v>497</v>
          </cell>
          <cell r="I11448">
            <v>463</v>
          </cell>
        </row>
        <row r="11449">
          <cell r="A11449" t="str">
            <v>548410081200000+0400C02300R</v>
          </cell>
          <cell r="B11449" t="str">
            <v>F90</v>
          </cell>
          <cell r="C11449">
            <v>205907637</v>
          </cell>
          <cell r="D11449">
            <v>4</v>
          </cell>
          <cell r="E11449">
            <v>47</v>
          </cell>
          <cell r="F11449">
            <v>173</v>
          </cell>
          <cell r="H11449">
            <v>16</v>
          </cell>
          <cell r="I11449">
            <v>51</v>
          </cell>
        </row>
        <row r="11450">
          <cell r="A11450" t="str">
            <v>548410081200000+0400C02325L</v>
          </cell>
          <cell r="B11450" t="str">
            <v>F91</v>
          </cell>
          <cell r="C11450">
            <v>205907041</v>
          </cell>
          <cell r="D11450" t="str">
            <v>1.16</v>
          </cell>
          <cell r="E11450">
            <v>0</v>
          </cell>
          <cell r="F11450">
            <v>80</v>
          </cell>
          <cell r="H11450">
            <v>13</v>
          </cell>
          <cell r="I11450">
            <v>58</v>
          </cell>
        </row>
        <row r="11451">
          <cell r="A11451" t="str">
            <v>548410081200000+0400C02325L</v>
          </cell>
          <cell r="B11451" t="str">
            <v>F90</v>
          </cell>
          <cell r="C11451">
            <v>205907041</v>
          </cell>
          <cell r="D11451" t="str">
            <v>6.17</v>
          </cell>
          <cell r="E11451">
            <v>1</v>
          </cell>
          <cell r="F11451">
            <v>80</v>
          </cell>
          <cell r="H11451">
            <v>7</v>
          </cell>
          <cell r="I11451">
            <v>12</v>
          </cell>
        </row>
        <row r="11452">
          <cell r="A11452" t="str">
            <v>548410081200000+0400C02325R</v>
          </cell>
          <cell r="B11452" t="str">
            <v>F91</v>
          </cell>
          <cell r="C11452">
            <v>205907645</v>
          </cell>
          <cell r="D11452" t="str">
            <v>1.26</v>
          </cell>
          <cell r="E11452">
            <v>0</v>
          </cell>
          <cell r="F11452">
            <v>80</v>
          </cell>
          <cell r="H11452">
            <v>7</v>
          </cell>
          <cell r="I11452">
            <v>58</v>
          </cell>
        </row>
        <row r="11453">
          <cell r="A11453" t="str">
            <v>548410081200000+0400C02325R</v>
          </cell>
          <cell r="B11453" t="str">
            <v>F90</v>
          </cell>
          <cell r="C11453">
            <v>205907645</v>
          </cell>
          <cell r="D11453" t="str">
            <v>6.33</v>
          </cell>
          <cell r="E11453">
            <v>1</v>
          </cell>
          <cell r="F11453">
            <v>80</v>
          </cell>
          <cell r="H11453">
            <v>5</v>
          </cell>
          <cell r="I11453">
            <v>12</v>
          </cell>
        </row>
        <row r="11454">
          <cell r="A11454" t="str">
            <v>548410081200000+0400C02350L</v>
          </cell>
          <cell r="B11454" t="str">
            <v>F91</v>
          </cell>
          <cell r="C11454">
            <v>205907058</v>
          </cell>
          <cell r="D11454" t="str">
            <v>1.85</v>
          </cell>
          <cell r="E11454">
            <v>79</v>
          </cell>
          <cell r="F11454">
            <v>16</v>
          </cell>
          <cell r="H11454">
            <v>34</v>
          </cell>
          <cell r="I11454">
            <v>33</v>
          </cell>
        </row>
        <row r="11455">
          <cell r="A11455" t="str">
            <v>548410081200000+0400C02350L</v>
          </cell>
          <cell r="B11455" t="str">
            <v>F90</v>
          </cell>
          <cell r="C11455">
            <v>205907058</v>
          </cell>
          <cell r="D11455" t="str">
            <v>2.25</v>
          </cell>
          <cell r="E11455">
            <v>2</v>
          </cell>
          <cell r="F11455">
            <v>16</v>
          </cell>
          <cell r="H11455">
            <v>0</v>
          </cell>
          <cell r="I11455">
            <v>8</v>
          </cell>
        </row>
        <row r="11456">
          <cell r="A11456" t="str">
            <v>548410081200000+0400C02350R</v>
          </cell>
          <cell r="B11456" t="str">
            <v>F91</v>
          </cell>
          <cell r="C11456">
            <v>205907652</v>
          </cell>
          <cell r="D11456" t="str">
            <v>2.55</v>
          </cell>
          <cell r="E11456">
            <v>35</v>
          </cell>
          <cell r="F11456">
            <v>91</v>
          </cell>
          <cell r="H11456">
            <v>29</v>
          </cell>
          <cell r="I11456">
            <v>38</v>
          </cell>
        </row>
        <row r="11457">
          <cell r="A11457" t="str">
            <v>548410081200000+0400C02350R</v>
          </cell>
          <cell r="B11457" t="str">
            <v>F90</v>
          </cell>
          <cell r="C11457">
            <v>205907652</v>
          </cell>
          <cell r="D11457" t="str">
            <v>11.88</v>
          </cell>
          <cell r="E11457">
            <v>4</v>
          </cell>
          <cell r="F11457">
            <v>91</v>
          </cell>
          <cell r="H11457">
            <v>0</v>
          </cell>
          <cell r="I11457">
            <v>8</v>
          </cell>
        </row>
        <row r="11458">
          <cell r="A11458" t="str">
            <v>548410081200000+0550C02075L</v>
          </cell>
          <cell r="B11458" t="str">
            <v>F90</v>
          </cell>
          <cell r="C11458">
            <v>205906829</v>
          </cell>
          <cell r="D11458" t="str">
            <v>2.5</v>
          </cell>
          <cell r="E11458">
            <v>25</v>
          </cell>
          <cell r="H11458">
            <v>0</v>
          </cell>
          <cell r="I11458">
            <v>10</v>
          </cell>
        </row>
        <row r="11459">
          <cell r="A11459" t="str">
            <v>548410081200000+0550C02075L</v>
          </cell>
          <cell r="B11459" t="str">
            <v>F91</v>
          </cell>
          <cell r="C11459">
            <v>205906829</v>
          </cell>
          <cell r="D11459" t="str">
            <v>.97</v>
          </cell>
          <cell r="E11459">
            <v>44</v>
          </cell>
          <cell r="H11459">
            <v>15</v>
          </cell>
          <cell r="I11459">
            <v>30</v>
          </cell>
        </row>
        <row r="11460">
          <cell r="A11460" t="str">
            <v>548410081200000+0550C02075R</v>
          </cell>
          <cell r="B11460" t="str">
            <v>F91</v>
          </cell>
          <cell r="C11460">
            <v>205907421</v>
          </cell>
          <cell r="D11460" t="str">
            <v>1.55</v>
          </cell>
          <cell r="E11460">
            <v>49</v>
          </cell>
          <cell r="H11460">
            <v>15</v>
          </cell>
          <cell r="I11460">
            <v>22</v>
          </cell>
        </row>
        <row r="11461">
          <cell r="A11461" t="str">
            <v>548410081200000+0550C02075R</v>
          </cell>
          <cell r="B11461" t="str">
            <v>F90</v>
          </cell>
          <cell r="C11461">
            <v>205907421</v>
          </cell>
          <cell r="D11461" t="str">
            <v>7.89</v>
          </cell>
          <cell r="E11461">
            <v>72</v>
          </cell>
          <cell r="H11461">
            <v>1</v>
          </cell>
          <cell r="I11461">
            <v>9</v>
          </cell>
        </row>
        <row r="11462">
          <cell r="A11462" t="str">
            <v>548410081200000+0550C02100L</v>
          </cell>
          <cell r="B11462" t="str">
            <v>F90</v>
          </cell>
          <cell r="C11462">
            <v>205906837</v>
          </cell>
          <cell r="D11462" t="str">
            <v>3.58</v>
          </cell>
          <cell r="E11462">
            <v>64</v>
          </cell>
          <cell r="F11462">
            <v>12</v>
          </cell>
          <cell r="H11462">
            <v>8</v>
          </cell>
          <cell r="I11462">
            <v>19</v>
          </cell>
        </row>
        <row r="11463">
          <cell r="A11463" t="str">
            <v>548410081200000+0550C02100L</v>
          </cell>
          <cell r="B11463" t="str">
            <v>F91</v>
          </cell>
          <cell r="C11463">
            <v>205906837</v>
          </cell>
          <cell r="D11463" t="str">
            <v>1.35</v>
          </cell>
          <cell r="E11463">
            <v>433</v>
          </cell>
          <cell r="F11463">
            <v>12</v>
          </cell>
          <cell r="H11463">
            <v>87</v>
          </cell>
          <cell r="I11463">
            <v>265</v>
          </cell>
        </row>
        <row r="11464">
          <cell r="A11464" t="str">
            <v>548410081200000+0550C02100R</v>
          </cell>
          <cell r="B11464" t="str">
            <v>F91</v>
          </cell>
          <cell r="C11464">
            <v>205907439</v>
          </cell>
          <cell r="D11464" t="str">
            <v>1.29</v>
          </cell>
          <cell r="E11464">
            <v>369</v>
          </cell>
          <cell r="F11464">
            <v>3</v>
          </cell>
          <cell r="H11464">
            <v>79</v>
          </cell>
          <cell r="I11464">
            <v>228</v>
          </cell>
        </row>
        <row r="11465">
          <cell r="A11465" t="str">
            <v>548410081200000+0550C02100R</v>
          </cell>
          <cell r="B11465" t="str">
            <v>F90</v>
          </cell>
          <cell r="C11465">
            <v>205907439</v>
          </cell>
          <cell r="D11465" t="str">
            <v>2.14</v>
          </cell>
          <cell r="E11465">
            <v>33</v>
          </cell>
          <cell r="F11465">
            <v>3</v>
          </cell>
          <cell r="H11465">
            <v>6</v>
          </cell>
          <cell r="I11465">
            <v>14</v>
          </cell>
        </row>
        <row r="11466">
          <cell r="A11466" t="str">
            <v>548410081200000+0550C02125L</v>
          </cell>
          <cell r="B11466" t="str">
            <v>F91</v>
          </cell>
          <cell r="C11466">
            <v>205906845</v>
          </cell>
          <cell r="D11466" t="str">
            <v>1.57</v>
          </cell>
          <cell r="E11466">
            <v>214</v>
          </cell>
          <cell r="F11466">
            <v>347</v>
          </cell>
          <cell r="H11466">
            <v>174</v>
          </cell>
          <cell r="I11466">
            <v>247</v>
          </cell>
        </row>
        <row r="11467">
          <cell r="A11467" t="str">
            <v>548410081200000+0550C02125L</v>
          </cell>
          <cell r="B11467" t="str">
            <v>F90</v>
          </cell>
          <cell r="C11467">
            <v>205906845</v>
          </cell>
          <cell r="D11467" t="str">
            <v>16.86</v>
          </cell>
          <cell r="E11467">
            <v>21</v>
          </cell>
          <cell r="F11467">
            <v>347</v>
          </cell>
          <cell r="H11467">
            <v>14</v>
          </cell>
          <cell r="I11467">
            <v>21</v>
          </cell>
        </row>
        <row r="11468">
          <cell r="A11468" t="str">
            <v>548410081200000+0550C02125R</v>
          </cell>
          <cell r="B11468" t="str">
            <v>F90</v>
          </cell>
          <cell r="C11468">
            <v>205907447</v>
          </cell>
          <cell r="D11468" t="str">
            <v>18.25</v>
          </cell>
          <cell r="E11468">
            <v>25</v>
          </cell>
          <cell r="F11468">
            <v>356</v>
          </cell>
          <cell r="H11468">
            <v>16</v>
          </cell>
          <cell r="I11468">
            <v>20</v>
          </cell>
        </row>
        <row r="11469">
          <cell r="A11469" t="str">
            <v>548410081200000+0550C02125R</v>
          </cell>
          <cell r="B11469" t="str">
            <v>F91</v>
          </cell>
          <cell r="C11469">
            <v>205907447</v>
          </cell>
          <cell r="D11469" t="str">
            <v>1.58</v>
          </cell>
          <cell r="E11469">
            <v>194</v>
          </cell>
          <cell r="F11469">
            <v>356</v>
          </cell>
          <cell r="H11469">
            <v>162</v>
          </cell>
          <cell r="I11469">
            <v>246</v>
          </cell>
        </row>
        <row r="11470">
          <cell r="A11470" t="str">
            <v>548410081200000+0550C02150L</v>
          </cell>
          <cell r="B11470" t="str">
            <v>F91</v>
          </cell>
          <cell r="C11470">
            <v>205906852</v>
          </cell>
          <cell r="D11470" t="str">
            <v>2.14</v>
          </cell>
          <cell r="E11470">
            <v>529</v>
          </cell>
          <cell r="F11470">
            <v>34</v>
          </cell>
          <cell r="H11470">
            <v>29</v>
          </cell>
          <cell r="I11470">
            <v>250</v>
          </cell>
        </row>
        <row r="11471">
          <cell r="A11471" t="str">
            <v>548410081200000+0550C02150L</v>
          </cell>
          <cell r="B11471" t="str">
            <v>F90</v>
          </cell>
          <cell r="C11471">
            <v>205906852</v>
          </cell>
          <cell r="D11471" t="str">
            <v>5.87</v>
          </cell>
          <cell r="E11471">
            <v>117</v>
          </cell>
          <cell r="F11471">
            <v>34</v>
          </cell>
          <cell r="H11471">
            <v>16</v>
          </cell>
          <cell r="I11471">
            <v>23</v>
          </cell>
        </row>
        <row r="11472">
          <cell r="A11472" t="str">
            <v>548410081200000+0550C02150R</v>
          </cell>
          <cell r="B11472" t="str">
            <v>F91</v>
          </cell>
          <cell r="C11472">
            <v>205907454</v>
          </cell>
          <cell r="D11472" t="str">
            <v>1.46</v>
          </cell>
          <cell r="E11472">
            <v>379</v>
          </cell>
          <cell r="F11472">
            <v>25</v>
          </cell>
          <cell r="H11472">
            <v>70</v>
          </cell>
          <cell r="I11472">
            <v>229</v>
          </cell>
        </row>
        <row r="11473">
          <cell r="A11473" t="str">
            <v>548410081200000+0550C02150R</v>
          </cell>
          <cell r="B11473" t="str">
            <v>F90</v>
          </cell>
          <cell r="C11473">
            <v>205907454</v>
          </cell>
          <cell r="D11473" t="str">
            <v>4.64</v>
          </cell>
          <cell r="E11473">
            <v>107</v>
          </cell>
          <cell r="F11473">
            <v>25</v>
          </cell>
          <cell r="H11473">
            <v>16</v>
          </cell>
          <cell r="I11473">
            <v>25</v>
          </cell>
        </row>
        <row r="11474">
          <cell r="A11474" t="str">
            <v>548410081200000+0550C02175L</v>
          </cell>
          <cell r="B11474" t="str">
            <v>F90</v>
          </cell>
          <cell r="C11474">
            <v>205906860</v>
          </cell>
          <cell r="D11474" t="str">
            <v>22.97</v>
          </cell>
          <cell r="E11474">
            <v>87</v>
          </cell>
          <cell r="F11474">
            <v>648</v>
          </cell>
          <cell r="H11474">
            <v>23</v>
          </cell>
          <cell r="I11474">
            <v>31</v>
          </cell>
        </row>
        <row r="11475">
          <cell r="A11475" t="str">
            <v>548410081200000+0550C02175L</v>
          </cell>
          <cell r="B11475" t="str">
            <v>F91</v>
          </cell>
          <cell r="C11475">
            <v>205906860</v>
          </cell>
          <cell r="D11475" t="str">
            <v>2.21</v>
          </cell>
          <cell r="E11475">
            <v>368</v>
          </cell>
          <cell r="F11475">
            <v>648</v>
          </cell>
          <cell r="H11475">
            <v>285</v>
          </cell>
          <cell r="I11475">
            <v>331</v>
          </cell>
        </row>
        <row r="11476">
          <cell r="A11476" t="str">
            <v>548410081200000+0550C02175R</v>
          </cell>
          <cell r="B11476" t="str">
            <v>F91</v>
          </cell>
          <cell r="C11476">
            <v>205907462</v>
          </cell>
          <cell r="D11476" t="str">
            <v>1.5</v>
          </cell>
          <cell r="E11476">
            <v>173</v>
          </cell>
          <cell r="F11476">
            <v>668</v>
          </cell>
          <cell r="H11476">
            <v>307</v>
          </cell>
          <cell r="I11476">
            <v>356</v>
          </cell>
        </row>
        <row r="11477">
          <cell r="A11477" t="str">
            <v>548410081200000+0550C02175R</v>
          </cell>
          <cell r="B11477" t="str">
            <v>F90</v>
          </cell>
          <cell r="C11477">
            <v>205907462</v>
          </cell>
          <cell r="D11477" t="str">
            <v>19.28</v>
          </cell>
          <cell r="E11477">
            <v>42</v>
          </cell>
          <cell r="F11477">
            <v>668</v>
          </cell>
          <cell r="H11477">
            <v>16</v>
          </cell>
          <cell r="I11477">
            <v>36</v>
          </cell>
        </row>
        <row r="11478">
          <cell r="A11478" t="str">
            <v>548410081200000+0550C02200L</v>
          </cell>
          <cell r="B11478" t="str">
            <v>F90</v>
          </cell>
          <cell r="C11478">
            <v>205906878</v>
          </cell>
          <cell r="D11478" t="str">
            <v>3.03</v>
          </cell>
          <cell r="E11478">
            <v>299</v>
          </cell>
          <cell r="F11478">
            <v>35</v>
          </cell>
          <cell r="H11478">
            <v>58</v>
          </cell>
          <cell r="I11478">
            <v>91</v>
          </cell>
        </row>
        <row r="11479">
          <cell r="A11479" t="str">
            <v>548410081200000+0550C02200L</v>
          </cell>
          <cell r="B11479" t="str">
            <v>F91</v>
          </cell>
          <cell r="C11479">
            <v>205906878</v>
          </cell>
          <cell r="D11479" t="str">
            <v>2.49</v>
          </cell>
          <cell r="E11479">
            <v>2029</v>
          </cell>
          <cell r="F11479">
            <v>35</v>
          </cell>
          <cell r="H11479">
            <v>348</v>
          </cell>
          <cell r="I11479">
            <v>690</v>
          </cell>
        </row>
        <row r="11480">
          <cell r="A11480" t="str">
            <v>548410081200000+0550C02200R</v>
          </cell>
          <cell r="B11480" t="str">
            <v>F90</v>
          </cell>
          <cell r="C11480">
            <v>205907470</v>
          </cell>
          <cell r="D11480" t="str">
            <v>2.06</v>
          </cell>
          <cell r="E11480">
            <v>271</v>
          </cell>
          <cell r="F11480">
            <v>8</v>
          </cell>
          <cell r="H11480">
            <v>52</v>
          </cell>
          <cell r="I11480">
            <v>110</v>
          </cell>
        </row>
        <row r="11481">
          <cell r="A11481" t="str">
            <v>548410081200000+0550C02200R</v>
          </cell>
          <cell r="B11481" t="str">
            <v>F91</v>
          </cell>
          <cell r="C11481">
            <v>205907470</v>
          </cell>
          <cell r="D11481" t="str">
            <v>2.29</v>
          </cell>
          <cell r="E11481">
            <v>2213</v>
          </cell>
          <cell r="F11481">
            <v>8</v>
          </cell>
          <cell r="H11481">
            <v>295</v>
          </cell>
          <cell r="I11481">
            <v>841</v>
          </cell>
        </row>
        <row r="11482">
          <cell r="A11482" t="str">
            <v>548410081200000+0550C02225L</v>
          </cell>
          <cell r="B11482" t="str">
            <v>F91</v>
          </cell>
          <cell r="C11482">
            <v>205906886</v>
          </cell>
          <cell r="D11482" t="str">
            <v>.97</v>
          </cell>
          <cell r="E11482">
            <v>3663</v>
          </cell>
          <cell r="F11482">
            <v>66</v>
          </cell>
          <cell r="H11482">
            <v>1904</v>
          </cell>
          <cell r="I11482">
            <v>1878</v>
          </cell>
        </row>
        <row r="11483">
          <cell r="A11483" t="str">
            <v>548410081200000+0550C02225L</v>
          </cell>
          <cell r="B11483" t="str">
            <v>F90</v>
          </cell>
          <cell r="C11483">
            <v>205906886</v>
          </cell>
          <cell r="D11483" t="str">
            <v>.83</v>
          </cell>
          <cell r="E11483">
            <v>258</v>
          </cell>
          <cell r="F11483">
            <v>66</v>
          </cell>
          <cell r="H11483">
            <v>125</v>
          </cell>
          <cell r="I11483">
            <v>241</v>
          </cell>
        </row>
        <row r="11484">
          <cell r="A11484" t="str">
            <v>548410081200000+0550C02225R</v>
          </cell>
          <cell r="B11484" t="str">
            <v>F90</v>
          </cell>
          <cell r="C11484">
            <v>205907488</v>
          </cell>
          <cell r="D11484" t="str">
            <v>1.22</v>
          </cell>
          <cell r="E11484">
            <v>304</v>
          </cell>
          <cell r="F11484">
            <v>137</v>
          </cell>
          <cell r="H11484">
            <v>134</v>
          </cell>
          <cell r="I11484">
            <v>252</v>
          </cell>
        </row>
        <row r="11485">
          <cell r="A11485" t="str">
            <v>548410081200000+0550C02225R</v>
          </cell>
          <cell r="B11485" t="str">
            <v>F91</v>
          </cell>
          <cell r="C11485">
            <v>205907488</v>
          </cell>
          <cell r="D11485" t="str">
            <v>1.1</v>
          </cell>
          <cell r="E11485">
            <v>3684</v>
          </cell>
          <cell r="F11485">
            <v>137</v>
          </cell>
          <cell r="H11485">
            <v>1757</v>
          </cell>
          <cell r="I11485">
            <v>1878</v>
          </cell>
        </row>
        <row r="11486">
          <cell r="A11486" t="str">
            <v>548410081200000+0550C02250L</v>
          </cell>
          <cell r="B11486" t="str">
            <v>F91</v>
          </cell>
          <cell r="C11486">
            <v>205906894</v>
          </cell>
          <cell r="D11486" t="str">
            <v>.1</v>
          </cell>
          <cell r="E11486">
            <v>1325</v>
          </cell>
          <cell r="F11486">
            <v>1527</v>
          </cell>
          <cell r="H11486">
            <v>2420</v>
          </cell>
          <cell r="I11486">
            <v>4167</v>
          </cell>
        </row>
        <row r="11487">
          <cell r="A11487" t="str">
            <v>548410081200000+0550C02250L</v>
          </cell>
          <cell r="B11487" t="str">
            <v>F90</v>
          </cell>
          <cell r="C11487">
            <v>205906894</v>
          </cell>
          <cell r="D11487" t="str">
            <v>2.32</v>
          </cell>
          <cell r="E11487">
            <v>33</v>
          </cell>
          <cell r="F11487">
            <v>1527</v>
          </cell>
          <cell r="H11487">
            <v>280</v>
          </cell>
          <cell r="I11487">
            <v>552</v>
          </cell>
        </row>
        <row r="11488">
          <cell r="A11488" t="str">
            <v>548410081200000+0550C02250R</v>
          </cell>
          <cell r="B11488" t="str">
            <v>F91</v>
          </cell>
          <cell r="C11488">
            <v>205907496</v>
          </cell>
          <cell r="D11488" t="str">
            <v>.13</v>
          </cell>
          <cell r="E11488">
            <v>1274</v>
          </cell>
          <cell r="F11488">
            <v>1537</v>
          </cell>
          <cell r="H11488">
            <v>2268</v>
          </cell>
          <cell r="I11488">
            <v>4246</v>
          </cell>
        </row>
        <row r="11489">
          <cell r="A11489" t="str">
            <v>548410081200000+0550C02250R</v>
          </cell>
          <cell r="B11489" t="str">
            <v>F90</v>
          </cell>
          <cell r="C11489">
            <v>205907496</v>
          </cell>
          <cell r="D11489" t="str">
            <v>2.47</v>
          </cell>
          <cell r="E11489">
            <v>0</v>
          </cell>
          <cell r="F11489">
            <v>1537</v>
          </cell>
          <cell r="H11489">
            <v>273</v>
          </cell>
          <cell r="I11489">
            <v>512</v>
          </cell>
        </row>
        <row r="11490">
          <cell r="A11490" t="str">
            <v>548410081200000+0550C02275L</v>
          </cell>
          <cell r="B11490" t="str">
            <v>F91</v>
          </cell>
          <cell r="C11490">
            <v>205906902</v>
          </cell>
          <cell r="D11490" t="str">
            <v>1.35</v>
          </cell>
          <cell r="E11490">
            <v>971</v>
          </cell>
          <cell r="F11490">
            <v>857</v>
          </cell>
          <cell r="H11490">
            <v>747</v>
          </cell>
          <cell r="I11490">
            <v>798</v>
          </cell>
        </row>
        <row r="11491">
          <cell r="A11491" t="str">
            <v>548410081200000+0550C02275L</v>
          </cell>
          <cell r="B11491" t="str">
            <v>F90</v>
          </cell>
          <cell r="C11491">
            <v>205906902</v>
          </cell>
          <cell r="D11491" t="str">
            <v>10.9</v>
          </cell>
          <cell r="E11491">
            <v>140</v>
          </cell>
          <cell r="F11491">
            <v>857</v>
          </cell>
          <cell r="H11491">
            <v>60</v>
          </cell>
          <cell r="I11491">
            <v>86</v>
          </cell>
        </row>
        <row r="11492">
          <cell r="A11492" t="str">
            <v>548410081200000+0550C02275R</v>
          </cell>
          <cell r="B11492" t="str">
            <v>F90</v>
          </cell>
          <cell r="C11492">
            <v>205907504</v>
          </cell>
          <cell r="D11492" t="str">
            <v>9.13</v>
          </cell>
          <cell r="E11492">
            <v>118</v>
          </cell>
          <cell r="F11492">
            <v>736</v>
          </cell>
          <cell r="H11492">
            <v>69</v>
          </cell>
          <cell r="I11492">
            <v>86</v>
          </cell>
        </row>
        <row r="11493">
          <cell r="A11493" t="str">
            <v>548410081200000+0550C02275R</v>
          </cell>
          <cell r="B11493" t="str">
            <v>F91</v>
          </cell>
          <cell r="C11493">
            <v>205907504</v>
          </cell>
          <cell r="D11493" t="str">
            <v>1.58</v>
          </cell>
          <cell r="E11493">
            <v>1564</v>
          </cell>
          <cell r="F11493">
            <v>736</v>
          </cell>
          <cell r="H11493">
            <v>618</v>
          </cell>
          <cell r="I11493">
            <v>1066</v>
          </cell>
        </row>
        <row r="11494">
          <cell r="A11494" t="str">
            <v>548410081200000+0550C02300L</v>
          </cell>
          <cell r="B11494" t="str">
            <v>F90</v>
          </cell>
          <cell r="C11494">
            <v>205906910</v>
          </cell>
          <cell r="D11494" t="str">
            <v>2.4</v>
          </cell>
          <cell r="E11494">
            <v>121</v>
          </cell>
          <cell r="F11494">
            <v>37</v>
          </cell>
          <cell r="H11494">
            <v>19</v>
          </cell>
          <cell r="I11494">
            <v>58</v>
          </cell>
        </row>
        <row r="11495">
          <cell r="A11495" t="str">
            <v>548410081200000+0550C02300L</v>
          </cell>
          <cell r="B11495" t="str">
            <v>F91</v>
          </cell>
          <cell r="C11495">
            <v>205906910</v>
          </cell>
          <cell r="D11495" t="str">
            <v>1.17</v>
          </cell>
          <cell r="E11495">
            <v>549</v>
          </cell>
          <cell r="F11495">
            <v>37</v>
          </cell>
          <cell r="H11495">
            <v>203</v>
          </cell>
          <cell r="I11495">
            <v>328</v>
          </cell>
        </row>
        <row r="11496">
          <cell r="A11496" t="str">
            <v>548410081200000+0550C02300R</v>
          </cell>
          <cell r="B11496" t="str">
            <v>F91</v>
          </cell>
          <cell r="C11496">
            <v>205907512</v>
          </cell>
          <cell r="D11496" t="str">
            <v>1.6</v>
          </cell>
          <cell r="E11496">
            <v>612</v>
          </cell>
          <cell r="F11496">
            <v>1</v>
          </cell>
          <cell r="H11496">
            <v>131</v>
          </cell>
          <cell r="I11496">
            <v>302</v>
          </cell>
        </row>
        <row r="11497">
          <cell r="A11497" t="str">
            <v>548410081200000+0550C02300R</v>
          </cell>
          <cell r="B11497" t="str">
            <v>F90</v>
          </cell>
          <cell r="C11497">
            <v>205907512</v>
          </cell>
          <cell r="D11497" t="str">
            <v>1.45</v>
          </cell>
          <cell r="E11497">
            <v>112</v>
          </cell>
          <cell r="F11497">
            <v>1</v>
          </cell>
          <cell r="H11497">
            <v>16</v>
          </cell>
          <cell r="I11497">
            <v>67</v>
          </cell>
        </row>
        <row r="11498">
          <cell r="A11498" t="str">
            <v>548410081200000+0550C02325L</v>
          </cell>
          <cell r="B11498" t="str">
            <v>F90</v>
          </cell>
          <cell r="C11498">
            <v>205906928</v>
          </cell>
          <cell r="D11498" t="str">
            <v>8.1</v>
          </cell>
          <cell r="E11498">
            <v>6</v>
          </cell>
          <cell r="F11498">
            <v>80</v>
          </cell>
          <cell r="H11498">
            <v>5</v>
          </cell>
          <cell r="I11498">
            <v>10</v>
          </cell>
        </row>
        <row r="11499">
          <cell r="A11499" t="str">
            <v>548410081200000+0550C02325L</v>
          </cell>
          <cell r="B11499" t="str">
            <v>F91</v>
          </cell>
          <cell r="C11499">
            <v>205906928</v>
          </cell>
          <cell r="D11499" t="str">
            <v>.73</v>
          </cell>
          <cell r="E11499">
            <v>39</v>
          </cell>
          <cell r="F11499">
            <v>80</v>
          </cell>
          <cell r="H11499">
            <v>41</v>
          </cell>
          <cell r="I11499">
            <v>107</v>
          </cell>
        </row>
        <row r="11500">
          <cell r="A11500" t="str">
            <v>548410081200000+0550C02325R</v>
          </cell>
          <cell r="B11500" t="str">
            <v>F91</v>
          </cell>
          <cell r="C11500">
            <v>205907520</v>
          </cell>
          <cell r="D11500" t="str">
            <v>.62</v>
          </cell>
          <cell r="E11500">
            <v>0</v>
          </cell>
          <cell r="F11500">
            <v>80</v>
          </cell>
          <cell r="H11500">
            <v>25</v>
          </cell>
          <cell r="I11500">
            <v>89</v>
          </cell>
        </row>
        <row r="11501">
          <cell r="A11501" t="str">
            <v>548410081200000+0550C02325R</v>
          </cell>
          <cell r="B11501" t="str">
            <v>F90</v>
          </cell>
          <cell r="C11501">
            <v>205907520</v>
          </cell>
          <cell r="D11501" t="str">
            <v>7.09</v>
          </cell>
          <cell r="E11501">
            <v>4</v>
          </cell>
          <cell r="F11501">
            <v>80</v>
          </cell>
          <cell r="H11501">
            <v>6</v>
          </cell>
          <cell r="I11501">
            <v>11</v>
          </cell>
        </row>
        <row r="11502">
          <cell r="A11502" t="str">
            <v>548410081200000+0550C02350L</v>
          </cell>
          <cell r="B11502" t="str">
            <v>F91</v>
          </cell>
          <cell r="C11502">
            <v>205906936</v>
          </cell>
          <cell r="D11502" t="str">
            <v>2.07</v>
          </cell>
          <cell r="E11502">
            <v>26</v>
          </cell>
          <cell r="F11502">
            <v>15</v>
          </cell>
          <cell r="H11502">
            <v>10</v>
          </cell>
          <cell r="I11502">
            <v>15</v>
          </cell>
        </row>
        <row r="11503">
          <cell r="A11503" t="str">
            <v>548410081200000+0550C02350L</v>
          </cell>
          <cell r="B11503" t="str">
            <v>F90</v>
          </cell>
          <cell r="C11503">
            <v>205906936</v>
          </cell>
          <cell r="D11503" t="str">
            <v>2.82</v>
          </cell>
          <cell r="E11503">
            <v>44</v>
          </cell>
          <cell r="F11503">
            <v>15</v>
          </cell>
          <cell r="H11503">
            <v>28</v>
          </cell>
          <cell r="I11503">
            <v>11</v>
          </cell>
        </row>
        <row r="11504">
          <cell r="A11504" t="str">
            <v>548410081200000+0550C02350R</v>
          </cell>
          <cell r="B11504" t="str">
            <v>F91</v>
          </cell>
          <cell r="C11504">
            <v>205907538</v>
          </cell>
          <cell r="D11504" t="str">
            <v>-.14</v>
          </cell>
          <cell r="E11504">
            <v>5</v>
          </cell>
          <cell r="F11504">
            <v>16</v>
          </cell>
          <cell r="H11504">
            <v>24</v>
          </cell>
          <cell r="I11504">
            <v>22</v>
          </cell>
        </row>
        <row r="11505">
          <cell r="A11505" t="str">
            <v>548410081200000+0550C02350R</v>
          </cell>
          <cell r="B11505" t="str">
            <v>F90</v>
          </cell>
          <cell r="C11505">
            <v>205907538</v>
          </cell>
          <cell r="D11505" t="str">
            <v>4.11</v>
          </cell>
          <cell r="E11505">
            <v>24</v>
          </cell>
          <cell r="F11505">
            <v>16</v>
          </cell>
          <cell r="H11505">
            <v>3</v>
          </cell>
          <cell r="I11505">
            <v>9</v>
          </cell>
        </row>
        <row r="11506">
          <cell r="A11506" t="str">
            <v>548410081200000+0700C02075L</v>
          </cell>
          <cell r="B11506" t="str">
            <v>F91</v>
          </cell>
          <cell r="C11506">
            <v>205906704</v>
          </cell>
          <cell r="D11506">
            <v>24</v>
          </cell>
          <cell r="E11506">
            <v>48</v>
          </cell>
          <cell r="H11506">
            <v>0</v>
          </cell>
          <cell r="I11506">
            <v>2</v>
          </cell>
        </row>
        <row r="11507">
          <cell r="A11507" t="str">
            <v>548410081200000+0700C02075L</v>
          </cell>
          <cell r="B11507" t="str">
            <v>F90</v>
          </cell>
          <cell r="C11507">
            <v>205906704</v>
          </cell>
          <cell r="D11507">
            <v>7</v>
          </cell>
          <cell r="E11507">
            <v>35</v>
          </cell>
          <cell r="H11507">
            <v>0</v>
          </cell>
          <cell r="I11507">
            <v>5</v>
          </cell>
        </row>
        <row r="11508">
          <cell r="A11508" t="str">
            <v>548410081200000+0700C02075R</v>
          </cell>
          <cell r="B11508" t="str">
            <v>F91</v>
          </cell>
          <cell r="C11508">
            <v>205907306</v>
          </cell>
          <cell r="D11508" t="str">
            <v>18.5</v>
          </cell>
          <cell r="E11508">
            <v>36</v>
          </cell>
          <cell r="F11508">
            <v>3</v>
          </cell>
          <cell r="H11508">
            <v>2</v>
          </cell>
          <cell r="I11508">
            <v>2</v>
          </cell>
        </row>
        <row r="11509">
          <cell r="A11509" t="str">
            <v>548410081200000+0700C02075R</v>
          </cell>
          <cell r="B11509" t="str">
            <v>F90</v>
          </cell>
          <cell r="C11509">
            <v>205907306</v>
          </cell>
          <cell r="D11509" t="str">
            <v>11.44</v>
          </cell>
          <cell r="E11509">
            <v>100</v>
          </cell>
          <cell r="F11509">
            <v>3</v>
          </cell>
          <cell r="H11509">
            <v>0</v>
          </cell>
          <cell r="I11509">
            <v>9</v>
          </cell>
        </row>
        <row r="11510">
          <cell r="A11510" t="str">
            <v>548410081200000+0700C02100L</v>
          </cell>
          <cell r="B11510" t="str">
            <v>F90</v>
          </cell>
          <cell r="C11510">
            <v>205906712</v>
          </cell>
          <cell r="D11510" t="str">
            <v>5.82</v>
          </cell>
          <cell r="E11510">
            <v>69</v>
          </cell>
          <cell r="H11510">
            <v>5</v>
          </cell>
          <cell r="I11510">
            <v>11</v>
          </cell>
        </row>
        <row r="11511">
          <cell r="A11511" t="str">
            <v>548410081200000+0700C02100L</v>
          </cell>
          <cell r="B11511" t="str">
            <v>F91</v>
          </cell>
          <cell r="C11511">
            <v>205906712</v>
          </cell>
          <cell r="D11511" t="str">
            <v>3.25</v>
          </cell>
          <cell r="E11511">
            <v>26</v>
          </cell>
          <cell r="H11511">
            <v>13</v>
          </cell>
          <cell r="I11511">
            <v>4</v>
          </cell>
        </row>
        <row r="11512">
          <cell r="A11512" t="str">
            <v>548410081200000+0700C02100R</v>
          </cell>
          <cell r="B11512" t="str">
            <v>F91</v>
          </cell>
          <cell r="C11512">
            <v>205907314</v>
          </cell>
          <cell r="D11512" t="str">
            <v>8.5</v>
          </cell>
          <cell r="E11512">
            <v>38</v>
          </cell>
          <cell r="F11512">
            <v>12</v>
          </cell>
          <cell r="H11512">
            <v>16</v>
          </cell>
          <cell r="I11512">
            <v>4</v>
          </cell>
        </row>
        <row r="11513">
          <cell r="A11513" t="str">
            <v>548410081200000+0700C02100R</v>
          </cell>
          <cell r="B11513" t="str">
            <v>F90</v>
          </cell>
          <cell r="C11513">
            <v>205907314</v>
          </cell>
          <cell r="D11513" t="str">
            <v>8.2</v>
          </cell>
          <cell r="E11513">
            <v>72</v>
          </cell>
          <cell r="F11513">
            <v>12</v>
          </cell>
          <cell r="H11513">
            <v>2</v>
          </cell>
          <cell r="I11513">
            <v>10</v>
          </cell>
        </row>
        <row r="11514">
          <cell r="A11514" t="str">
            <v>548410081200000+0700C02125L</v>
          </cell>
          <cell r="B11514" t="str">
            <v>F91</v>
          </cell>
          <cell r="C11514">
            <v>205906720</v>
          </cell>
          <cell r="D11514" t="str">
            <v>3.05</v>
          </cell>
          <cell r="E11514">
            <v>74</v>
          </cell>
          <cell r="F11514">
            <v>17</v>
          </cell>
          <cell r="H11514">
            <v>27</v>
          </cell>
          <cell r="I11514">
            <v>21</v>
          </cell>
        </row>
        <row r="11515">
          <cell r="A11515" t="str">
            <v>548410081200000+0700C02125L</v>
          </cell>
          <cell r="B11515" t="str">
            <v>F90</v>
          </cell>
          <cell r="C11515">
            <v>205906720</v>
          </cell>
          <cell r="D11515">
            <v>11</v>
          </cell>
          <cell r="E11515">
            <v>93</v>
          </cell>
          <cell r="F11515">
            <v>17</v>
          </cell>
          <cell r="H11515">
            <v>0</v>
          </cell>
          <cell r="I11515">
            <v>10</v>
          </cell>
        </row>
        <row r="11516">
          <cell r="A11516" t="str">
            <v>548410081200000+0700C02125R</v>
          </cell>
          <cell r="B11516" t="str">
            <v>F90</v>
          </cell>
          <cell r="C11516">
            <v>205907322</v>
          </cell>
          <cell r="D11516" t="str">
            <v>5.09</v>
          </cell>
          <cell r="E11516">
            <v>47</v>
          </cell>
          <cell r="F11516">
            <v>9</v>
          </cell>
          <cell r="H11516">
            <v>0</v>
          </cell>
          <cell r="I11516">
            <v>11</v>
          </cell>
        </row>
        <row r="11517">
          <cell r="A11517" t="str">
            <v>548410081200000+0700C02125R</v>
          </cell>
          <cell r="B11517" t="str">
            <v>F91</v>
          </cell>
          <cell r="C11517">
            <v>205907322</v>
          </cell>
          <cell r="D11517" t="str">
            <v>6.75</v>
          </cell>
          <cell r="E11517">
            <v>92</v>
          </cell>
          <cell r="F11517">
            <v>9</v>
          </cell>
          <cell r="H11517">
            <v>20</v>
          </cell>
          <cell r="I11517">
            <v>12</v>
          </cell>
        </row>
        <row r="11518">
          <cell r="A11518" t="str">
            <v>548410081200000+0700C02150L</v>
          </cell>
          <cell r="B11518" t="str">
            <v>F90</v>
          </cell>
          <cell r="C11518">
            <v>205906738</v>
          </cell>
          <cell r="D11518" t="str">
            <v>14.91</v>
          </cell>
          <cell r="E11518">
            <v>149</v>
          </cell>
          <cell r="F11518">
            <v>21</v>
          </cell>
          <cell r="H11518">
            <v>6</v>
          </cell>
          <cell r="I11518">
            <v>11</v>
          </cell>
        </row>
        <row r="11519">
          <cell r="A11519" t="str">
            <v>548410081200000+0700C02150L</v>
          </cell>
          <cell r="B11519" t="str">
            <v>F91</v>
          </cell>
          <cell r="C11519">
            <v>205906738</v>
          </cell>
          <cell r="D11519" t="str">
            <v>1.59</v>
          </cell>
          <cell r="E11519">
            <v>60</v>
          </cell>
          <cell r="F11519">
            <v>21</v>
          </cell>
          <cell r="H11519">
            <v>38</v>
          </cell>
          <cell r="I11519">
            <v>27</v>
          </cell>
        </row>
        <row r="11520">
          <cell r="A11520" t="str">
            <v>548410081200000+0700C02150R</v>
          </cell>
          <cell r="B11520" t="str">
            <v>F90</v>
          </cell>
          <cell r="C11520">
            <v>205907330</v>
          </cell>
          <cell r="D11520" t="str">
            <v>9.83</v>
          </cell>
          <cell r="E11520">
            <v>105</v>
          </cell>
          <cell r="F11520">
            <v>18</v>
          </cell>
          <cell r="H11520">
            <v>5</v>
          </cell>
          <cell r="I11520">
            <v>12</v>
          </cell>
        </row>
        <row r="11521">
          <cell r="A11521" t="str">
            <v>548410081200000+0700C02150R</v>
          </cell>
          <cell r="B11521" t="str">
            <v>F91</v>
          </cell>
          <cell r="C11521">
            <v>205907330</v>
          </cell>
          <cell r="D11521" t="str">
            <v>3.48</v>
          </cell>
          <cell r="E11521">
            <v>103</v>
          </cell>
          <cell r="F11521">
            <v>18</v>
          </cell>
          <cell r="H11521">
            <v>20</v>
          </cell>
          <cell r="I11521">
            <v>29</v>
          </cell>
        </row>
        <row r="11522">
          <cell r="A11522" t="str">
            <v>548410081200000+0700C02175L</v>
          </cell>
          <cell r="B11522" t="str">
            <v>F90</v>
          </cell>
          <cell r="C11522">
            <v>205906746</v>
          </cell>
          <cell r="D11522" t="str">
            <v>3.18</v>
          </cell>
          <cell r="E11522">
            <v>18</v>
          </cell>
          <cell r="F11522">
            <v>21</v>
          </cell>
          <cell r="H11522">
            <v>4</v>
          </cell>
          <cell r="I11522">
            <v>11</v>
          </cell>
        </row>
        <row r="11523">
          <cell r="A11523" t="str">
            <v>548410081200000+0700C02175L</v>
          </cell>
          <cell r="B11523" t="str">
            <v>F91</v>
          </cell>
          <cell r="C11523">
            <v>205906746</v>
          </cell>
          <cell r="D11523" t="str">
            <v>4.3</v>
          </cell>
          <cell r="E11523">
            <v>131</v>
          </cell>
          <cell r="F11523">
            <v>21</v>
          </cell>
          <cell r="H11523">
            <v>53</v>
          </cell>
          <cell r="I11523">
            <v>23</v>
          </cell>
        </row>
        <row r="11524">
          <cell r="A11524" t="str">
            <v>548410081200000+0700C02175R</v>
          </cell>
          <cell r="B11524" t="str">
            <v>F90</v>
          </cell>
          <cell r="C11524">
            <v>205907348</v>
          </cell>
          <cell r="D11524" t="str">
            <v>3.64</v>
          </cell>
          <cell r="E11524">
            <v>34</v>
          </cell>
          <cell r="F11524">
            <v>8</v>
          </cell>
          <cell r="H11524">
            <v>2</v>
          </cell>
          <cell r="I11524">
            <v>11</v>
          </cell>
        </row>
        <row r="11525">
          <cell r="A11525" t="str">
            <v>548410081200000+0700C02175R</v>
          </cell>
          <cell r="B11525" t="str">
            <v>F91</v>
          </cell>
          <cell r="C11525">
            <v>205907348</v>
          </cell>
          <cell r="D11525" t="str">
            <v>3.03</v>
          </cell>
          <cell r="E11525">
            <v>135</v>
          </cell>
          <cell r="F11525">
            <v>8</v>
          </cell>
          <cell r="H11525">
            <v>43</v>
          </cell>
          <cell r="I11525">
            <v>33</v>
          </cell>
        </row>
        <row r="11526">
          <cell r="A11526" t="str">
            <v>548410081200000+0700C02200L</v>
          </cell>
          <cell r="B11526" t="str">
            <v>F90</v>
          </cell>
          <cell r="C11526">
            <v>205906753</v>
          </cell>
          <cell r="D11526" t="str">
            <v>9.83</v>
          </cell>
          <cell r="E11526">
            <v>231</v>
          </cell>
          <cell r="F11526">
            <v>21</v>
          </cell>
          <cell r="H11526">
            <v>16</v>
          </cell>
          <cell r="I11526">
            <v>24</v>
          </cell>
        </row>
        <row r="11527">
          <cell r="A11527" t="str">
            <v>548410081200000+0700C02200L</v>
          </cell>
          <cell r="B11527" t="str">
            <v>F91</v>
          </cell>
          <cell r="C11527">
            <v>205906753</v>
          </cell>
          <cell r="D11527" t="str">
            <v>1.25</v>
          </cell>
          <cell r="E11527">
            <v>175</v>
          </cell>
          <cell r="F11527">
            <v>21</v>
          </cell>
          <cell r="H11527">
            <v>75</v>
          </cell>
          <cell r="I11527">
            <v>97</v>
          </cell>
        </row>
        <row r="11528">
          <cell r="A11528" t="str">
            <v>548410081200000+0700C02200R</v>
          </cell>
          <cell r="B11528" t="str">
            <v>F91</v>
          </cell>
          <cell r="C11528">
            <v>205907355</v>
          </cell>
          <cell r="D11528" t="str">
            <v>1.56</v>
          </cell>
          <cell r="E11528">
            <v>219</v>
          </cell>
          <cell r="F11528">
            <v>6</v>
          </cell>
          <cell r="H11528">
            <v>99</v>
          </cell>
          <cell r="I11528">
            <v>81</v>
          </cell>
        </row>
        <row r="11529">
          <cell r="A11529" t="str">
            <v>548410081200000+0700C02200R</v>
          </cell>
          <cell r="B11529" t="str">
            <v>F90</v>
          </cell>
          <cell r="C11529">
            <v>205907355</v>
          </cell>
          <cell r="D11529" t="str">
            <v>10.4</v>
          </cell>
          <cell r="E11529">
            <v>218</v>
          </cell>
          <cell r="F11529">
            <v>6</v>
          </cell>
          <cell r="H11529">
            <v>16</v>
          </cell>
          <cell r="I11529">
            <v>20</v>
          </cell>
        </row>
        <row r="11530">
          <cell r="A11530" t="str">
            <v>548410081200000+0700C02225L</v>
          </cell>
          <cell r="B11530" t="str">
            <v>F91</v>
          </cell>
          <cell r="C11530">
            <v>205906761</v>
          </cell>
          <cell r="D11530" t="str">
            <v>1.79</v>
          </cell>
          <cell r="E11530">
            <v>368</v>
          </cell>
          <cell r="F11530">
            <v>2</v>
          </cell>
          <cell r="H11530">
            <v>79</v>
          </cell>
          <cell r="I11530">
            <v>163</v>
          </cell>
        </row>
        <row r="11531">
          <cell r="A11531" t="str">
            <v>548410081200000+0700C02225L</v>
          </cell>
          <cell r="B11531" t="str">
            <v>F90</v>
          </cell>
          <cell r="C11531">
            <v>205906761</v>
          </cell>
          <cell r="D11531" t="str">
            <v>2.56</v>
          </cell>
          <cell r="E11531">
            <v>114</v>
          </cell>
          <cell r="F11531">
            <v>2</v>
          </cell>
          <cell r="H11531">
            <v>24</v>
          </cell>
          <cell r="I11531">
            <v>36</v>
          </cell>
        </row>
        <row r="11532">
          <cell r="A11532" t="str">
            <v>548410081200000+0700C02225R</v>
          </cell>
          <cell r="B11532" t="str">
            <v>F91</v>
          </cell>
          <cell r="C11532">
            <v>205907363</v>
          </cell>
          <cell r="D11532" t="str">
            <v>2.3</v>
          </cell>
          <cell r="E11532">
            <v>399</v>
          </cell>
          <cell r="F11532">
            <v>9</v>
          </cell>
          <cell r="H11532">
            <v>83</v>
          </cell>
          <cell r="I11532">
            <v>141</v>
          </cell>
        </row>
        <row r="11533">
          <cell r="A11533" t="str">
            <v>548410081200000+0700C02225R</v>
          </cell>
          <cell r="B11533" t="str">
            <v>F90</v>
          </cell>
          <cell r="C11533">
            <v>205907363</v>
          </cell>
          <cell r="D11533" t="str">
            <v>1.97</v>
          </cell>
          <cell r="E11533">
            <v>87</v>
          </cell>
          <cell r="F11533">
            <v>9</v>
          </cell>
          <cell r="H11533">
            <v>23</v>
          </cell>
          <cell r="I11533">
            <v>37</v>
          </cell>
        </row>
        <row r="11534">
          <cell r="A11534" t="str">
            <v>548410081200000+0700C02250L</v>
          </cell>
          <cell r="B11534" t="str">
            <v>F90</v>
          </cell>
          <cell r="C11534">
            <v>205906779</v>
          </cell>
          <cell r="D11534" t="str">
            <v>1.1</v>
          </cell>
          <cell r="E11534">
            <v>105</v>
          </cell>
          <cell r="F11534">
            <v>19</v>
          </cell>
          <cell r="H11534">
            <v>36</v>
          </cell>
          <cell r="I11534">
            <v>80</v>
          </cell>
        </row>
        <row r="11535">
          <cell r="A11535" t="str">
            <v>548410081200000+0700C02250L</v>
          </cell>
          <cell r="B11535" t="str">
            <v>F91</v>
          </cell>
          <cell r="C11535">
            <v>205906779</v>
          </cell>
          <cell r="D11535" t="str">
            <v>1.07</v>
          </cell>
          <cell r="E11535">
            <v>691</v>
          </cell>
          <cell r="F11535">
            <v>19</v>
          </cell>
          <cell r="H11535">
            <v>260</v>
          </cell>
          <cell r="I11535">
            <v>420</v>
          </cell>
        </row>
        <row r="11536">
          <cell r="A11536" t="str">
            <v>548410081200000+0700C02250R</v>
          </cell>
          <cell r="B11536" t="str">
            <v>F90</v>
          </cell>
          <cell r="C11536">
            <v>205907371</v>
          </cell>
          <cell r="D11536" t="str">
            <v>1.34</v>
          </cell>
          <cell r="E11536">
            <v>152</v>
          </cell>
          <cell r="F11536">
            <v>16</v>
          </cell>
          <cell r="H11536">
            <v>42</v>
          </cell>
          <cell r="I11536">
            <v>94</v>
          </cell>
        </row>
        <row r="11537">
          <cell r="A11537" t="str">
            <v>548410081200000+0700C02250R</v>
          </cell>
          <cell r="B11537" t="str">
            <v>F91</v>
          </cell>
          <cell r="C11537">
            <v>205907371</v>
          </cell>
          <cell r="D11537" t="str">
            <v>.98</v>
          </cell>
          <cell r="E11537">
            <v>637</v>
          </cell>
          <cell r="F11537">
            <v>16</v>
          </cell>
          <cell r="H11537">
            <v>264</v>
          </cell>
          <cell r="I11537">
            <v>397</v>
          </cell>
        </row>
        <row r="11538">
          <cell r="A11538" t="str">
            <v>548410081200000+0700C02275L</v>
          </cell>
          <cell r="B11538" t="str">
            <v>F90</v>
          </cell>
          <cell r="C11538">
            <v>205906787</v>
          </cell>
          <cell r="D11538" t="str">
            <v>3.7</v>
          </cell>
          <cell r="E11538">
            <v>82</v>
          </cell>
          <cell r="F11538">
            <v>13</v>
          </cell>
          <cell r="H11538">
            <v>10</v>
          </cell>
          <cell r="I11538">
            <v>23</v>
          </cell>
        </row>
        <row r="11539">
          <cell r="A11539" t="str">
            <v>548410081200000+0700C02275L</v>
          </cell>
          <cell r="B11539" t="str">
            <v>F91</v>
          </cell>
          <cell r="C11539">
            <v>205906787</v>
          </cell>
          <cell r="D11539" t="str">
            <v>.89</v>
          </cell>
          <cell r="E11539">
            <v>128</v>
          </cell>
          <cell r="F11539">
            <v>13</v>
          </cell>
          <cell r="H11539">
            <v>53</v>
          </cell>
          <cell r="I11539">
            <v>99</v>
          </cell>
        </row>
        <row r="11540">
          <cell r="A11540" t="str">
            <v>548410081200000+0700C02275R</v>
          </cell>
          <cell r="B11540" t="str">
            <v>F90</v>
          </cell>
          <cell r="C11540">
            <v>205907389</v>
          </cell>
          <cell r="D11540" t="str">
            <v>1.48</v>
          </cell>
          <cell r="E11540">
            <v>52</v>
          </cell>
          <cell r="F11540">
            <v>5</v>
          </cell>
          <cell r="H11540">
            <v>8</v>
          </cell>
          <cell r="I11540">
            <v>33</v>
          </cell>
        </row>
        <row r="11541">
          <cell r="A11541" t="str">
            <v>548410081200000+0700C02275R</v>
          </cell>
          <cell r="B11541" t="str">
            <v>F91</v>
          </cell>
          <cell r="C11541">
            <v>205907389</v>
          </cell>
          <cell r="D11541" t="str">
            <v>.05</v>
          </cell>
          <cell r="E11541">
            <v>91</v>
          </cell>
          <cell r="F11541">
            <v>5</v>
          </cell>
          <cell r="H11541">
            <v>91</v>
          </cell>
          <cell r="I11541">
            <v>96</v>
          </cell>
        </row>
        <row r="11542">
          <cell r="A11542" t="str">
            <v>548410081200000+0700C02300L</v>
          </cell>
          <cell r="B11542" t="str">
            <v>F90</v>
          </cell>
          <cell r="C11542">
            <v>205906795</v>
          </cell>
          <cell r="D11542" t="str">
            <v>4.92</v>
          </cell>
          <cell r="E11542">
            <v>57</v>
          </cell>
          <cell r="F11542">
            <v>10</v>
          </cell>
          <cell r="H11542">
            <v>3</v>
          </cell>
          <cell r="I11542">
            <v>13</v>
          </cell>
        </row>
        <row r="11543">
          <cell r="A11543" t="str">
            <v>548410081200000+0700C02300L</v>
          </cell>
          <cell r="B11543" t="str">
            <v>F91</v>
          </cell>
          <cell r="C11543">
            <v>205906795</v>
          </cell>
          <cell r="D11543" t="str">
            <v>.76</v>
          </cell>
          <cell r="E11543">
            <v>57</v>
          </cell>
          <cell r="F11543">
            <v>10</v>
          </cell>
          <cell r="H11543">
            <v>38</v>
          </cell>
          <cell r="I11543">
            <v>38</v>
          </cell>
        </row>
        <row r="11544">
          <cell r="A11544" t="str">
            <v>548410081200000+0700C02300R</v>
          </cell>
          <cell r="B11544" t="str">
            <v>F90</v>
          </cell>
          <cell r="C11544">
            <v>205907397</v>
          </cell>
          <cell r="D11544" t="str">
            <v>6.17</v>
          </cell>
          <cell r="E11544">
            <v>66</v>
          </cell>
          <cell r="F11544">
            <v>12</v>
          </cell>
          <cell r="H11544">
            <v>4</v>
          </cell>
          <cell r="I11544">
            <v>12</v>
          </cell>
        </row>
        <row r="11545">
          <cell r="A11545" t="str">
            <v>548410081200000+0700C02300R</v>
          </cell>
          <cell r="B11545" t="str">
            <v>F91</v>
          </cell>
          <cell r="C11545">
            <v>205907397</v>
          </cell>
          <cell r="D11545" t="str">
            <v>1.71</v>
          </cell>
          <cell r="E11545">
            <v>79</v>
          </cell>
          <cell r="F11545">
            <v>12</v>
          </cell>
          <cell r="H11545">
            <v>38</v>
          </cell>
          <cell r="I11545">
            <v>31</v>
          </cell>
        </row>
        <row r="11546">
          <cell r="A11546" t="str">
            <v>548410081200000+0700C02325L</v>
          </cell>
          <cell r="B11546" t="str">
            <v>F90</v>
          </cell>
          <cell r="C11546">
            <v>205906803</v>
          </cell>
          <cell r="D11546" t="str">
            <v>1.25</v>
          </cell>
          <cell r="E11546">
            <v>22</v>
          </cell>
          <cell r="H11546">
            <v>2</v>
          </cell>
          <cell r="I11546">
            <v>16</v>
          </cell>
        </row>
        <row r="11547">
          <cell r="A11547" t="str">
            <v>548410081200000+0700C02325L</v>
          </cell>
          <cell r="B11547" t="str">
            <v>F91</v>
          </cell>
          <cell r="C11547">
            <v>205906803</v>
          </cell>
          <cell r="D11547">
            <v>2</v>
          </cell>
          <cell r="E11547">
            <v>17</v>
          </cell>
          <cell r="H11547">
            <v>9</v>
          </cell>
          <cell r="I11547">
            <v>4</v>
          </cell>
        </row>
        <row r="11548">
          <cell r="A11548" t="str">
            <v>548410081200000+0700C02325R</v>
          </cell>
          <cell r="B11548" t="str">
            <v>F90</v>
          </cell>
          <cell r="C11548">
            <v>205907405</v>
          </cell>
          <cell r="D11548" t="str">
            <v>9.71</v>
          </cell>
          <cell r="E11548">
            <v>136</v>
          </cell>
          <cell r="H11548">
            <v>0</v>
          </cell>
          <cell r="I11548">
            <v>14</v>
          </cell>
        </row>
        <row r="11549">
          <cell r="A11549" t="str">
            <v>548410081200000+0700C02325R</v>
          </cell>
          <cell r="B11549" t="str">
            <v>F91</v>
          </cell>
          <cell r="C11549">
            <v>205907405</v>
          </cell>
          <cell r="D11549" t="str">
            <v>-4.67</v>
          </cell>
          <cell r="E11549">
            <v>4</v>
          </cell>
          <cell r="H11549">
            <v>18</v>
          </cell>
          <cell r="I11549">
            <v>3</v>
          </cell>
        </row>
        <row r="11550">
          <cell r="A11550" t="str">
            <v>548410081200000+0700C02350L</v>
          </cell>
          <cell r="B11550" t="str">
            <v>F90</v>
          </cell>
          <cell r="C11550">
            <v>205906811</v>
          </cell>
          <cell r="D11550" t="str">
            <v>8.67</v>
          </cell>
          <cell r="E11550">
            <v>61</v>
          </cell>
          <cell r="F11550">
            <v>17</v>
          </cell>
          <cell r="H11550">
            <v>0</v>
          </cell>
          <cell r="I11550">
            <v>9</v>
          </cell>
        </row>
        <row r="11551">
          <cell r="A11551" t="str">
            <v>548410081200000+0700C02350L</v>
          </cell>
          <cell r="B11551" t="str">
            <v>F91</v>
          </cell>
          <cell r="C11551">
            <v>205906811</v>
          </cell>
          <cell r="D11551" t="str">
            <v>5.1</v>
          </cell>
          <cell r="E11551">
            <v>44</v>
          </cell>
          <cell r="F11551">
            <v>17</v>
          </cell>
          <cell r="H11551">
            <v>10</v>
          </cell>
          <cell r="I11551">
            <v>10</v>
          </cell>
        </row>
        <row r="11552">
          <cell r="A11552" t="str">
            <v>548410081200000+0700C02350R</v>
          </cell>
          <cell r="B11552" t="str">
            <v>F91</v>
          </cell>
          <cell r="C11552">
            <v>205907413</v>
          </cell>
          <cell r="D11552" t="str">
            <v>23.5</v>
          </cell>
          <cell r="E11552">
            <v>44</v>
          </cell>
          <cell r="F11552">
            <v>11</v>
          </cell>
          <cell r="H11552">
            <v>8</v>
          </cell>
          <cell r="I11552">
            <v>2</v>
          </cell>
        </row>
        <row r="11553">
          <cell r="A11553" t="str">
            <v>548410081200000+0700C02350R</v>
          </cell>
          <cell r="B11553" t="str">
            <v>F90</v>
          </cell>
          <cell r="C11553">
            <v>205907413</v>
          </cell>
          <cell r="D11553" t="str">
            <v>7.47</v>
          </cell>
          <cell r="E11553">
            <v>116</v>
          </cell>
          <cell r="F11553">
            <v>11</v>
          </cell>
          <cell r="H11553">
            <v>0</v>
          </cell>
          <cell r="I11553">
            <v>17</v>
          </cell>
        </row>
        <row r="11554">
          <cell r="A11554" t="str">
            <v>548410081231400+0175C02075L</v>
          </cell>
          <cell r="B11554" t="str">
            <v>F90</v>
          </cell>
          <cell r="C11554">
            <v>205908387</v>
          </cell>
          <cell r="D11554" t="str">
            <v>3.88</v>
          </cell>
          <cell r="E11554">
            <v>31</v>
          </cell>
          <cell r="H11554">
            <v>0</v>
          </cell>
          <cell r="I11554">
            <v>8</v>
          </cell>
        </row>
        <row r="11555">
          <cell r="A11555" t="str">
            <v>548410081231400+0175C02075L</v>
          </cell>
          <cell r="B11555" t="str">
            <v>F91</v>
          </cell>
          <cell r="C11555">
            <v>205908387</v>
          </cell>
          <cell r="D11555">
            <v>2</v>
          </cell>
          <cell r="E11555">
            <v>2</v>
          </cell>
          <cell r="H11555">
            <v>0</v>
          </cell>
          <cell r="I11555">
            <v>1</v>
          </cell>
        </row>
        <row r="11556">
          <cell r="A11556" t="str">
            <v>548410081231400+0175C02075L</v>
          </cell>
          <cell r="B11556" t="str">
            <v>X28</v>
          </cell>
          <cell r="C11556">
            <v>205908387</v>
          </cell>
          <cell r="D11556">
            <v>9</v>
          </cell>
          <cell r="H11556">
            <v>0</v>
          </cell>
          <cell r="I11556">
            <v>0</v>
          </cell>
        </row>
        <row r="11557">
          <cell r="A11557" t="str">
            <v>548410081231400+0175C02075R</v>
          </cell>
          <cell r="B11557" t="str">
            <v>F90</v>
          </cell>
          <cell r="C11557">
            <v>205908981</v>
          </cell>
          <cell r="D11557" t="str">
            <v>3.67</v>
          </cell>
          <cell r="E11557">
            <v>33</v>
          </cell>
          <cell r="H11557">
            <v>0</v>
          </cell>
          <cell r="I11557">
            <v>9</v>
          </cell>
        </row>
        <row r="11558">
          <cell r="A11558" t="str">
            <v>548410081231400+0175C02075R</v>
          </cell>
          <cell r="B11558" t="str">
            <v>X28</v>
          </cell>
          <cell r="C11558">
            <v>205908981</v>
          </cell>
          <cell r="D11558">
            <v>9</v>
          </cell>
          <cell r="H11558">
            <v>0</v>
          </cell>
          <cell r="I11558">
            <v>0</v>
          </cell>
        </row>
        <row r="11559">
          <cell r="A11559" t="str">
            <v>548410081231400+0175C02075R</v>
          </cell>
          <cell r="B11559" t="str">
            <v>F91</v>
          </cell>
          <cell r="C11559">
            <v>205908981</v>
          </cell>
          <cell r="D11559">
            <v>3</v>
          </cell>
          <cell r="E11559">
            <v>3</v>
          </cell>
          <cell r="H11559">
            <v>0</v>
          </cell>
          <cell r="I11559">
            <v>1</v>
          </cell>
        </row>
        <row r="11560">
          <cell r="A11560" t="str">
            <v>548410081231400+0175C02100L</v>
          </cell>
          <cell r="B11560" t="str">
            <v>F91</v>
          </cell>
          <cell r="C11560">
            <v>205908395</v>
          </cell>
          <cell r="D11560" t="str">
            <v>2.9</v>
          </cell>
          <cell r="E11560">
            <v>30</v>
          </cell>
          <cell r="H11560">
            <v>1</v>
          </cell>
          <cell r="I11560">
            <v>10</v>
          </cell>
        </row>
        <row r="11561">
          <cell r="A11561" t="str">
            <v>548410081231400+0175C02100L</v>
          </cell>
          <cell r="B11561" t="str">
            <v>X28</v>
          </cell>
          <cell r="C11561">
            <v>205908395</v>
          </cell>
          <cell r="D11561">
            <v>9</v>
          </cell>
          <cell r="H11561">
            <v>0</v>
          </cell>
          <cell r="I11561">
            <v>0</v>
          </cell>
        </row>
        <row r="11562">
          <cell r="A11562" t="str">
            <v>548410081231400+0175C02100L</v>
          </cell>
          <cell r="B11562" t="str">
            <v>F90</v>
          </cell>
          <cell r="C11562">
            <v>205908395</v>
          </cell>
          <cell r="D11562" t="str">
            <v>4.6</v>
          </cell>
          <cell r="E11562">
            <v>106</v>
          </cell>
          <cell r="H11562">
            <v>14</v>
          </cell>
          <cell r="I11562">
            <v>20</v>
          </cell>
        </row>
        <row r="11563">
          <cell r="A11563" t="str">
            <v>548410081231400+0175C02100R</v>
          </cell>
          <cell r="B11563" t="str">
            <v>F90</v>
          </cell>
          <cell r="C11563">
            <v>205908999</v>
          </cell>
          <cell r="D11563" t="str">
            <v>3.45</v>
          </cell>
          <cell r="E11563">
            <v>82</v>
          </cell>
          <cell r="H11563">
            <v>13</v>
          </cell>
          <cell r="I11563">
            <v>20</v>
          </cell>
        </row>
        <row r="11564">
          <cell r="A11564" t="str">
            <v>548410081231400+0175C02100R</v>
          </cell>
          <cell r="B11564" t="str">
            <v>F91</v>
          </cell>
          <cell r="C11564">
            <v>205908999</v>
          </cell>
          <cell r="D11564" t="str">
            <v>4.6</v>
          </cell>
          <cell r="E11564">
            <v>47</v>
          </cell>
          <cell r="H11564">
            <v>1</v>
          </cell>
          <cell r="I11564">
            <v>10</v>
          </cell>
        </row>
        <row r="11565">
          <cell r="A11565" t="str">
            <v>548410081231400+0175C02100R</v>
          </cell>
          <cell r="B11565" t="str">
            <v>X28</v>
          </cell>
          <cell r="C11565">
            <v>205908999</v>
          </cell>
          <cell r="D11565">
            <v>9</v>
          </cell>
          <cell r="H11565">
            <v>0</v>
          </cell>
          <cell r="I11565">
            <v>0</v>
          </cell>
        </row>
        <row r="11566">
          <cell r="A11566" t="str">
            <v>548410081231400+0175C02125L</v>
          </cell>
          <cell r="B11566" t="str">
            <v>F91</v>
          </cell>
          <cell r="C11566">
            <v>205908403</v>
          </cell>
          <cell r="D11566" t="str">
            <v>2.5</v>
          </cell>
          <cell r="E11566">
            <v>46</v>
          </cell>
          <cell r="H11566">
            <v>1</v>
          </cell>
          <cell r="I11566">
            <v>18</v>
          </cell>
        </row>
        <row r="11567">
          <cell r="A11567" t="str">
            <v>548410081231400+0175C02125L</v>
          </cell>
          <cell r="B11567" t="str">
            <v>X28</v>
          </cell>
          <cell r="C11567">
            <v>205908403</v>
          </cell>
          <cell r="D11567">
            <v>9</v>
          </cell>
          <cell r="H11567">
            <v>0</v>
          </cell>
          <cell r="I11567">
            <v>0</v>
          </cell>
        </row>
        <row r="11568">
          <cell r="A11568" t="str">
            <v>548410081231400+0175C02125L</v>
          </cell>
          <cell r="B11568" t="str">
            <v>F90</v>
          </cell>
          <cell r="C11568">
            <v>205908403</v>
          </cell>
          <cell r="D11568" t="str">
            <v>2.98</v>
          </cell>
          <cell r="E11568">
            <v>194</v>
          </cell>
          <cell r="H11568">
            <v>24</v>
          </cell>
          <cell r="I11568">
            <v>57</v>
          </cell>
        </row>
        <row r="11569">
          <cell r="A11569" t="str">
            <v>548410081231400+0175C02125R</v>
          </cell>
          <cell r="B11569" t="str">
            <v>X28</v>
          </cell>
          <cell r="C11569">
            <v>205909005</v>
          </cell>
          <cell r="D11569">
            <v>9</v>
          </cell>
          <cell r="H11569">
            <v>0</v>
          </cell>
          <cell r="I11569">
            <v>0</v>
          </cell>
        </row>
        <row r="11570">
          <cell r="A11570" t="str">
            <v>548410081231400+0175C02125R</v>
          </cell>
          <cell r="B11570" t="str">
            <v>F90</v>
          </cell>
          <cell r="C11570">
            <v>205909005</v>
          </cell>
          <cell r="D11570" t="str">
            <v>2.82</v>
          </cell>
          <cell r="E11570">
            <v>182</v>
          </cell>
          <cell r="H11570">
            <v>24</v>
          </cell>
          <cell r="I11570">
            <v>56</v>
          </cell>
        </row>
        <row r="11571">
          <cell r="A11571" t="str">
            <v>548410081231400+0175C02125R</v>
          </cell>
          <cell r="B11571" t="str">
            <v>F91</v>
          </cell>
          <cell r="C11571">
            <v>205909005</v>
          </cell>
          <cell r="D11571" t="str">
            <v>1.75</v>
          </cell>
          <cell r="E11571">
            <v>33</v>
          </cell>
          <cell r="H11571">
            <v>5</v>
          </cell>
          <cell r="I11571">
            <v>16</v>
          </cell>
        </row>
        <row r="11572">
          <cell r="A11572" t="str">
            <v>548410081231400+0175C02150L</v>
          </cell>
          <cell r="B11572" t="str">
            <v>F91</v>
          </cell>
          <cell r="C11572">
            <v>205908411</v>
          </cell>
          <cell r="D11572" t="str">
            <v>5.41</v>
          </cell>
          <cell r="E11572">
            <v>48</v>
          </cell>
          <cell r="F11572">
            <v>76</v>
          </cell>
          <cell r="H11572">
            <v>5</v>
          </cell>
          <cell r="I11572">
            <v>22</v>
          </cell>
        </row>
        <row r="11573">
          <cell r="A11573" t="str">
            <v>548410081231400+0175C02150L</v>
          </cell>
          <cell r="B11573" t="str">
            <v>F90</v>
          </cell>
          <cell r="C11573">
            <v>205908411</v>
          </cell>
          <cell r="D11573" t="str">
            <v>3.92</v>
          </cell>
          <cell r="E11573">
            <v>203</v>
          </cell>
          <cell r="F11573">
            <v>76</v>
          </cell>
          <cell r="H11573">
            <v>71</v>
          </cell>
          <cell r="I11573">
            <v>53</v>
          </cell>
        </row>
        <row r="11574">
          <cell r="A11574" t="str">
            <v>548410081231400+0175C02150L</v>
          </cell>
          <cell r="B11574" t="str">
            <v>X28</v>
          </cell>
          <cell r="C11574">
            <v>205908411</v>
          </cell>
          <cell r="D11574">
            <v>9</v>
          </cell>
          <cell r="F11574">
            <v>76</v>
          </cell>
          <cell r="H11574">
            <v>0</v>
          </cell>
          <cell r="I11574">
            <v>0</v>
          </cell>
        </row>
        <row r="11575">
          <cell r="A11575" t="str">
            <v>548410081231400+0175C02150R</v>
          </cell>
          <cell r="B11575" t="str">
            <v>F91</v>
          </cell>
          <cell r="C11575">
            <v>205909013</v>
          </cell>
          <cell r="D11575" t="str">
            <v>4.35</v>
          </cell>
          <cell r="E11575">
            <v>50</v>
          </cell>
          <cell r="F11575">
            <v>44</v>
          </cell>
          <cell r="H11575">
            <v>7</v>
          </cell>
          <cell r="I11575">
            <v>20</v>
          </cell>
        </row>
        <row r="11576">
          <cell r="A11576" t="str">
            <v>548410081231400+0175C02150R</v>
          </cell>
          <cell r="B11576" t="str">
            <v>F90</v>
          </cell>
          <cell r="C11576">
            <v>205909013</v>
          </cell>
          <cell r="D11576" t="str">
            <v>3.16</v>
          </cell>
          <cell r="E11576">
            <v>196</v>
          </cell>
          <cell r="F11576">
            <v>44</v>
          </cell>
          <cell r="H11576">
            <v>63</v>
          </cell>
          <cell r="I11576">
            <v>56</v>
          </cell>
        </row>
        <row r="11577">
          <cell r="A11577" t="str">
            <v>548410081231400+0175C02150R</v>
          </cell>
          <cell r="B11577" t="str">
            <v>X28</v>
          </cell>
          <cell r="C11577">
            <v>205909013</v>
          </cell>
          <cell r="D11577">
            <v>9</v>
          </cell>
          <cell r="F11577">
            <v>44</v>
          </cell>
          <cell r="H11577">
            <v>0</v>
          </cell>
          <cell r="I11577">
            <v>0</v>
          </cell>
        </row>
        <row r="11578">
          <cell r="A11578" t="str">
            <v>548410081231400+0175C02175L</v>
          </cell>
          <cell r="B11578" t="str">
            <v>X28</v>
          </cell>
          <cell r="C11578">
            <v>205908429</v>
          </cell>
          <cell r="D11578">
            <v>9</v>
          </cell>
          <cell r="H11578">
            <v>0</v>
          </cell>
          <cell r="I11578">
            <v>0</v>
          </cell>
        </row>
        <row r="11579">
          <cell r="A11579" t="str">
            <v>548410081231400+0175C02175L</v>
          </cell>
          <cell r="B11579" t="str">
            <v>F91</v>
          </cell>
          <cell r="C11579">
            <v>205908429</v>
          </cell>
          <cell r="D11579" t="str">
            <v>1.31</v>
          </cell>
          <cell r="E11579">
            <v>84</v>
          </cell>
          <cell r="H11579">
            <v>8</v>
          </cell>
          <cell r="I11579">
            <v>58</v>
          </cell>
        </row>
        <row r="11580">
          <cell r="A11580" t="str">
            <v>548410081231400+0175C02175L</v>
          </cell>
          <cell r="B11580" t="str">
            <v>F90</v>
          </cell>
          <cell r="C11580">
            <v>205908429</v>
          </cell>
          <cell r="D11580" t="str">
            <v>2.09</v>
          </cell>
          <cell r="E11580">
            <v>302</v>
          </cell>
          <cell r="H11580">
            <v>68</v>
          </cell>
          <cell r="I11580">
            <v>112</v>
          </cell>
        </row>
        <row r="11581">
          <cell r="A11581" t="str">
            <v>548410081231400+0175C02175R</v>
          </cell>
          <cell r="B11581" t="str">
            <v>X28</v>
          </cell>
          <cell r="C11581">
            <v>205909021</v>
          </cell>
          <cell r="D11581">
            <v>9</v>
          </cell>
          <cell r="H11581">
            <v>0</v>
          </cell>
          <cell r="I11581">
            <v>0</v>
          </cell>
        </row>
        <row r="11582">
          <cell r="A11582" t="str">
            <v>548410081231400+0175C02175R</v>
          </cell>
          <cell r="B11582" t="str">
            <v>F90</v>
          </cell>
          <cell r="C11582">
            <v>205909021</v>
          </cell>
          <cell r="D11582" t="str">
            <v>1.62</v>
          </cell>
          <cell r="E11582">
            <v>254</v>
          </cell>
          <cell r="H11582">
            <v>76</v>
          </cell>
          <cell r="I11582">
            <v>110</v>
          </cell>
        </row>
        <row r="11583">
          <cell r="A11583" t="str">
            <v>548410081231400+0175C02175R</v>
          </cell>
          <cell r="B11583" t="str">
            <v>F91</v>
          </cell>
          <cell r="C11583">
            <v>205909021</v>
          </cell>
          <cell r="D11583" t="str">
            <v>1.31</v>
          </cell>
          <cell r="E11583">
            <v>81</v>
          </cell>
          <cell r="H11583">
            <v>10</v>
          </cell>
          <cell r="I11583">
            <v>54</v>
          </cell>
        </row>
        <row r="11584">
          <cell r="A11584" t="str">
            <v>548410081231400+0175C02200L</v>
          </cell>
          <cell r="B11584" t="str">
            <v>F90</v>
          </cell>
          <cell r="C11584">
            <v>205908437</v>
          </cell>
          <cell r="D11584" t="str">
            <v>2.32</v>
          </cell>
          <cell r="E11584">
            <v>401</v>
          </cell>
          <cell r="H11584">
            <v>97</v>
          </cell>
          <cell r="I11584">
            <v>131</v>
          </cell>
        </row>
        <row r="11585">
          <cell r="A11585" t="str">
            <v>548410081231400+0175C02200L</v>
          </cell>
          <cell r="B11585" t="str">
            <v>F91</v>
          </cell>
          <cell r="C11585">
            <v>205908437</v>
          </cell>
          <cell r="D11585" t="str">
            <v>1.08</v>
          </cell>
          <cell r="E11585">
            <v>115</v>
          </cell>
          <cell r="H11585">
            <v>19</v>
          </cell>
          <cell r="I11585">
            <v>89</v>
          </cell>
        </row>
        <row r="11586">
          <cell r="A11586" t="str">
            <v>548410081231400+0175C02200L</v>
          </cell>
          <cell r="B11586" t="str">
            <v>X28</v>
          </cell>
          <cell r="C11586">
            <v>205908437</v>
          </cell>
          <cell r="D11586">
            <v>9</v>
          </cell>
          <cell r="H11586">
            <v>0</v>
          </cell>
          <cell r="I11586">
            <v>0</v>
          </cell>
        </row>
        <row r="11587">
          <cell r="A11587" t="str">
            <v>548410081231400+0175C02200R</v>
          </cell>
          <cell r="B11587" t="str">
            <v>F90</v>
          </cell>
          <cell r="C11587">
            <v>205909039</v>
          </cell>
          <cell r="D11587" t="str">
            <v>2.69</v>
          </cell>
          <cell r="E11587">
            <v>465</v>
          </cell>
          <cell r="H11587">
            <v>97</v>
          </cell>
          <cell r="I11587">
            <v>137</v>
          </cell>
        </row>
        <row r="11588">
          <cell r="A11588" t="str">
            <v>548410081231400+0175C02200R</v>
          </cell>
          <cell r="B11588" t="str">
            <v>X28</v>
          </cell>
          <cell r="C11588">
            <v>205909039</v>
          </cell>
          <cell r="D11588">
            <v>9</v>
          </cell>
          <cell r="H11588">
            <v>0</v>
          </cell>
          <cell r="I11588">
            <v>0</v>
          </cell>
        </row>
        <row r="11589">
          <cell r="A11589" t="str">
            <v>548410081231400+0175C02200R</v>
          </cell>
          <cell r="B11589" t="str">
            <v>F91</v>
          </cell>
          <cell r="C11589">
            <v>205909039</v>
          </cell>
          <cell r="D11589" t="str">
            <v>1.31</v>
          </cell>
          <cell r="E11589">
            <v>142</v>
          </cell>
          <cell r="H11589">
            <v>24</v>
          </cell>
          <cell r="I11589">
            <v>90</v>
          </cell>
        </row>
        <row r="11590">
          <cell r="A11590" t="str">
            <v>548410081231400+0175C02225L</v>
          </cell>
          <cell r="B11590" t="str">
            <v>F90</v>
          </cell>
          <cell r="C11590">
            <v>205908445</v>
          </cell>
          <cell r="D11590" t="str">
            <v>2.1</v>
          </cell>
          <cell r="E11590">
            <v>547</v>
          </cell>
          <cell r="F11590">
            <v>36</v>
          </cell>
          <cell r="H11590">
            <v>189</v>
          </cell>
          <cell r="I11590">
            <v>188</v>
          </cell>
        </row>
        <row r="11591">
          <cell r="A11591" t="str">
            <v>548410081231400+0175C02225L</v>
          </cell>
          <cell r="B11591" t="str">
            <v>F91</v>
          </cell>
          <cell r="C11591">
            <v>205908445</v>
          </cell>
          <cell r="D11591" t="str">
            <v>1.87</v>
          </cell>
          <cell r="E11591">
            <v>170</v>
          </cell>
          <cell r="F11591">
            <v>36</v>
          </cell>
          <cell r="H11591">
            <v>15</v>
          </cell>
          <cell r="I11591">
            <v>102</v>
          </cell>
        </row>
        <row r="11592">
          <cell r="A11592" t="str">
            <v>548410081231400+0175C02225L</v>
          </cell>
          <cell r="B11592" t="str">
            <v>X28</v>
          </cell>
          <cell r="C11592">
            <v>205908445</v>
          </cell>
          <cell r="D11592">
            <v>9</v>
          </cell>
          <cell r="F11592">
            <v>36</v>
          </cell>
          <cell r="H11592">
            <v>0</v>
          </cell>
          <cell r="I11592">
            <v>0</v>
          </cell>
        </row>
        <row r="11593">
          <cell r="A11593" t="str">
            <v>548410081231400+0175C02225R</v>
          </cell>
          <cell r="B11593" t="str">
            <v>X28</v>
          </cell>
          <cell r="C11593">
            <v>205909047</v>
          </cell>
          <cell r="D11593">
            <v>9</v>
          </cell>
          <cell r="F11593">
            <v>33</v>
          </cell>
          <cell r="H11593">
            <v>0</v>
          </cell>
          <cell r="I11593">
            <v>0</v>
          </cell>
        </row>
        <row r="11594">
          <cell r="A11594" t="str">
            <v>548410081231400+0175C02225R</v>
          </cell>
          <cell r="B11594" t="str">
            <v>F91</v>
          </cell>
          <cell r="C11594">
            <v>205909047</v>
          </cell>
          <cell r="D11594" t="str">
            <v>1.69</v>
          </cell>
          <cell r="E11594">
            <v>174</v>
          </cell>
          <cell r="F11594">
            <v>33</v>
          </cell>
          <cell r="H11594">
            <v>18</v>
          </cell>
          <cell r="I11594">
            <v>112</v>
          </cell>
        </row>
        <row r="11595">
          <cell r="A11595" t="str">
            <v>548410081231400+0175C02225R</v>
          </cell>
          <cell r="B11595" t="str">
            <v>F90</v>
          </cell>
          <cell r="C11595">
            <v>205909047</v>
          </cell>
          <cell r="D11595" t="str">
            <v>2.19</v>
          </cell>
          <cell r="E11595">
            <v>589</v>
          </cell>
          <cell r="F11595">
            <v>33</v>
          </cell>
          <cell r="H11595">
            <v>212</v>
          </cell>
          <cell r="I11595">
            <v>187</v>
          </cell>
        </row>
        <row r="11596">
          <cell r="A11596" t="str">
            <v>548410081231400+0175C02250L</v>
          </cell>
          <cell r="B11596" t="str">
            <v>X28</v>
          </cell>
          <cell r="C11596">
            <v>205908452</v>
          </cell>
          <cell r="D11596">
            <v>9</v>
          </cell>
          <cell r="F11596">
            <v>49</v>
          </cell>
          <cell r="H11596">
            <v>0</v>
          </cell>
          <cell r="I11596">
            <v>0</v>
          </cell>
        </row>
        <row r="11597">
          <cell r="A11597" t="str">
            <v>548410081231400+0175C02250L</v>
          </cell>
          <cell r="B11597" t="str">
            <v>F91</v>
          </cell>
          <cell r="C11597">
            <v>205908452</v>
          </cell>
          <cell r="D11597" t="str">
            <v>1.63</v>
          </cell>
          <cell r="E11597">
            <v>194</v>
          </cell>
          <cell r="F11597">
            <v>49</v>
          </cell>
          <cell r="H11597">
            <v>48</v>
          </cell>
          <cell r="I11597">
            <v>120</v>
          </cell>
        </row>
        <row r="11598">
          <cell r="A11598" t="str">
            <v>548410081231400+0175C02250L</v>
          </cell>
          <cell r="B11598" t="str">
            <v>F90</v>
          </cell>
          <cell r="C11598">
            <v>205908452</v>
          </cell>
          <cell r="D11598" t="str">
            <v>1.6</v>
          </cell>
          <cell r="E11598">
            <v>728</v>
          </cell>
          <cell r="F11598">
            <v>49</v>
          </cell>
          <cell r="H11598">
            <v>217</v>
          </cell>
          <cell r="I11598">
            <v>351</v>
          </cell>
        </row>
        <row r="11599">
          <cell r="A11599" t="str">
            <v>548410081231400+0175C02250R</v>
          </cell>
          <cell r="B11599" t="str">
            <v>F90</v>
          </cell>
          <cell r="C11599">
            <v>205909054</v>
          </cell>
          <cell r="D11599" t="str">
            <v>1.38</v>
          </cell>
          <cell r="E11599">
            <v>665</v>
          </cell>
          <cell r="F11599">
            <v>13</v>
          </cell>
          <cell r="H11599">
            <v>225</v>
          </cell>
          <cell r="I11599">
            <v>328</v>
          </cell>
        </row>
        <row r="11600">
          <cell r="A11600" t="str">
            <v>548410081231400+0175C02250R</v>
          </cell>
          <cell r="B11600" t="str">
            <v>F91</v>
          </cell>
          <cell r="C11600">
            <v>205909054</v>
          </cell>
          <cell r="D11600" t="str">
            <v>1.35</v>
          </cell>
          <cell r="E11600">
            <v>189</v>
          </cell>
          <cell r="F11600">
            <v>13</v>
          </cell>
          <cell r="H11600">
            <v>48</v>
          </cell>
          <cell r="I11600">
            <v>114</v>
          </cell>
        </row>
        <row r="11601">
          <cell r="A11601" t="str">
            <v>548410081231400+0175C02250R</v>
          </cell>
          <cell r="B11601" t="str">
            <v>X28</v>
          </cell>
          <cell r="C11601">
            <v>205909054</v>
          </cell>
          <cell r="D11601">
            <v>9</v>
          </cell>
          <cell r="F11601">
            <v>13</v>
          </cell>
          <cell r="H11601">
            <v>0</v>
          </cell>
          <cell r="I11601">
            <v>0</v>
          </cell>
        </row>
        <row r="11602">
          <cell r="A11602" t="str">
            <v>548410081231400+0175C02275L</v>
          </cell>
          <cell r="B11602" t="str">
            <v>F90</v>
          </cell>
          <cell r="C11602">
            <v>205908460</v>
          </cell>
          <cell r="D11602" t="str">
            <v>2.21</v>
          </cell>
          <cell r="E11602">
            <v>275</v>
          </cell>
          <cell r="H11602">
            <v>63</v>
          </cell>
          <cell r="I11602">
            <v>96</v>
          </cell>
        </row>
        <row r="11603">
          <cell r="A11603" t="str">
            <v>548410081231400+0175C02275L</v>
          </cell>
          <cell r="B11603" t="str">
            <v>F91</v>
          </cell>
          <cell r="C11603">
            <v>205908460</v>
          </cell>
          <cell r="D11603" t="str">
            <v>1.39</v>
          </cell>
          <cell r="E11603">
            <v>72</v>
          </cell>
          <cell r="H11603">
            <v>11</v>
          </cell>
          <cell r="I11603">
            <v>44</v>
          </cell>
        </row>
        <row r="11604">
          <cell r="A11604" t="str">
            <v>548410081231400+0175C02275L</v>
          </cell>
          <cell r="B11604" t="str">
            <v>X28</v>
          </cell>
          <cell r="C11604">
            <v>205908460</v>
          </cell>
          <cell r="D11604">
            <v>9</v>
          </cell>
          <cell r="H11604">
            <v>0</v>
          </cell>
          <cell r="I11604">
            <v>0</v>
          </cell>
        </row>
        <row r="11605">
          <cell r="A11605" t="str">
            <v>548410081231400+0175C02275R</v>
          </cell>
          <cell r="B11605" t="str">
            <v>X28</v>
          </cell>
          <cell r="C11605">
            <v>205909062</v>
          </cell>
          <cell r="D11605">
            <v>9</v>
          </cell>
          <cell r="H11605">
            <v>0</v>
          </cell>
          <cell r="I11605">
            <v>0</v>
          </cell>
        </row>
        <row r="11606">
          <cell r="A11606" t="str">
            <v>548410081231400+0175C02275R</v>
          </cell>
          <cell r="B11606" t="str">
            <v>F91</v>
          </cell>
          <cell r="C11606">
            <v>205909062</v>
          </cell>
          <cell r="D11606" t="str">
            <v>1.15</v>
          </cell>
          <cell r="E11606">
            <v>81</v>
          </cell>
          <cell r="H11606">
            <v>10</v>
          </cell>
          <cell r="I11606">
            <v>62</v>
          </cell>
        </row>
        <row r="11607">
          <cell r="A11607" t="str">
            <v>548410081231400+0175C02275R</v>
          </cell>
          <cell r="B11607" t="str">
            <v>F90</v>
          </cell>
          <cell r="C11607">
            <v>205909062</v>
          </cell>
          <cell r="D11607" t="str">
            <v>2.28</v>
          </cell>
          <cell r="E11607">
            <v>300</v>
          </cell>
          <cell r="H11607">
            <v>58</v>
          </cell>
          <cell r="I11607">
            <v>106</v>
          </cell>
        </row>
        <row r="11608">
          <cell r="A11608" t="str">
            <v>548410081231400+0175C02300L</v>
          </cell>
          <cell r="B11608" t="str">
            <v>F90</v>
          </cell>
          <cell r="C11608">
            <v>205908478</v>
          </cell>
          <cell r="D11608" t="str">
            <v>2.32</v>
          </cell>
          <cell r="E11608">
            <v>160</v>
          </cell>
          <cell r="H11608">
            <v>28</v>
          </cell>
          <cell r="I11608">
            <v>57</v>
          </cell>
        </row>
        <row r="11609">
          <cell r="A11609" t="str">
            <v>548410081231400+0175C02300L</v>
          </cell>
          <cell r="B11609" t="str">
            <v>X28</v>
          </cell>
          <cell r="C11609">
            <v>205908478</v>
          </cell>
          <cell r="D11609">
            <v>9</v>
          </cell>
          <cell r="H11609">
            <v>0</v>
          </cell>
          <cell r="I11609">
            <v>0</v>
          </cell>
        </row>
        <row r="11610">
          <cell r="A11610" t="str">
            <v>548410081231400+0175C02300L</v>
          </cell>
          <cell r="B11610" t="str">
            <v>F91</v>
          </cell>
          <cell r="C11610">
            <v>205908478</v>
          </cell>
          <cell r="D11610" t="str">
            <v>2.5</v>
          </cell>
          <cell r="E11610">
            <v>42</v>
          </cell>
          <cell r="H11610">
            <v>12</v>
          </cell>
          <cell r="I11610">
            <v>12</v>
          </cell>
        </row>
        <row r="11611">
          <cell r="A11611" t="str">
            <v>548410081231400+0175C02300R</v>
          </cell>
          <cell r="B11611" t="str">
            <v>F90</v>
          </cell>
          <cell r="C11611">
            <v>205909070</v>
          </cell>
          <cell r="D11611" t="str">
            <v>1.81</v>
          </cell>
          <cell r="E11611">
            <v>128</v>
          </cell>
          <cell r="H11611">
            <v>30</v>
          </cell>
          <cell r="I11611">
            <v>54</v>
          </cell>
        </row>
        <row r="11612">
          <cell r="A11612" t="str">
            <v>548410081231400+0175C02300R</v>
          </cell>
          <cell r="B11612" t="str">
            <v>F91</v>
          </cell>
          <cell r="C11612">
            <v>205909070</v>
          </cell>
          <cell r="D11612" t="str">
            <v>3.85</v>
          </cell>
          <cell r="E11612">
            <v>61</v>
          </cell>
          <cell r="H11612">
            <v>11</v>
          </cell>
          <cell r="I11612">
            <v>13</v>
          </cell>
        </row>
        <row r="11613">
          <cell r="A11613" t="str">
            <v>548410081231400+0175C02300R</v>
          </cell>
          <cell r="B11613" t="str">
            <v>X28</v>
          </cell>
          <cell r="C11613">
            <v>205909070</v>
          </cell>
          <cell r="D11613">
            <v>9</v>
          </cell>
          <cell r="H11613">
            <v>0</v>
          </cell>
          <cell r="I11613">
            <v>0</v>
          </cell>
        </row>
        <row r="11614">
          <cell r="A11614" t="str">
            <v>548410081231400+0175C02325L</v>
          </cell>
          <cell r="B11614" t="str">
            <v>X28</v>
          </cell>
          <cell r="C11614">
            <v>205908486</v>
          </cell>
          <cell r="D11614">
            <v>9</v>
          </cell>
          <cell r="H11614">
            <v>0</v>
          </cell>
          <cell r="I11614">
            <v>0</v>
          </cell>
        </row>
        <row r="11615">
          <cell r="A11615" t="str">
            <v>548410081231400+0175C02325L</v>
          </cell>
          <cell r="B11615" t="str">
            <v>F91</v>
          </cell>
          <cell r="C11615">
            <v>205908486</v>
          </cell>
          <cell r="D11615" t="str">
            <v>1.5</v>
          </cell>
          <cell r="E11615">
            <v>3</v>
          </cell>
          <cell r="H11615">
            <v>0</v>
          </cell>
          <cell r="I11615">
            <v>2</v>
          </cell>
        </row>
        <row r="11616">
          <cell r="A11616" t="str">
            <v>548410081231400+0175C02325L</v>
          </cell>
          <cell r="B11616" t="str">
            <v>F90</v>
          </cell>
          <cell r="C11616">
            <v>205908486</v>
          </cell>
          <cell r="D11616" t="str">
            <v>4.3</v>
          </cell>
          <cell r="E11616">
            <v>50</v>
          </cell>
          <cell r="H11616">
            <v>7</v>
          </cell>
          <cell r="I11616">
            <v>10</v>
          </cell>
        </row>
        <row r="11617">
          <cell r="A11617" t="str">
            <v>548410081231400+0175C02325R</v>
          </cell>
          <cell r="B11617" t="str">
            <v>F91</v>
          </cell>
          <cell r="C11617">
            <v>205909088</v>
          </cell>
          <cell r="D11617">
            <v>2</v>
          </cell>
          <cell r="E11617">
            <v>4</v>
          </cell>
          <cell r="H11617">
            <v>0</v>
          </cell>
          <cell r="I11617">
            <v>2</v>
          </cell>
        </row>
        <row r="11618">
          <cell r="A11618" t="str">
            <v>548410081231400+0175C02325R</v>
          </cell>
          <cell r="B11618" t="str">
            <v>F90</v>
          </cell>
          <cell r="C11618">
            <v>205909088</v>
          </cell>
          <cell r="D11618" t="str">
            <v>2.45</v>
          </cell>
          <cell r="E11618">
            <v>33</v>
          </cell>
          <cell r="H11618">
            <v>6</v>
          </cell>
          <cell r="I11618">
            <v>11</v>
          </cell>
        </row>
        <row r="11619">
          <cell r="A11619" t="str">
            <v>548410081231400+0175C02325R</v>
          </cell>
          <cell r="B11619" t="str">
            <v>X28</v>
          </cell>
          <cell r="C11619">
            <v>205909088</v>
          </cell>
          <cell r="D11619">
            <v>9</v>
          </cell>
          <cell r="H11619">
            <v>0</v>
          </cell>
          <cell r="I11619">
            <v>0</v>
          </cell>
        </row>
        <row r="11620">
          <cell r="A11620" t="str">
            <v>548410081231400+0175C02350L</v>
          </cell>
          <cell r="B11620" t="str">
            <v>X28</v>
          </cell>
          <cell r="C11620">
            <v>205908494</v>
          </cell>
          <cell r="D11620">
            <v>9</v>
          </cell>
          <cell r="H11620">
            <v>0</v>
          </cell>
          <cell r="I11620">
            <v>0</v>
          </cell>
        </row>
        <row r="11621">
          <cell r="A11621" t="str">
            <v>548410081231400+0175C02350L</v>
          </cell>
          <cell r="B11621" t="str">
            <v>F90</v>
          </cell>
          <cell r="C11621">
            <v>205908494</v>
          </cell>
          <cell r="D11621" t="str">
            <v>2.5</v>
          </cell>
          <cell r="E11621">
            <v>25</v>
          </cell>
          <cell r="H11621">
            <v>0</v>
          </cell>
          <cell r="I11621">
            <v>10</v>
          </cell>
        </row>
        <row r="11622">
          <cell r="A11622" t="str">
            <v>548410081231400+0175C02350L</v>
          </cell>
          <cell r="B11622" t="str">
            <v>F91</v>
          </cell>
          <cell r="C11622">
            <v>205908494</v>
          </cell>
          <cell r="D11622" t="str">
            <v>7.5</v>
          </cell>
          <cell r="E11622">
            <v>15</v>
          </cell>
          <cell r="H11622">
            <v>0</v>
          </cell>
          <cell r="I11622">
            <v>2</v>
          </cell>
        </row>
        <row r="11623">
          <cell r="A11623" t="str">
            <v>548410081231400+0175C02350R</v>
          </cell>
          <cell r="B11623" t="str">
            <v>F91</v>
          </cell>
          <cell r="C11623">
            <v>205909096</v>
          </cell>
          <cell r="D11623">
            <v>5</v>
          </cell>
          <cell r="E11623">
            <v>10</v>
          </cell>
          <cell r="H11623">
            <v>0</v>
          </cell>
          <cell r="I11623">
            <v>2</v>
          </cell>
        </row>
        <row r="11624">
          <cell r="A11624" t="str">
            <v>548410081231400+0175C02350R</v>
          </cell>
          <cell r="B11624" t="str">
            <v>F90</v>
          </cell>
          <cell r="C11624">
            <v>205909096</v>
          </cell>
          <cell r="D11624">
            <v>3</v>
          </cell>
          <cell r="E11624">
            <v>30</v>
          </cell>
          <cell r="H11624">
            <v>0</v>
          </cell>
          <cell r="I11624">
            <v>10</v>
          </cell>
        </row>
        <row r="11625">
          <cell r="A11625" t="str">
            <v>548410081231400+0175C02350R</v>
          </cell>
          <cell r="B11625" t="str">
            <v>X28</v>
          </cell>
          <cell r="C11625">
            <v>205909096</v>
          </cell>
          <cell r="D11625">
            <v>9</v>
          </cell>
          <cell r="H11625">
            <v>0</v>
          </cell>
          <cell r="I11625">
            <v>0</v>
          </cell>
        </row>
        <row r="11626">
          <cell r="A11626" t="str">
            <v>548410081231400+0300C02075L</v>
          </cell>
          <cell r="B11626" t="str">
            <v>F90</v>
          </cell>
          <cell r="C11626">
            <v>205908262</v>
          </cell>
          <cell r="D11626" t="str">
            <v>2.75</v>
          </cell>
          <cell r="E11626">
            <v>52</v>
          </cell>
          <cell r="H11626">
            <v>19</v>
          </cell>
          <cell r="I11626">
            <v>12</v>
          </cell>
        </row>
        <row r="11627">
          <cell r="A11627" t="str">
            <v>548410081231400+0300C02075L</v>
          </cell>
          <cell r="B11627" t="str">
            <v>X28</v>
          </cell>
          <cell r="C11627">
            <v>205908262</v>
          </cell>
          <cell r="D11627">
            <v>9</v>
          </cell>
          <cell r="H11627">
            <v>0</v>
          </cell>
          <cell r="I11627">
            <v>0</v>
          </cell>
        </row>
        <row r="11628">
          <cell r="A11628" t="str">
            <v>548410081231400+0300C02075L</v>
          </cell>
          <cell r="B11628" t="str">
            <v>F91</v>
          </cell>
          <cell r="C11628">
            <v>205908262</v>
          </cell>
          <cell r="D11628">
            <v>1</v>
          </cell>
          <cell r="E11628">
            <v>4</v>
          </cell>
          <cell r="H11628">
            <v>1</v>
          </cell>
          <cell r="I11628">
            <v>3</v>
          </cell>
        </row>
        <row r="11629">
          <cell r="A11629" t="str">
            <v>548410081231400+0300C02075R</v>
          </cell>
          <cell r="B11629" t="str">
            <v>X28</v>
          </cell>
          <cell r="C11629">
            <v>205908866</v>
          </cell>
          <cell r="D11629">
            <v>9</v>
          </cell>
          <cell r="H11629">
            <v>0</v>
          </cell>
          <cell r="I11629">
            <v>0</v>
          </cell>
        </row>
        <row r="11630">
          <cell r="A11630" t="str">
            <v>548410081231400+0300C02075R</v>
          </cell>
          <cell r="B11630" t="str">
            <v>F91</v>
          </cell>
          <cell r="C11630">
            <v>205908866</v>
          </cell>
          <cell r="D11630" t="str">
            <v>4.67</v>
          </cell>
          <cell r="E11630">
            <v>15</v>
          </cell>
          <cell r="H11630">
            <v>1</v>
          </cell>
          <cell r="I11630">
            <v>3</v>
          </cell>
        </row>
        <row r="11631">
          <cell r="A11631" t="str">
            <v>548410081231400+0300C02075R</v>
          </cell>
          <cell r="B11631" t="str">
            <v>F90</v>
          </cell>
          <cell r="C11631">
            <v>205908866</v>
          </cell>
          <cell r="D11631" t="str">
            <v>1.58</v>
          </cell>
          <cell r="E11631">
            <v>32</v>
          </cell>
          <cell r="H11631">
            <v>13</v>
          </cell>
          <cell r="I11631">
            <v>12</v>
          </cell>
        </row>
        <row r="11632">
          <cell r="A11632" t="str">
            <v>548410081231400+0300C02100L</v>
          </cell>
          <cell r="B11632" t="str">
            <v>F90</v>
          </cell>
          <cell r="C11632">
            <v>205908270</v>
          </cell>
          <cell r="D11632" t="str">
            <v>2.82</v>
          </cell>
          <cell r="E11632">
            <v>174</v>
          </cell>
          <cell r="H11632">
            <v>30</v>
          </cell>
          <cell r="I11632">
            <v>51</v>
          </cell>
        </row>
        <row r="11633">
          <cell r="A11633" t="str">
            <v>548410081231400+0300C02100L</v>
          </cell>
          <cell r="B11633" t="str">
            <v>F91</v>
          </cell>
          <cell r="C11633">
            <v>205908270</v>
          </cell>
          <cell r="D11633" t="str">
            <v>1.77</v>
          </cell>
          <cell r="E11633">
            <v>54</v>
          </cell>
          <cell r="H11633">
            <v>8</v>
          </cell>
          <cell r="I11633">
            <v>26</v>
          </cell>
        </row>
        <row r="11634">
          <cell r="A11634" t="str">
            <v>548410081231400+0300C02100L</v>
          </cell>
          <cell r="B11634" t="str">
            <v>X28</v>
          </cell>
          <cell r="C11634">
            <v>205908270</v>
          </cell>
          <cell r="D11634">
            <v>9</v>
          </cell>
          <cell r="H11634">
            <v>0</v>
          </cell>
          <cell r="I11634">
            <v>0</v>
          </cell>
        </row>
        <row r="11635">
          <cell r="A11635" t="str">
            <v>548410081231400+0300C02100R</v>
          </cell>
          <cell r="B11635" t="str">
            <v>X28</v>
          </cell>
          <cell r="C11635">
            <v>205908874</v>
          </cell>
          <cell r="D11635">
            <v>9</v>
          </cell>
          <cell r="H11635">
            <v>0</v>
          </cell>
          <cell r="I11635">
            <v>0</v>
          </cell>
        </row>
        <row r="11636">
          <cell r="A11636" t="str">
            <v>548410081231400+0300C02100R</v>
          </cell>
          <cell r="B11636" t="str">
            <v>F91</v>
          </cell>
          <cell r="C11636">
            <v>205908874</v>
          </cell>
          <cell r="D11636" t="str">
            <v>3.2</v>
          </cell>
          <cell r="E11636">
            <v>74</v>
          </cell>
          <cell r="H11636">
            <v>10</v>
          </cell>
          <cell r="I11636">
            <v>20</v>
          </cell>
        </row>
        <row r="11637">
          <cell r="A11637" t="str">
            <v>548410081231400+0300C02100R</v>
          </cell>
          <cell r="B11637" t="str">
            <v>F90</v>
          </cell>
          <cell r="C11637">
            <v>205908874</v>
          </cell>
          <cell r="D11637" t="str">
            <v>3.02</v>
          </cell>
          <cell r="E11637">
            <v>180</v>
          </cell>
          <cell r="H11637">
            <v>29</v>
          </cell>
          <cell r="I11637">
            <v>50</v>
          </cell>
        </row>
        <row r="11638">
          <cell r="A11638" t="str">
            <v>548410081231400+0300C02125L</v>
          </cell>
          <cell r="B11638" t="str">
            <v>X28</v>
          </cell>
          <cell r="C11638">
            <v>205908288</v>
          </cell>
          <cell r="D11638">
            <v>9</v>
          </cell>
          <cell r="F11638">
            <v>22</v>
          </cell>
          <cell r="H11638">
            <v>0</v>
          </cell>
          <cell r="I11638">
            <v>0</v>
          </cell>
        </row>
        <row r="11639">
          <cell r="A11639" t="str">
            <v>548410081231400+0300C02125L</v>
          </cell>
          <cell r="B11639" t="str">
            <v>F91</v>
          </cell>
          <cell r="C11639">
            <v>205908288</v>
          </cell>
          <cell r="D11639" t="str">
            <v>2.81</v>
          </cell>
          <cell r="E11639">
            <v>170</v>
          </cell>
          <cell r="F11639">
            <v>22</v>
          </cell>
          <cell r="H11639">
            <v>12</v>
          </cell>
          <cell r="I11639">
            <v>64</v>
          </cell>
        </row>
        <row r="11640">
          <cell r="A11640" t="str">
            <v>548410081231400+0300C02125L</v>
          </cell>
          <cell r="B11640" t="str">
            <v>F90</v>
          </cell>
          <cell r="C11640">
            <v>205908288</v>
          </cell>
          <cell r="D11640" t="str">
            <v>2.31</v>
          </cell>
          <cell r="E11640">
            <v>283</v>
          </cell>
          <cell r="F11640">
            <v>22</v>
          </cell>
          <cell r="H11640">
            <v>88</v>
          </cell>
          <cell r="I11640">
            <v>94</v>
          </cell>
        </row>
        <row r="11641">
          <cell r="A11641" t="str">
            <v>548410081231400+0300C02125R</v>
          </cell>
          <cell r="B11641" t="str">
            <v>F91</v>
          </cell>
          <cell r="C11641">
            <v>205908882</v>
          </cell>
          <cell r="D11641" t="str">
            <v>1.52</v>
          </cell>
          <cell r="E11641">
            <v>120</v>
          </cell>
          <cell r="H11641">
            <v>23</v>
          </cell>
          <cell r="I11641">
            <v>64</v>
          </cell>
        </row>
        <row r="11642">
          <cell r="A11642" t="str">
            <v>548410081231400+0300C02125R</v>
          </cell>
          <cell r="B11642" t="str">
            <v>X28</v>
          </cell>
          <cell r="C11642">
            <v>205908882</v>
          </cell>
          <cell r="D11642">
            <v>9</v>
          </cell>
          <cell r="H11642">
            <v>0</v>
          </cell>
          <cell r="I11642">
            <v>0</v>
          </cell>
        </row>
        <row r="11643">
          <cell r="A11643" t="str">
            <v>548410081231400+0300C02125R</v>
          </cell>
          <cell r="B11643" t="str">
            <v>F90</v>
          </cell>
          <cell r="C11643">
            <v>205908882</v>
          </cell>
          <cell r="D11643" t="str">
            <v>1.28</v>
          </cell>
          <cell r="E11643">
            <v>215</v>
          </cell>
          <cell r="H11643">
            <v>88</v>
          </cell>
          <cell r="I11643">
            <v>99</v>
          </cell>
        </row>
        <row r="11644">
          <cell r="A11644" t="str">
            <v>548410081231400+0300C02150L</v>
          </cell>
          <cell r="B11644" t="str">
            <v>X28</v>
          </cell>
          <cell r="C11644">
            <v>205908296</v>
          </cell>
          <cell r="D11644">
            <v>9</v>
          </cell>
          <cell r="H11644">
            <v>0</v>
          </cell>
          <cell r="I11644">
            <v>0</v>
          </cell>
        </row>
        <row r="11645">
          <cell r="A11645" t="str">
            <v>548410081231400+0300C02150L</v>
          </cell>
          <cell r="B11645" t="str">
            <v>F91</v>
          </cell>
          <cell r="C11645">
            <v>205908296</v>
          </cell>
          <cell r="D11645" t="str">
            <v>.8</v>
          </cell>
          <cell r="E11645">
            <v>109</v>
          </cell>
          <cell r="H11645">
            <v>64</v>
          </cell>
          <cell r="I11645">
            <v>56</v>
          </cell>
        </row>
        <row r="11646">
          <cell r="A11646" t="str">
            <v>548410081231400+0300C02150L</v>
          </cell>
          <cell r="B11646" t="str">
            <v>F90</v>
          </cell>
          <cell r="C11646">
            <v>205908296</v>
          </cell>
          <cell r="D11646" t="str">
            <v>1.76</v>
          </cell>
          <cell r="E11646">
            <v>370</v>
          </cell>
          <cell r="H11646">
            <v>99</v>
          </cell>
          <cell r="I11646">
            <v>154</v>
          </cell>
        </row>
        <row r="11647">
          <cell r="A11647" t="str">
            <v>548410081231400+0300C02150R</v>
          </cell>
          <cell r="B11647" t="str">
            <v>F90</v>
          </cell>
          <cell r="C11647">
            <v>205908890</v>
          </cell>
          <cell r="D11647" t="str">
            <v>2.18</v>
          </cell>
          <cell r="E11647">
            <v>428</v>
          </cell>
          <cell r="H11647">
            <v>103</v>
          </cell>
          <cell r="I11647">
            <v>149</v>
          </cell>
        </row>
        <row r="11648">
          <cell r="A11648" t="str">
            <v>548410081231400+0300C02150R</v>
          </cell>
          <cell r="B11648" t="str">
            <v>X28</v>
          </cell>
          <cell r="C11648">
            <v>205908890</v>
          </cell>
          <cell r="D11648">
            <v>9</v>
          </cell>
          <cell r="H11648">
            <v>0</v>
          </cell>
          <cell r="I11648">
            <v>0</v>
          </cell>
        </row>
        <row r="11649">
          <cell r="A11649" t="str">
            <v>548410081231400+0300C02150R</v>
          </cell>
          <cell r="B11649" t="str">
            <v>F91</v>
          </cell>
          <cell r="C11649">
            <v>205908890</v>
          </cell>
          <cell r="D11649">
            <v>1</v>
          </cell>
          <cell r="E11649">
            <v>121</v>
          </cell>
          <cell r="H11649">
            <v>61</v>
          </cell>
          <cell r="I11649">
            <v>60</v>
          </cell>
        </row>
        <row r="11650">
          <cell r="A11650" t="str">
            <v>548410081231400+0300C02175L</v>
          </cell>
          <cell r="B11650" t="str">
            <v>X28</v>
          </cell>
          <cell r="C11650">
            <v>205908304</v>
          </cell>
          <cell r="D11650">
            <v>9</v>
          </cell>
          <cell r="H11650">
            <v>0</v>
          </cell>
          <cell r="I11650">
            <v>0</v>
          </cell>
        </row>
        <row r="11651">
          <cell r="A11651" t="str">
            <v>548410081231400+0300C02175L</v>
          </cell>
          <cell r="B11651" t="str">
            <v>F91</v>
          </cell>
          <cell r="C11651">
            <v>205908304</v>
          </cell>
          <cell r="D11651" t="str">
            <v>1.12</v>
          </cell>
          <cell r="E11651">
            <v>170</v>
          </cell>
          <cell r="H11651">
            <v>59</v>
          </cell>
          <cell r="I11651">
            <v>99</v>
          </cell>
        </row>
        <row r="11652">
          <cell r="A11652" t="str">
            <v>548410081231400+0300C02175L</v>
          </cell>
          <cell r="B11652" t="str">
            <v>F90</v>
          </cell>
          <cell r="C11652">
            <v>205908304</v>
          </cell>
          <cell r="D11652" t="str">
            <v>1.87</v>
          </cell>
          <cell r="E11652">
            <v>532</v>
          </cell>
          <cell r="H11652">
            <v>169</v>
          </cell>
          <cell r="I11652">
            <v>194</v>
          </cell>
        </row>
        <row r="11653">
          <cell r="A11653" t="str">
            <v>548410081231400+0300C02175R</v>
          </cell>
          <cell r="B11653" t="str">
            <v>X28</v>
          </cell>
          <cell r="C11653">
            <v>205908908</v>
          </cell>
          <cell r="D11653">
            <v>9</v>
          </cell>
          <cell r="F11653">
            <v>20</v>
          </cell>
          <cell r="H11653">
            <v>0</v>
          </cell>
          <cell r="I11653">
            <v>0</v>
          </cell>
        </row>
        <row r="11654">
          <cell r="A11654" t="str">
            <v>548410081231400+0300C02175R</v>
          </cell>
          <cell r="B11654" t="str">
            <v>F91</v>
          </cell>
          <cell r="C11654">
            <v>205908908</v>
          </cell>
          <cell r="D11654" t="str">
            <v>2.02</v>
          </cell>
          <cell r="E11654">
            <v>252</v>
          </cell>
          <cell r="F11654">
            <v>20</v>
          </cell>
          <cell r="H11654">
            <v>60</v>
          </cell>
          <cell r="I11654">
            <v>105</v>
          </cell>
        </row>
        <row r="11655">
          <cell r="A11655" t="str">
            <v>548410081231400+0300C02175R</v>
          </cell>
          <cell r="B11655" t="str">
            <v>F90</v>
          </cell>
          <cell r="C11655">
            <v>205908908</v>
          </cell>
          <cell r="D11655" t="str">
            <v>2.09</v>
          </cell>
          <cell r="E11655">
            <v>558</v>
          </cell>
          <cell r="F11655">
            <v>20</v>
          </cell>
          <cell r="H11655">
            <v>175</v>
          </cell>
          <cell r="I11655">
            <v>193</v>
          </cell>
        </row>
        <row r="11656">
          <cell r="A11656" t="str">
            <v>548410081231400+0300C02200L</v>
          </cell>
          <cell r="B11656" t="str">
            <v>X28</v>
          </cell>
          <cell r="C11656">
            <v>205908312</v>
          </cell>
          <cell r="D11656">
            <v>9</v>
          </cell>
          <cell r="H11656">
            <v>0</v>
          </cell>
          <cell r="I11656">
            <v>0</v>
          </cell>
        </row>
        <row r="11657">
          <cell r="A11657" t="str">
            <v>548410081231400+0300C02200L</v>
          </cell>
          <cell r="B11657" t="str">
            <v>F90</v>
          </cell>
          <cell r="C11657">
            <v>205908312</v>
          </cell>
          <cell r="D11657" t="str">
            <v>2.38</v>
          </cell>
          <cell r="E11657">
            <v>1174</v>
          </cell>
          <cell r="H11657">
            <v>329</v>
          </cell>
          <cell r="I11657">
            <v>355</v>
          </cell>
        </row>
        <row r="11658">
          <cell r="A11658" t="str">
            <v>548410081231400+0300C02200L</v>
          </cell>
          <cell r="B11658" t="str">
            <v>F91</v>
          </cell>
          <cell r="C11658">
            <v>205908312</v>
          </cell>
          <cell r="D11658" t="str">
            <v>1.17</v>
          </cell>
          <cell r="E11658">
            <v>381</v>
          </cell>
          <cell r="H11658">
            <v>120</v>
          </cell>
          <cell r="I11658">
            <v>224</v>
          </cell>
        </row>
        <row r="11659">
          <cell r="A11659" t="str">
            <v>548410081231400+0300C02200R</v>
          </cell>
          <cell r="B11659" t="str">
            <v>X28</v>
          </cell>
          <cell r="C11659">
            <v>205908916</v>
          </cell>
          <cell r="D11659">
            <v>9</v>
          </cell>
          <cell r="H11659">
            <v>0</v>
          </cell>
          <cell r="I11659">
            <v>0</v>
          </cell>
        </row>
        <row r="11660">
          <cell r="A11660" t="str">
            <v>548410081231400+0300C02200R</v>
          </cell>
          <cell r="B11660" t="str">
            <v>F90</v>
          </cell>
          <cell r="C11660">
            <v>205908916</v>
          </cell>
          <cell r="D11660" t="str">
            <v>1.87</v>
          </cell>
          <cell r="E11660">
            <v>995</v>
          </cell>
          <cell r="H11660">
            <v>325</v>
          </cell>
          <cell r="I11660">
            <v>359</v>
          </cell>
        </row>
        <row r="11661">
          <cell r="A11661" t="str">
            <v>548410081231400+0300C02200R</v>
          </cell>
          <cell r="B11661" t="str">
            <v>F91</v>
          </cell>
          <cell r="C11661">
            <v>205908916</v>
          </cell>
          <cell r="D11661" t="str">
            <v>.97</v>
          </cell>
          <cell r="E11661">
            <v>374</v>
          </cell>
          <cell r="H11661">
            <v>120</v>
          </cell>
          <cell r="I11661">
            <v>262</v>
          </cell>
        </row>
        <row r="11662">
          <cell r="A11662" t="str">
            <v>548410081231400+0300C02225L</v>
          </cell>
          <cell r="B11662" t="str">
            <v>X28</v>
          </cell>
          <cell r="C11662">
            <v>205908320</v>
          </cell>
          <cell r="D11662">
            <v>9</v>
          </cell>
          <cell r="H11662">
            <v>0</v>
          </cell>
          <cell r="I11662">
            <v>0</v>
          </cell>
        </row>
        <row r="11663">
          <cell r="A11663" t="str">
            <v>548410081231400+0300C02225L</v>
          </cell>
          <cell r="B11663" t="str">
            <v>F91</v>
          </cell>
          <cell r="C11663">
            <v>205908320</v>
          </cell>
          <cell r="D11663" t="str">
            <v>1.24</v>
          </cell>
          <cell r="E11663">
            <v>486</v>
          </cell>
          <cell r="H11663">
            <v>153</v>
          </cell>
          <cell r="I11663">
            <v>269</v>
          </cell>
        </row>
        <row r="11664">
          <cell r="A11664" t="str">
            <v>548410081231400+0300C02225L</v>
          </cell>
          <cell r="B11664" t="str">
            <v>F90</v>
          </cell>
          <cell r="C11664">
            <v>205908320</v>
          </cell>
          <cell r="D11664" t="str">
            <v>2.31</v>
          </cell>
          <cell r="E11664">
            <v>2072</v>
          </cell>
          <cell r="H11664">
            <v>503</v>
          </cell>
          <cell r="I11664">
            <v>678</v>
          </cell>
        </row>
        <row r="11665">
          <cell r="A11665" t="str">
            <v>548410081231400+0300C02225R</v>
          </cell>
          <cell r="B11665" t="str">
            <v>F91</v>
          </cell>
          <cell r="C11665">
            <v>205908924</v>
          </cell>
          <cell r="D11665" t="str">
            <v>1.19</v>
          </cell>
          <cell r="E11665">
            <v>477</v>
          </cell>
          <cell r="H11665">
            <v>143</v>
          </cell>
          <cell r="I11665">
            <v>281</v>
          </cell>
        </row>
        <row r="11666">
          <cell r="A11666" t="str">
            <v>548410081231400+0300C02225R</v>
          </cell>
          <cell r="B11666" t="str">
            <v>F90</v>
          </cell>
          <cell r="C11666">
            <v>205908924</v>
          </cell>
          <cell r="D11666" t="str">
            <v>2.49</v>
          </cell>
          <cell r="E11666">
            <v>2171</v>
          </cell>
          <cell r="H11666">
            <v>528</v>
          </cell>
          <cell r="I11666">
            <v>659</v>
          </cell>
        </row>
        <row r="11667">
          <cell r="A11667" t="str">
            <v>548410081231400+0300C02225R</v>
          </cell>
          <cell r="B11667" t="str">
            <v>X28</v>
          </cell>
          <cell r="C11667">
            <v>205908924</v>
          </cell>
          <cell r="D11667">
            <v>9</v>
          </cell>
          <cell r="H11667">
            <v>0</v>
          </cell>
          <cell r="I11667">
            <v>0</v>
          </cell>
        </row>
        <row r="11668">
          <cell r="A11668" t="str">
            <v>548410081231400+0300C02250L</v>
          </cell>
          <cell r="B11668" t="str">
            <v>F91</v>
          </cell>
          <cell r="C11668">
            <v>205908338</v>
          </cell>
          <cell r="D11668" t="str">
            <v>1.29</v>
          </cell>
          <cell r="E11668">
            <v>1288</v>
          </cell>
          <cell r="F11668">
            <v>17</v>
          </cell>
          <cell r="H11668">
            <v>287</v>
          </cell>
          <cell r="I11668">
            <v>788</v>
          </cell>
        </row>
        <row r="11669">
          <cell r="A11669" t="str">
            <v>548410081231400+0300C02250L</v>
          </cell>
          <cell r="B11669" t="str">
            <v>F90</v>
          </cell>
          <cell r="C11669">
            <v>205908338</v>
          </cell>
          <cell r="D11669" t="str">
            <v>1.41</v>
          </cell>
          <cell r="E11669">
            <v>2475</v>
          </cell>
          <cell r="F11669">
            <v>17</v>
          </cell>
          <cell r="H11669">
            <v>967</v>
          </cell>
          <cell r="I11669">
            <v>1085</v>
          </cell>
        </row>
        <row r="11670">
          <cell r="A11670" t="str">
            <v>548410081231400+0300C02250L</v>
          </cell>
          <cell r="B11670" t="str">
            <v>X28</v>
          </cell>
          <cell r="C11670">
            <v>205908338</v>
          </cell>
          <cell r="D11670">
            <v>9</v>
          </cell>
          <cell r="F11670">
            <v>17</v>
          </cell>
          <cell r="H11670">
            <v>0</v>
          </cell>
          <cell r="I11670">
            <v>0</v>
          </cell>
        </row>
        <row r="11671">
          <cell r="A11671" t="str">
            <v>548410081231400+0300C02250R</v>
          </cell>
          <cell r="B11671" t="str">
            <v>F90</v>
          </cell>
          <cell r="C11671">
            <v>205908932</v>
          </cell>
          <cell r="D11671" t="str">
            <v>1.22</v>
          </cell>
          <cell r="E11671">
            <v>2270</v>
          </cell>
          <cell r="F11671">
            <v>8</v>
          </cell>
          <cell r="H11671">
            <v>981</v>
          </cell>
          <cell r="I11671">
            <v>1064</v>
          </cell>
        </row>
        <row r="11672">
          <cell r="A11672" t="str">
            <v>548410081231400+0300C02250R</v>
          </cell>
          <cell r="B11672" t="str">
            <v>X28</v>
          </cell>
          <cell r="C11672">
            <v>205908932</v>
          </cell>
          <cell r="D11672">
            <v>9</v>
          </cell>
          <cell r="F11672">
            <v>8</v>
          </cell>
          <cell r="H11672">
            <v>0</v>
          </cell>
          <cell r="I11672">
            <v>0</v>
          </cell>
        </row>
        <row r="11673">
          <cell r="A11673" t="str">
            <v>548410081231400+0300C02250R</v>
          </cell>
          <cell r="B11673" t="str">
            <v>F91</v>
          </cell>
          <cell r="C11673">
            <v>205908932</v>
          </cell>
          <cell r="D11673" t="str">
            <v>1.23</v>
          </cell>
          <cell r="E11673">
            <v>1171</v>
          </cell>
          <cell r="F11673">
            <v>8</v>
          </cell>
          <cell r="H11673">
            <v>264</v>
          </cell>
          <cell r="I11673">
            <v>746</v>
          </cell>
        </row>
        <row r="11674">
          <cell r="A11674" t="str">
            <v>548410081231400+0300C02275L</v>
          </cell>
          <cell r="B11674" t="str">
            <v>X28</v>
          </cell>
          <cell r="C11674">
            <v>205908346</v>
          </cell>
          <cell r="D11674">
            <v>9</v>
          </cell>
          <cell r="F11674">
            <v>19</v>
          </cell>
          <cell r="H11674">
            <v>0</v>
          </cell>
          <cell r="I11674">
            <v>0</v>
          </cell>
        </row>
        <row r="11675">
          <cell r="A11675" t="str">
            <v>548410081231400+0300C02275L</v>
          </cell>
          <cell r="B11675" t="str">
            <v>F90</v>
          </cell>
          <cell r="C11675">
            <v>205908346</v>
          </cell>
          <cell r="D11675" t="str">
            <v>1.98</v>
          </cell>
          <cell r="E11675">
            <v>804</v>
          </cell>
          <cell r="F11675">
            <v>19</v>
          </cell>
          <cell r="H11675">
            <v>217</v>
          </cell>
          <cell r="I11675">
            <v>306</v>
          </cell>
        </row>
        <row r="11676">
          <cell r="A11676" t="str">
            <v>548410081231400+0300C02275L</v>
          </cell>
          <cell r="B11676" t="str">
            <v>F91</v>
          </cell>
          <cell r="C11676">
            <v>205908346</v>
          </cell>
          <cell r="D11676" t="str">
            <v>1.83</v>
          </cell>
          <cell r="E11676">
            <v>311</v>
          </cell>
          <cell r="F11676">
            <v>19</v>
          </cell>
          <cell r="H11676">
            <v>70</v>
          </cell>
          <cell r="I11676">
            <v>142</v>
          </cell>
        </row>
        <row r="11677">
          <cell r="A11677" t="str">
            <v>548410081231400+0300C02275R</v>
          </cell>
          <cell r="B11677" t="str">
            <v>F91</v>
          </cell>
          <cell r="C11677">
            <v>205908940</v>
          </cell>
          <cell r="D11677" t="str">
            <v>1.24</v>
          </cell>
          <cell r="E11677">
            <v>233</v>
          </cell>
          <cell r="H11677">
            <v>61</v>
          </cell>
          <cell r="I11677">
            <v>139</v>
          </cell>
        </row>
        <row r="11678">
          <cell r="A11678" t="str">
            <v>548410081231400+0300C02275R</v>
          </cell>
          <cell r="B11678" t="str">
            <v>F90</v>
          </cell>
          <cell r="C11678">
            <v>205908940</v>
          </cell>
          <cell r="D11678" t="str">
            <v>1.49</v>
          </cell>
          <cell r="E11678">
            <v>703</v>
          </cell>
          <cell r="H11678">
            <v>240</v>
          </cell>
          <cell r="I11678">
            <v>311</v>
          </cell>
        </row>
        <row r="11679">
          <cell r="A11679" t="str">
            <v>548410081231400+0300C02275R</v>
          </cell>
          <cell r="B11679" t="str">
            <v>X28</v>
          </cell>
          <cell r="C11679">
            <v>205908940</v>
          </cell>
          <cell r="D11679">
            <v>9</v>
          </cell>
          <cell r="H11679">
            <v>0</v>
          </cell>
          <cell r="I11679">
            <v>0</v>
          </cell>
        </row>
        <row r="11680">
          <cell r="A11680" t="str">
            <v>548410081231400+0300C02300L</v>
          </cell>
          <cell r="B11680" t="str">
            <v>F91</v>
          </cell>
          <cell r="C11680">
            <v>205908353</v>
          </cell>
          <cell r="D11680" t="str">
            <v>2.5</v>
          </cell>
          <cell r="E11680">
            <v>131</v>
          </cell>
          <cell r="H11680">
            <v>26</v>
          </cell>
          <cell r="I11680">
            <v>42</v>
          </cell>
        </row>
        <row r="11681">
          <cell r="A11681" t="str">
            <v>548410081231400+0300C02300L</v>
          </cell>
          <cell r="B11681" t="str">
            <v>X28</v>
          </cell>
          <cell r="C11681">
            <v>205908353</v>
          </cell>
          <cell r="D11681">
            <v>9</v>
          </cell>
          <cell r="H11681">
            <v>0</v>
          </cell>
          <cell r="I11681">
            <v>0</v>
          </cell>
        </row>
        <row r="11682">
          <cell r="A11682" t="str">
            <v>548410081231400+0300C02300L</v>
          </cell>
          <cell r="B11682" t="str">
            <v>F90</v>
          </cell>
          <cell r="C11682">
            <v>205908353</v>
          </cell>
          <cell r="D11682" t="str">
            <v>2.31</v>
          </cell>
          <cell r="E11682">
            <v>377</v>
          </cell>
          <cell r="H11682">
            <v>91</v>
          </cell>
          <cell r="I11682">
            <v>124</v>
          </cell>
        </row>
        <row r="11683">
          <cell r="A11683" t="str">
            <v>548410081231400+0300C02300R</v>
          </cell>
          <cell r="B11683" t="str">
            <v>F90</v>
          </cell>
          <cell r="C11683">
            <v>205908957</v>
          </cell>
          <cell r="D11683" t="str">
            <v>2.89</v>
          </cell>
          <cell r="E11683">
            <v>462</v>
          </cell>
          <cell r="H11683">
            <v>112</v>
          </cell>
          <cell r="I11683">
            <v>121</v>
          </cell>
        </row>
        <row r="11684">
          <cell r="A11684" t="str">
            <v>548410081231400+0300C02300R</v>
          </cell>
          <cell r="B11684" t="str">
            <v>F91</v>
          </cell>
          <cell r="C11684">
            <v>205908957</v>
          </cell>
          <cell r="D11684" t="str">
            <v>1.9</v>
          </cell>
          <cell r="E11684">
            <v>102</v>
          </cell>
          <cell r="H11684">
            <v>26</v>
          </cell>
          <cell r="I11684">
            <v>40</v>
          </cell>
        </row>
        <row r="11685">
          <cell r="A11685" t="str">
            <v>548410081231400+0300C02300R</v>
          </cell>
          <cell r="B11685" t="str">
            <v>X28</v>
          </cell>
          <cell r="C11685">
            <v>205908957</v>
          </cell>
          <cell r="D11685">
            <v>9</v>
          </cell>
          <cell r="H11685">
            <v>0</v>
          </cell>
          <cell r="I11685">
            <v>0</v>
          </cell>
        </row>
        <row r="11686">
          <cell r="A11686" t="str">
            <v>548410081231400+0300C02325L</v>
          </cell>
          <cell r="B11686" t="str">
            <v>F90</v>
          </cell>
          <cell r="C11686">
            <v>205908361</v>
          </cell>
          <cell r="D11686" t="str">
            <v>4.81</v>
          </cell>
          <cell r="E11686">
            <v>136</v>
          </cell>
          <cell r="F11686">
            <v>15</v>
          </cell>
          <cell r="H11686">
            <v>21</v>
          </cell>
          <cell r="I11686">
            <v>27</v>
          </cell>
        </row>
        <row r="11687">
          <cell r="A11687" t="str">
            <v>548410081231400+0300C02325L</v>
          </cell>
          <cell r="B11687" t="str">
            <v>F91</v>
          </cell>
          <cell r="C11687">
            <v>205908361</v>
          </cell>
          <cell r="D11687" t="str">
            <v>22.25</v>
          </cell>
          <cell r="E11687">
            <v>167</v>
          </cell>
          <cell r="F11687">
            <v>15</v>
          </cell>
          <cell r="H11687">
            <v>4</v>
          </cell>
          <cell r="I11687">
            <v>8</v>
          </cell>
        </row>
        <row r="11688">
          <cell r="A11688" t="str">
            <v>548410081231400+0300C02325L</v>
          </cell>
          <cell r="B11688" t="str">
            <v>X28</v>
          </cell>
          <cell r="C11688">
            <v>205908361</v>
          </cell>
          <cell r="D11688">
            <v>9</v>
          </cell>
          <cell r="F11688">
            <v>15</v>
          </cell>
          <cell r="H11688">
            <v>0</v>
          </cell>
          <cell r="I11688">
            <v>0</v>
          </cell>
        </row>
        <row r="11689">
          <cell r="A11689" t="str">
            <v>548410081231400+0300C02325R</v>
          </cell>
          <cell r="B11689" t="str">
            <v>F90</v>
          </cell>
          <cell r="C11689">
            <v>205908965</v>
          </cell>
          <cell r="D11689" t="str">
            <v>1.63</v>
          </cell>
          <cell r="E11689">
            <v>71</v>
          </cell>
          <cell r="H11689">
            <v>22</v>
          </cell>
          <cell r="I11689">
            <v>30</v>
          </cell>
        </row>
        <row r="11690">
          <cell r="A11690" t="str">
            <v>548410081231400+0300C02325R</v>
          </cell>
          <cell r="B11690" t="str">
            <v>F91</v>
          </cell>
          <cell r="C11690">
            <v>205908965</v>
          </cell>
          <cell r="D11690" t="str">
            <v>.11</v>
          </cell>
          <cell r="E11690">
            <v>9</v>
          </cell>
          <cell r="H11690">
            <v>8</v>
          </cell>
          <cell r="I11690">
            <v>9</v>
          </cell>
        </row>
        <row r="11691">
          <cell r="A11691" t="str">
            <v>548410081231400+0300C02325R</v>
          </cell>
          <cell r="B11691" t="str">
            <v>X28</v>
          </cell>
          <cell r="C11691">
            <v>205908965</v>
          </cell>
          <cell r="D11691">
            <v>9</v>
          </cell>
          <cell r="H11691">
            <v>0</v>
          </cell>
          <cell r="I11691">
            <v>0</v>
          </cell>
        </row>
        <row r="11692">
          <cell r="A11692" t="str">
            <v>548410081231400+0300C02350L</v>
          </cell>
          <cell r="B11692" t="str">
            <v>X28</v>
          </cell>
          <cell r="C11692">
            <v>205908379</v>
          </cell>
          <cell r="D11692">
            <v>9</v>
          </cell>
          <cell r="H11692">
            <v>0</v>
          </cell>
          <cell r="I11692">
            <v>0</v>
          </cell>
        </row>
        <row r="11693">
          <cell r="A11693" t="str">
            <v>548410081231400+0300C02350L</v>
          </cell>
          <cell r="B11693" t="str">
            <v>F90</v>
          </cell>
          <cell r="C11693">
            <v>205908379</v>
          </cell>
          <cell r="D11693" t="str">
            <v>2.75</v>
          </cell>
          <cell r="E11693">
            <v>48</v>
          </cell>
          <cell r="H11693">
            <v>4</v>
          </cell>
          <cell r="I11693">
            <v>16</v>
          </cell>
        </row>
        <row r="11694">
          <cell r="A11694" t="str">
            <v>548410081231400+0300C02350L</v>
          </cell>
          <cell r="B11694" t="str">
            <v>F91</v>
          </cell>
          <cell r="C11694">
            <v>205908379</v>
          </cell>
          <cell r="D11694" t="str">
            <v>2.33</v>
          </cell>
          <cell r="E11694">
            <v>8</v>
          </cell>
          <cell r="H11694">
            <v>1</v>
          </cell>
          <cell r="I11694">
            <v>3</v>
          </cell>
        </row>
        <row r="11695">
          <cell r="A11695" t="str">
            <v>548410081231400+0300C02350R</v>
          </cell>
          <cell r="B11695" t="str">
            <v>F91</v>
          </cell>
          <cell r="C11695">
            <v>205908973</v>
          </cell>
          <cell r="D11695" t="str">
            <v>4.25</v>
          </cell>
          <cell r="E11695">
            <v>18</v>
          </cell>
          <cell r="H11695">
            <v>1</v>
          </cell>
          <cell r="I11695">
            <v>4</v>
          </cell>
        </row>
        <row r="11696">
          <cell r="A11696" t="str">
            <v>548410081231400+0300C02350R</v>
          </cell>
          <cell r="B11696" t="str">
            <v>F90</v>
          </cell>
          <cell r="C11696">
            <v>205908973</v>
          </cell>
          <cell r="D11696" t="str">
            <v>3.58</v>
          </cell>
          <cell r="E11696">
            <v>49</v>
          </cell>
          <cell r="H11696">
            <v>6</v>
          </cell>
          <cell r="I11696">
            <v>12</v>
          </cell>
        </row>
        <row r="11697">
          <cell r="A11697" t="str">
            <v>548410081231400+0300C02350R</v>
          </cell>
          <cell r="B11697" t="str">
            <v>X28</v>
          </cell>
          <cell r="C11697">
            <v>205908973</v>
          </cell>
          <cell r="D11697">
            <v>9</v>
          </cell>
          <cell r="H11697">
            <v>0</v>
          </cell>
          <cell r="I11697">
            <v>0</v>
          </cell>
        </row>
        <row r="11698">
          <cell r="A11698" t="str">
            <v>548410081231400+0400C02075L</v>
          </cell>
          <cell r="B11698" t="str">
            <v>F90</v>
          </cell>
          <cell r="C11698">
            <v>205908148</v>
          </cell>
          <cell r="D11698" t="str">
            <v>3.48</v>
          </cell>
          <cell r="E11698">
            <v>91</v>
          </cell>
          <cell r="H11698">
            <v>11</v>
          </cell>
          <cell r="I11698">
            <v>23</v>
          </cell>
        </row>
        <row r="11699">
          <cell r="A11699" t="str">
            <v>548410081231400+0400C02075L</v>
          </cell>
          <cell r="B11699" t="str">
            <v>X28</v>
          </cell>
          <cell r="C11699">
            <v>205908148</v>
          </cell>
          <cell r="D11699">
            <v>9</v>
          </cell>
          <cell r="H11699">
            <v>0</v>
          </cell>
          <cell r="I11699">
            <v>0</v>
          </cell>
        </row>
        <row r="11700">
          <cell r="A11700" t="str">
            <v>548410081231400+0400C02075L</v>
          </cell>
          <cell r="B11700" t="str">
            <v>F91</v>
          </cell>
          <cell r="C11700">
            <v>205908148</v>
          </cell>
          <cell r="D11700" t="str">
            <v>6.1</v>
          </cell>
          <cell r="E11700">
            <v>64</v>
          </cell>
          <cell r="H11700">
            <v>3</v>
          </cell>
          <cell r="I11700">
            <v>10</v>
          </cell>
        </row>
        <row r="11701">
          <cell r="A11701" t="str">
            <v>548410081231400+0400C02075R</v>
          </cell>
          <cell r="B11701" t="str">
            <v>F90</v>
          </cell>
          <cell r="C11701">
            <v>205908742</v>
          </cell>
          <cell r="D11701" t="str">
            <v>4.45</v>
          </cell>
          <cell r="E11701">
            <v>100</v>
          </cell>
          <cell r="H11701">
            <v>11</v>
          </cell>
          <cell r="I11701">
            <v>20</v>
          </cell>
        </row>
        <row r="11702">
          <cell r="A11702" t="str">
            <v>548410081231400+0400C02075R</v>
          </cell>
          <cell r="B11702" t="str">
            <v>F91</v>
          </cell>
          <cell r="C11702">
            <v>205908742</v>
          </cell>
          <cell r="D11702" t="str">
            <v>1.56</v>
          </cell>
          <cell r="E11702">
            <v>18</v>
          </cell>
          <cell r="H11702">
            <v>4</v>
          </cell>
          <cell r="I11702">
            <v>9</v>
          </cell>
        </row>
        <row r="11703">
          <cell r="A11703" t="str">
            <v>548410081231400+0400C02075R</v>
          </cell>
          <cell r="B11703" t="str">
            <v>X28</v>
          </cell>
          <cell r="C11703">
            <v>205908742</v>
          </cell>
          <cell r="D11703">
            <v>9</v>
          </cell>
          <cell r="H11703">
            <v>0</v>
          </cell>
          <cell r="I11703">
            <v>0</v>
          </cell>
        </row>
        <row r="11704">
          <cell r="A11704" t="str">
            <v>548410081231400+0400C02100L</v>
          </cell>
          <cell r="B11704" t="str">
            <v>F91</v>
          </cell>
          <cell r="C11704">
            <v>205908155</v>
          </cell>
          <cell r="D11704" t="str">
            <v>2.72</v>
          </cell>
          <cell r="E11704">
            <v>127</v>
          </cell>
          <cell r="F11704">
            <v>122</v>
          </cell>
          <cell r="H11704">
            <v>37</v>
          </cell>
          <cell r="I11704">
            <v>78</v>
          </cell>
        </row>
        <row r="11705">
          <cell r="A11705" t="str">
            <v>548410081231400+0400C02100L</v>
          </cell>
          <cell r="B11705" t="str">
            <v>F90</v>
          </cell>
          <cell r="C11705">
            <v>205908155</v>
          </cell>
          <cell r="D11705" t="str">
            <v>2.88</v>
          </cell>
          <cell r="E11705">
            <v>361</v>
          </cell>
          <cell r="F11705">
            <v>122</v>
          </cell>
          <cell r="H11705">
            <v>115</v>
          </cell>
          <cell r="I11705">
            <v>128</v>
          </cell>
        </row>
        <row r="11706">
          <cell r="A11706" t="str">
            <v>548410081231400+0400C02100L</v>
          </cell>
          <cell r="B11706" t="str">
            <v>X28</v>
          </cell>
          <cell r="C11706">
            <v>205908155</v>
          </cell>
          <cell r="D11706">
            <v>9</v>
          </cell>
          <cell r="F11706">
            <v>122</v>
          </cell>
          <cell r="H11706">
            <v>0</v>
          </cell>
          <cell r="I11706">
            <v>0</v>
          </cell>
        </row>
        <row r="11707">
          <cell r="A11707" t="str">
            <v>548410081231400+0400C02100R</v>
          </cell>
          <cell r="B11707" t="str">
            <v>F91</v>
          </cell>
          <cell r="C11707">
            <v>205908759</v>
          </cell>
          <cell r="D11707" t="str">
            <v>2.86</v>
          </cell>
          <cell r="E11707">
            <v>238</v>
          </cell>
          <cell r="F11707">
            <v>27</v>
          </cell>
          <cell r="H11707">
            <v>36</v>
          </cell>
          <cell r="I11707">
            <v>80</v>
          </cell>
        </row>
        <row r="11708">
          <cell r="A11708" t="str">
            <v>548410081231400+0400C02100R</v>
          </cell>
          <cell r="B11708" t="str">
            <v>F90</v>
          </cell>
          <cell r="C11708">
            <v>205908759</v>
          </cell>
          <cell r="D11708" t="str">
            <v>1.9</v>
          </cell>
          <cell r="E11708">
            <v>337</v>
          </cell>
          <cell r="F11708">
            <v>27</v>
          </cell>
          <cell r="H11708">
            <v>109</v>
          </cell>
          <cell r="I11708">
            <v>134</v>
          </cell>
        </row>
        <row r="11709">
          <cell r="A11709" t="str">
            <v>548410081231400+0400C02100R</v>
          </cell>
          <cell r="B11709" t="str">
            <v>X28</v>
          </cell>
          <cell r="C11709">
            <v>205908759</v>
          </cell>
          <cell r="D11709">
            <v>9</v>
          </cell>
          <cell r="F11709">
            <v>27</v>
          </cell>
          <cell r="H11709">
            <v>0</v>
          </cell>
          <cell r="I11709">
            <v>0</v>
          </cell>
        </row>
        <row r="11710">
          <cell r="A11710" t="str">
            <v>548410081231400+0400C02125L</v>
          </cell>
          <cell r="B11710" t="str">
            <v>F90</v>
          </cell>
          <cell r="C11710">
            <v>205908163</v>
          </cell>
          <cell r="D11710" t="str">
            <v>2.01</v>
          </cell>
          <cell r="E11710">
            <v>469</v>
          </cell>
          <cell r="F11710">
            <v>11</v>
          </cell>
          <cell r="H11710">
            <v>150</v>
          </cell>
          <cell r="I11710">
            <v>164</v>
          </cell>
        </row>
        <row r="11711">
          <cell r="A11711" t="str">
            <v>548410081231400+0400C02125L</v>
          </cell>
          <cell r="B11711" t="str">
            <v>F91</v>
          </cell>
          <cell r="C11711">
            <v>205908163</v>
          </cell>
          <cell r="D11711" t="str">
            <v>1.65</v>
          </cell>
          <cell r="E11711">
            <v>268</v>
          </cell>
          <cell r="F11711">
            <v>11</v>
          </cell>
          <cell r="H11711">
            <v>93</v>
          </cell>
          <cell r="I11711">
            <v>113</v>
          </cell>
        </row>
        <row r="11712">
          <cell r="A11712" t="str">
            <v>548410081231400+0400C02125L</v>
          </cell>
          <cell r="B11712" t="str">
            <v>X28</v>
          </cell>
          <cell r="C11712">
            <v>205908163</v>
          </cell>
          <cell r="D11712">
            <v>9</v>
          </cell>
          <cell r="F11712">
            <v>11</v>
          </cell>
          <cell r="H11712">
            <v>0</v>
          </cell>
          <cell r="I11712">
            <v>0</v>
          </cell>
        </row>
        <row r="11713">
          <cell r="A11713" t="str">
            <v>548410081231400+0400C02125R</v>
          </cell>
          <cell r="B11713" t="str">
            <v>F91</v>
          </cell>
          <cell r="C11713">
            <v>205908767</v>
          </cell>
          <cell r="D11713" t="str">
            <v>1.83</v>
          </cell>
          <cell r="E11713">
            <v>286</v>
          </cell>
          <cell r="F11713">
            <v>12</v>
          </cell>
          <cell r="H11713">
            <v>89</v>
          </cell>
          <cell r="I11713">
            <v>114</v>
          </cell>
        </row>
        <row r="11714">
          <cell r="A11714" t="str">
            <v>548410081231400+0400C02125R</v>
          </cell>
          <cell r="B11714" t="str">
            <v>F90</v>
          </cell>
          <cell r="C11714">
            <v>205908767</v>
          </cell>
          <cell r="D11714" t="str">
            <v>2.25</v>
          </cell>
          <cell r="E11714">
            <v>502</v>
          </cell>
          <cell r="F11714">
            <v>12</v>
          </cell>
          <cell r="H11714">
            <v>142</v>
          </cell>
          <cell r="I11714">
            <v>165</v>
          </cell>
        </row>
        <row r="11715">
          <cell r="A11715" t="str">
            <v>548410081231400+0400C02125R</v>
          </cell>
          <cell r="B11715" t="str">
            <v>X28</v>
          </cell>
          <cell r="C11715">
            <v>205908767</v>
          </cell>
          <cell r="D11715">
            <v>9</v>
          </cell>
          <cell r="F11715">
            <v>12</v>
          </cell>
          <cell r="H11715">
            <v>0</v>
          </cell>
          <cell r="I11715">
            <v>0</v>
          </cell>
        </row>
        <row r="11716">
          <cell r="A11716" t="str">
            <v>548410081231400+0400C02150L</v>
          </cell>
          <cell r="B11716" t="str">
            <v>X28</v>
          </cell>
          <cell r="C11716">
            <v>205908171</v>
          </cell>
          <cell r="D11716">
            <v>9</v>
          </cell>
          <cell r="F11716">
            <v>92</v>
          </cell>
          <cell r="H11716">
            <v>0</v>
          </cell>
          <cell r="I11716">
            <v>0</v>
          </cell>
        </row>
        <row r="11717">
          <cell r="A11717" t="str">
            <v>548410081231400+0400C02150L</v>
          </cell>
          <cell r="B11717" t="str">
            <v>F91</v>
          </cell>
          <cell r="C11717">
            <v>205908171</v>
          </cell>
          <cell r="D11717" t="str">
            <v>3.56</v>
          </cell>
          <cell r="E11717">
            <v>585</v>
          </cell>
          <cell r="F11717">
            <v>92</v>
          </cell>
          <cell r="H11717">
            <v>143</v>
          </cell>
          <cell r="I11717">
            <v>150</v>
          </cell>
        </row>
        <row r="11718">
          <cell r="A11718" t="str">
            <v>548410081231400+0400C02150L</v>
          </cell>
          <cell r="B11718" t="str">
            <v>F90</v>
          </cell>
          <cell r="C11718">
            <v>205908171</v>
          </cell>
          <cell r="D11718" t="str">
            <v>1.93</v>
          </cell>
          <cell r="E11718">
            <v>707</v>
          </cell>
          <cell r="F11718">
            <v>92</v>
          </cell>
          <cell r="H11718">
            <v>242</v>
          </cell>
          <cell r="I11718">
            <v>288</v>
          </cell>
        </row>
        <row r="11719">
          <cell r="A11719" t="str">
            <v>548410081231400+0400C02150R</v>
          </cell>
          <cell r="B11719" t="str">
            <v>F91</v>
          </cell>
          <cell r="C11719">
            <v>205908775</v>
          </cell>
          <cell r="D11719" t="str">
            <v>2.77</v>
          </cell>
          <cell r="E11719">
            <v>355</v>
          </cell>
          <cell r="F11719">
            <v>175</v>
          </cell>
          <cell r="H11719">
            <v>145</v>
          </cell>
          <cell r="I11719">
            <v>139</v>
          </cell>
        </row>
        <row r="11720">
          <cell r="A11720" t="str">
            <v>548410081231400+0400C02150R</v>
          </cell>
          <cell r="B11720" t="str">
            <v>F90</v>
          </cell>
          <cell r="C11720">
            <v>205908775</v>
          </cell>
          <cell r="D11720" t="str">
            <v>1.79</v>
          </cell>
          <cell r="E11720">
            <v>572</v>
          </cell>
          <cell r="F11720">
            <v>175</v>
          </cell>
          <cell r="H11720">
            <v>225</v>
          </cell>
          <cell r="I11720">
            <v>291</v>
          </cell>
        </row>
        <row r="11721">
          <cell r="A11721" t="str">
            <v>548410081231400+0400C02150R</v>
          </cell>
          <cell r="B11721" t="str">
            <v>X28</v>
          </cell>
          <cell r="C11721">
            <v>205908775</v>
          </cell>
          <cell r="D11721">
            <v>9</v>
          </cell>
          <cell r="F11721">
            <v>175</v>
          </cell>
          <cell r="H11721">
            <v>0</v>
          </cell>
          <cell r="I11721">
            <v>0</v>
          </cell>
        </row>
        <row r="11722">
          <cell r="A11722" t="str">
            <v>548410081231400+0400C02175L</v>
          </cell>
          <cell r="B11722" t="str">
            <v>X28</v>
          </cell>
          <cell r="C11722">
            <v>205908189</v>
          </cell>
          <cell r="D11722">
            <v>9</v>
          </cell>
          <cell r="F11722">
            <v>20</v>
          </cell>
          <cell r="H11722">
            <v>0</v>
          </cell>
          <cell r="I11722">
            <v>0</v>
          </cell>
        </row>
        <row r="11723">
          <cell r="A11723" t="str">
            <v>548410081231400+0400C02175L</v>
          </cell>
          <cell r="B11723" t="str">
            <v>F91</v>
          </cell>
          <cell r="C11723">
            <v>205908189</v>
          </cell>
          <cell r="D11723" t="str">
            <v>2.03</v>
          </cell>
          <cell r="E11723">
            <v>624</v>
          </cell>
          <cell r="F11723">
            <v>20</v>
          </cell>
          <cell r="H11723">
            <v>217</v>
          </cell>
          <cell r="I11723">
            <v>210</v>
          </cell>
        </row>
        <row r="11724">
          <cell r="A11724" t="str">
            <v>548410081231400+0400C02175L</v>
          </cell>
          <cell r="B11724" t="str">
            <v>F90</v>
          </cell>
          <cell r="C11724">
            <v>205908189</v>
          </cell>
          <cell r="D11724" t="str">
            <v>1.43</v>
          </cell>
          <cell r="E11724">
            <v>898</v>
          </cell>
          <cell r="F11724">
            <v>20</v>
          </cell>
          <cell r="H11724">
            <v>343</v>
          </cell>
          <cell r="I11724">
            <v>403</v>
          </cell>
        </row>
        <row r="11725">
          <cell r="A11725" t="str">
            <v>548410081231400+0400C02175R</v>
          </cell>
          <cell r="B11725" t="str">
            <v>X28</v>
          </cell>
          <cell r="C11725">
            <v>205908783</v>
          </cell>
          <cell r="D11725">
            <v>9</v>
          </cell>
          <cell r="F11725">
            <v>18</v>
          </cell>
          <cell r="H11725">
            <v>0</v>
          </cell>
          <cell r="I11725">
            <v>0</v>
          </cell>
        </row>
        <row r="11726">
          <cell r="A11726" t="str">
            <v>548410081231400+0400C02175R</v>
          </cell>
          <cell r="B11726" t="str">
            <v>F91</v>
          </cell>
          <cell r="C11726">
            <v>205908783</v>
          </cell>
          <cell r="D11726" t="str">
            <v>2.77</v>
          </cell>
          <cell r="E11726">
            <v>696</v>
          </cell>
          <cell r="F11726">
            <v>18</v>
          </cell>
          <cell r="H11726">
            <v>201</v>
          </cell>
          <cell r="I11726">
            <v>185</v>
          </cell>
        </row>
        <row r="11727">
          <cell r="A11727" t="str">
            <v>548410081231400+0400C02175R</v>
          </cell>
          <cell r="B11727" t="str">
            <v>F90</v>
          </cell>
          <cell r="C11727">
            <v>205908783</v>
          </cell>
          <cell r="D11727" t="str">
            <v>1.55</v>
          </cell>
          <cell r="E11727">
            <v>972</v>
          </cell>
          <cell r="F11727">
            <v>18</v>
          </cell>
          <cell r="H11727">
            <v>346</v>
          </cell>
          <cell r="I11727">
            <v>416</v>
          </cell>
        </row>
        <row r="11728">
          <cell r="A11728" t="str">
            <v>548410081231400+0400C02200L</v>
          </cell>
          <cell r="B11728" t="str">
            <v>F91</v>
          </cell>
          <cell r="C11728">
            <v>205908197</v>
          </cell>
          <cell r="D11728" t="str">
            <v>1.95</v>
          </cell>
          <cell r="E11728">
            <v>919</v>
          </cell>
          <cell r="F11728">
            <v>17</v>
          </cell>
          <cell r="H11728">
            <v>291</v>
          </cell>
          <cell r="I11728">
            <v>330</v>
          </cell>
        </row>
        <row r="11729">
          <cell r="A11729" t="str">
            <v>548410081231400+0400C02200L</v>
          </cell>
          <cell r="B11729" t="str">
            <v>F90</v>
          </cell>
          <cell r="C11729">
            <v>205908197</v>
          </cell>
          <cell r="D11729" t="str">
            <v>1.45</v>
          </cell>
          <cell r="E11729">
            <v>1655</v>
          </cell>
          <cell r="F11729">
            <v>17</v>
          </cell>
          <cell r="H11729">
            <v>639</v>
          </cell>
          <cell r="I11729">
            <v>714</v>
          </cell>
        </row>
        <row r="11730">
          <cell r="A11730" t="str">
            <v>548410081231400+0400C02200L</v>
          </cell>
          <cell r="B11730" t="str">
            <v>X28</v>
          </cell>
          <cell r="C11730">
            <v>205908197</v>
          </cell>
          <cell r="D11730">
            <v>9</v>
          </cell>
          <cell r="F11730">
            <v>17</v>
          </cell>
          <cell r="H11730">
            <v>0</v>
          </cell>
          <cell r="I11730">
            <v>0</v>
          </cell>
        </row>
        <row r="11731">
          <cell r="A11731" t="str">
            <v>548410081231400+0400C02200R</v>
          </cell>
          <cell r="B11731" t="str">
            <v>F90</v>
          </cell>
          <cell r="C11731">
            <v>205908791</v>
          </cell>
          <cell r="D11731" t="str">
            <v>1.53</v>
          </cell>
          <cell r="E11731">
            <v>1554</v>
          </cell>
          <cell r="F11731">
            <v>186</v>
          </cell>
          <cell r="H11731">
            <v>660</v>
          </cell>
          <cell r="I11731">
            <v>708</v>
          </cell>
        </row>
        <row r="11732">
          <cell r="A11732" t="str">
            <v>548410081231400+0400C02200R</v>
          </cell>
          <cell r="B11732" t="str">
            <v>F91</v>
          </cell>
          <cell r="C11732">
            <v>205908791</v>
          </cell>
          <cell r="D11732" t="str">
            <v>2.05</v>
          </cell>
          <cell r="E11732">
            <v>831</v>
          </cell>
          <cell r="F11732">
            <v>186</v>
          </cell>
          <cell r="H11732">
            <v>340</v>
          </cell>
          <cell r="I11732">
            <v>331</v>
          </cell>
        </row>
        <row r="11733">
          <cell r="A11733" t="str">
            <v>548410081231400+0400C02200R</v>
          </cell>
          <cell r="B11733" t="str">
            <v>X28</v>
          </cell>
          <cell r="C11733">
            <v>205908791</v>
          </cell>
          <cell r="D11733">
            <v>9</v>
          </cell>
          <cell r="E11733">
            <v>69</v>
          </cell>
          <cell r="F11733">
            <v>186</v>
          </cell>
          <cell r="H11733">
            <v>0</v>
          </cell>
          <cell r="I11733">
            <v>0</v>
          </cell>
        </row>
        <row r="11734">
          <cell r="A11734" t="str">
            <v>548410081231400+0400C02225L</v>
          </cell>
          <cell r="B11734" t="str">
            <v>F90</v>
          </cell>
          <cell r="C11734">
            <v>205908205</v>
          </cell>
          <cell r="D11734" t="str">
            <v>1.86</v>
          </cell>
          <cell r="E11734">
            <v>3255</v>
          </cell>
          <cell r="F11734">
            <v>21</v>
          </cell>
          <cell r="H11734">
            <v>1054</v>
          </cell>
          <cell r="I11734">
            <v>1192</v>
          </cell>
        </row>
        <row r="11735">
          <cell r="A11735" t="str">
            <v>548410081231400+0400C02225L</v>
          </cell>
          <cell r="B11735" t="str">
            <v>F91</v>
          </cell>
          <cell r="C11735">
            <v>205908205</v>
          </cell>
          <cell r="D11735" t="str">
            <v>2.06</v>
          </cell>
          <cell r="E11735">
            <v>1272</v>
          </cell>
          <cell r="F11735">
            <v>21</v>
          </cell>
          <cell r="H11735">
            <v>417</v>
          </cell>
          <cell r="I11735">
            <v>425</v>
          </cell>
        </row>
        <row r="11736">
          <cell r="A11736" t="str">
            <v>548410081231400+0400C02225L</v>
          </cell>
          <cell r="B11736" t="str">
            <v>X28</v>
          </cell>
          <cell r="C11736">
            <v>205908205</v>
          </cell>
          <cell r="D11736">
            <v>9</v>
          </cell>
          <cell r="F11736">
            <v>21</v>
          </cell>
          <cell r="H11736">
            <v>0</v>
          </cell>
          <cell r="I11736">
            <v>0</v>
          </cell>
        </row>
        <row r="11737">
          <cell r="A11737" t="str">
            <v>548410081231400+0400C02225R</v>
          </cell>
          <cell r="B11737" t="str">
            <v>X28</v>
          </cell>
          <cell r="C11737">
            <v>205908809</v>
          </cell>
          <cell r="D11737">
            <v>9</v>
          </cell>
          <cell r="E11737">
            <v>74</v>
          </cell>
          <cell r="F11737">
            <v>543</v>
          </cell>
          <cell r="H11737">
            <v>0</v>
          </cell>
          <cell r="I11737">
            <v>0</v>
          </cell>
        </row>
        <row r="11738">
          <cell r="A11738" t="str">
            <v>548410081231400+0400C02225R</v>
          </cell>
          <cell r="B11738" t="str">
            <v>F90</v>
          </cell>
          <cell r="C11738">
            <v>205908809</v>
          </cell>
          <cell r="D11738" t="str">
            <v>1.9</v>
          </cell>
          <cell r="E11738">
            <v>2786</v>
          </cell>
          <cell r="F11738">
            <v>543</v>
          </cell>
          <cell r="H11738">
            <v>1054</v>
          </cell>
          <cell r="I11738">
            <v>1200</v>
          </cell>
        </row>
        <row r="11739">
          <cell r="A11739" t="str">
            <v>548410081231400+0400C02225R</v>
          </cell>
          <cell r="B11739" t="str">
            <v>F91</v>
          </cell>
          <cell r="C11739">
            <v>205908809</v>
          </cell>
          <cell r="D11739" t="str">
            <v>2.85</v>
          </cell>
          <cell r="E11739">
            <v>1209</v>
          </cell>
          <cell r="F11739">
            <v>543</v>
          </cell>
          <cell r="H11739">
            <v>525</v>
          </cell>
          <cell r="I11739">
            <v>430</v>
          </cell>
        </row>
        <row r="11740">
          <cell r="A11740" t="str">
            <v>548410081231400+0400C02250L</v>
          </cell>
          <cell r="B11740" t="str">
            <v>F91</v>
          </cell>
          <cell r="C11740">
            <v>205908213</v>
          </cell>
          <cell r="D11740" t="str">
            <v>1.86</v>
          </cell>
          <cell r="E11740">
            <v>3720</v>
          </cell>
          <cell r="F11740">
            <v>178</v>
          </cell>
          <cell r="H11740">
            <v>887</v>
          </cell>
          <cell r="I11740">
            <v>1622</v>
          </cell>
        </row>
        <row r="11741">
          <cell r="A11741" t="str">
            <v>548410081231400+0400C02250L</v>
          </cell>
          <cell r="B11741" t="str">
            <v>X28</v>
          </cell>
          <cell r="C11741">
            <v>205908213</v>
          </cell>
          <cell r="D11741">
            <v>9</v>
          </cell>
          <cell r="E11741">
            <v>68</v>
          </cell>
          <cell r="F11741">
            <v>178</v>
          </cell>
          <cell r="H11741">
            <v>0</v>
          </cell>
          <cell r="I11741">
            <v>0</v>
          </cell>
        </row>
        <row r="11742">
          <cell r="A11742" t="str">
            <v>548410081231400+0400C02250L</v>
          </cell>
          <cell r="B11742" t="str">
            <v>F90</v>
          </cell>
          <cell r="C11742">
            <v>205908213</v>
          </cell>
          <cell r="D11742" t="str">
            <v>1.22</v>
          </cell>
          <cell r="E11742">
            <v>4959</v>
          </cell>
          <cell r="F11742">
            <v>178</v>
          </cell>
          <cell r="H11742">
            <v>2323</v>
          </cell>
          <cell r="I11742">
            <v>2308</v>
          </cell>
        </row>
        <row r="11743">
          <cell r="A11743" t="str">
            <v>548410081231400+0400C02250R</v>
          </cell>
          <cell r="B11743" t="str">
            <v>F91</v>
          </cell>
          <cell r="C11743">
            <v>205908817</v>
          </cell>
          <cell r="D11743" t="str">
            <v>1.53</v>
          </cell>
          <cell r="E11743">
            <v>3112</v>
          </cell>
          <cell r="F11743">
            <v>20</v>
          </cell>
          <cell r="H11743">
            <v>872</v>
          </cell>
          <cell r="I11743">
            <v>1475</v>
          </cell>
        </row>
        <row r="11744">
          <cell r="A11744" t="str">
            <v>548410081231400+0400C02250R</v>
          </cell>
          <cell r="B11744" t="str">
            <v>X28</v>
          </cell>
          <cell r="C11744">
            <v>205908817</v>
          </cell>
          <cell r="D11744">
            <v>9</v>
          </cell>
          <cell r="E11744">
            <v>70</v>
          </cell>
          <cell r="F11744">
            <v>20</v>
          </cell>
          <cell r="H11744">
            <v>0</v>
          </cell>
          <cell r="I11744">
            <v>0</v>
          </cell>
        </row>
        <row r="11745">
          <cell r="A11745" t="str">
            <v>548410081231400+0400C02250R</v>
          </cell>
          <cell r="B11745" t="str">
            <v>F90</v>
          </cell>
          <cell r="C11745">
            <v>205908817</v>
          </cell>
          <cell r="D11745" t="str">
            <v>1.31</v>
          </cell>
          <cell r="E11745">
            <v>5359</v>
          </cell>
          <cell r="F11745">
            <v>20</v>
          </cell>
          <cell r="H11745">
            <v>2339</v>
          </cell>
          <cell r="I11745">
            <v>2316</v>
          </cell>
        </row>
        <row r="11746">
          <cell r="A11746" t="str">
            <v>548410081231400+0400C02275L</v>
          </cell>
          <cell r="B11746" t="str">
            <v>F91</v>
          </cell>
          <cell r="C11746">
            <v>205908221</v>
          </cell>
          <cell r="D11746" t="str">
            <v>1.45</v>
          </cell>
          <cell r="E11746">
            <v>589</v>
          </cell>
          <cell r="F11746">
            <v>112</v>
          </cell>
          <cell r="H11746">
            <v>267</v>
          </cell>
          <cell r="I11746">
            <v>300</v>
          </cell>
        </row>
        <row r="11747">
          <cell r="A11747" t="str">
            <v>548410081231400+0400C02275L</v>
          </cell>
          <cell r="B11747" t="str">
            <v>F90</v>
          </cell>
          <cell r="C11747">
            <v>205908221</v>
          </cell>
          <cell r="D11747" t="str">
            <v>1.53</v>
          </cell>
          <cell r="E11747">
            <v>1909</v>
          </cell>
          <cell r="F11747">
            <v>112</v>
          </cell>
          <cell r="H11747">
            <v>755</v>
          </cell>
          <cell r="I11747">
            <v>829</v>
          </cell>
        </row>
        <row r="11748">
          <cell r="A11748" t="str">
            <v>548410081231400+0400C02275L</v>
          </cell>
          <cell r="B11748" t="str">
            <v>X28</v>
          </cell>
          <cell r="C11748">
            <v>205908221</v>
          </cell>
          <cell r="D11748">
            <v>9</v>
          </cell>
          <cell r="F11748">
            <v>112</v>
          </cell>
          <cell r="H11748">
            <v>0</v>
          </cell>
          <cell r="I11748">
            <v>0</v>
          </cell>
        </row>
        <row r="11749">
          <cell r="A11749" t="str">
            <v>548410081231400+0400C02275R</v>
          </cell>
          <cell r="B11749" t="str">
            <v>X28</v>
          </cell>
          <cell r="C11749">
            <v>205908825</v>
          </cell>
          <cell r="D11749">
            <v>9</v>
          </cell>
          <cell r="F11749">
            <v>108</v>
          </cell>
          <cell r="H11749">
            <v>0</v>
          </cell>
          <cell r="I11749">
            <v>0</v>
          </cell>
        </row>
        <row r="11750">
          <cell r="A11750" t="str">
            <v>548410081231400+0400C02275R</v>
          </cell>
          <cell r="B11750" t="str">
            <v>F91</v>
          </cell>
          <cell r="C11750">
            <v>205908825</v>
          </cell>
          <cell r="D11750" t="str">
            <v>1.58</v>
          </cell>
          <cell r="E11750">
            <v>642</v>
          </cell>
          <cell r="F11750">
            <v>108</v>
          </cell>
          <cell r="H11750">
            <v>255</v>
          </cell>
          <cell r="I11750">
            <v>313</v>
          </cell>
        </row>
        <row r="11751">
          <cell r="A11751" t="str">
            <v>548410081231400+0400C02275R</v>
          </cell>
          <cell r="B11751" t="str">
            <v>F90</v>
          </cell>
          <cell r="C11751">
            <v>205908825</v>
          </cell>
          <cell r="D11751" t="str">
            <v>1.89</v>
          </cell>
          <cell r="E11751">
            <v>2234</v>
          </cell>
          <cell r="F11751">
            <v>108</v>
          </cell>
          <cell r="H11751">
            <v>791</v>
          </cell>
          <cell r="I11751">
            <v>819</v>
          </cell>
        </row>
        <row r="11752">
          <cell r="A11752" t="str">
            <v>548410081231400+0400C02300L</v>
          </cell>
          <cell r="B11752" t="str">
            <v>F90</v>
          </cell>
          <cell r="C11752">
            <v>205908239</v>
          </cell>
          <cell r="D11752" t="str">
            <v>1.91</v>
          </cell>
          <cell r="E11752">
            <v>1003</v>
          </cell>
          <cell r="H11752">
            <v>240</v>
          </cell>
          <cell r="I11752">
            <v>400</v>
          </cell>
        </row>
        <row r="11753">
          <cell r="A11753" t="str">
            <v>548410081231400+0400C02300L</v>
          </cell>
          <cell r="B11753" t="str">
            <v>F91</v>
          </cell>
          <cell r="C11753">
            <v>205908239</v>
          </cell>
          <cell r="D11753" t="str">
            <v>1.34</v>
          </cell>
          <cell r="E11753">
            <v>315</v>
          </cell>
          <cell r="H11753">
            <v>134</v>
          </cell>
          <cell r="I11753">
            <v>135</v>
          </cell>
        </row>
        <row r="11754">
          <cell r="A11754" t="str">
            <v>548410081231400+0400C02300L</v>
          </cell>
          <cell r="B11754" t="str">
            <v>X28</v>
          </cell>
          <cell r="C11754">
            <v>205908239</v>
          </cell>
          <cell r="D11754">
            <v>9</v>
          </cell>
          <cell r="H11754">
            <v>0</v>
          </cell>
          <cell r="I11754">
            <v>0</v>
          </cell>
        </row>
        <row r="11755">
          <cell r="A11755" t="str">
            <v>548410081231400+0400C02300R</v>
          </cell>
          <cell r="B11755" t="str">
            <v>X28</v>
          </cell>
          <cell r="C11755">
            <v>205908833</v>
          </cell>
          <cell r="D11755">
            <v>9</v>
          </cell>
          <cell r="F11755">
            <v>17</v>
          </cell>
          <cell r="H11755">
            <v>0</v>
          </cell>
          <cell r="I11755">
            <v>0</v>
          </cell>
        </row>
        <row r="11756">
          <cell r="A11756" t="str">
            <v>548410081231400+0400C02300R</v>
          </cell>
          <cell r="B11756" t="str">
            <v>F90</v>
          </cell>
          <cell r="C11756">
            <v>205908833</v>
          </cell>
          <cell r="D11756" t="str">
            <v>1.67</v>
          </cell>
          <cell r="E11756">
            <v>903</v>
          </cell>
          <cell r="F11756">
            <v>17</v>
          </cell>
          <cell r="H11756">
            <v>238</v>
          </cell>
          <cell r="I11756">
            <v>409</v>
          </cell>
        </row>
        <row r="11757">
          <cell r="A11757" t="str">
            <v>548410081231400+0400C02300R</v>
          </cell>
          <cell r="B11757" t="str">
            <v>F91</v>
          </cell>
          <cell r="C11757">
            <v>205908833</v>
          </cell>
          <cell r="D11757" t="str">
            <v>1.66</v>
          </cell>
          <cell r="E11757">
            <v>374</v>
          </cell>
          <cell r="F11757">
            <v>17</v>
          </cell>
          <cell r="H11757">
            <v>164</v>
          </cell>
          <cell r="I11757">
            <v>137</v>
          </cell>
        </row>
        <row r="11758">
          <cell r="A11758" t="str">
            <v>548410081231400+0400C02325L</v>
          </cell>
          <cell r="B11758" t="str">
            <v>F90</v>
          </cell>
          <cell r="C11758">
            <v>205908247</v>
          </cell>
          <cell r="D11758" t="str">
            <v>3.51</v>
          </cell>
          <cell r="E11758">
            <v>216</v>
          </cell>
          <cell r="H11758">
            <v>30</v>
          </cell>
          <cell r="I11758">
            <v>53</v>
          </cell>
        </row>
        <row r="11759">
          <cell r="A11759" t="str">
            <v>548410081231400+0400C02325L</v>
          </cell>
          <cell r="B11759" t="str">
            <v>X28</v>
          </cell>
          <cell r="C11759">
            <v>205908247</v>
          </cell>
          <cell r="D11759">
            <v>9</v>
          </cell>
          <cell r="H11759">
            <v>0</v>
          </cell>
          <cell r="I11759">
            <v>0</v>
          </cell>
        </row>
        <row r="11760">
          <cell r="A11760" t="str">
            <v>548410081231400+0400C02325L</v>
          </cell>
          <cell r="B11760" t="str">
            <v>F91</v>
          </cell>
          <cell r="C11760">
            <v>205908247</v>
          </cell>
          <cell r="D11760" t="str">
            <v>1.17</v>
          </cell>
          <cell r="E11760">
            <v>44</v>
          </cell>
          <cell r="H11760">
            <v>17</v>
          </cell>
          <cell r="I11760">
            <v>23</v>
          </cell>
        </row>
        <row r="11761">
          <cell r="A11761" t="str">
            <v>548410081231400+0400C02325R</v>
          </cell>
          <cell r="B11761" t="str">
            <v>X28</v>
          </cell>
          <cell r="C11761">
            <v>205908841</v>
          </cell>
          <cell r="D11761">
            <v>9</v>
          </cell>
          <cell r="H11761">
            <v>0</v>
          </cell>
          <cell r="I11761">
            <v>0</v>
          </cell>
        </row>
        <row r="11762">
          <cell r="A11762" t="str">
            <v>548410081231400+0400C02325R</v>
          </cell>
          <cell r="B11762" t="str">
            <v>F91</v>
          </cell>
          <cell r="C11762">
            <v>205908841</v>
          </cell>
          <cell r="D11762" t="str">
            <v>1.88</v>
          </cell>
          <cell r="E11762">
            <v>72</v>
          </cell>
          <cell r="H11762">
            <v>25</v>
          </cell>
          <cell r="I11762">
            <v>25</v>
          </cell>
        </row>
        <row r="11763">
          <cell r="A11763" t="str">
            <v>548410081231400+0400C02325R</v>
          </cell>
          <cell r="B11763" t="str">
            <v>F90</v>
          </cell>
          <cell r="C11763">
            <v>205908841</v>
          </cell>
          <cell r="D11763" t="str">
            <v>4.75</v>
          </cell>
          <cell r="E11763">
            <v>320</v>
          </cell>
          <cell r="H11763">
            <v>35</v>
          </cell>
          <cell r="I11763">
            <v>60</v>
          </cell>
        </row>
        <row r="11764">
          <cell r="A11764" t="str">
            <v>548410081231400+0400C02350L</v>
          </cell>
          <cell r="B11764" t="str">
            <v>X28</v>
          </cell>
          <cell r="C11764">
            <v>205908254</v>
          </cell>
          <cell r="D11764">
            <v>9</v>
          </cell>
          <cell r="H11764">
            <v>0</v>
          </cell>
          <cell r="I11764">
            <v>0</v>
          </cell>
        </row>
        <row r="11765">
          <cell r="A11765" t="str">
            <v>548410081231400+0400C02350L</v>
          </cell>
          <cell r="B11765" t="str">
            <v>F91</v>
          </cell>
          <cell r="C11765">
            <v>205908254</v>
          </cell>
          <cell r="D11765" t="str">
            <v>1.42</v>
          </cell>
          <cell r="E11765">
            <v>29</v>
          </cell>
          <cell r="H11765">
            <v>12</v>
          </cell>
          <cell r="I11765">
            <v>12</v>
          </cell>
        </row>
        <row r="11766">
          <cell r="A11766" t="str">
            <v>548410081231400+0400C02350L</v>
          </cell>
          <cell r="B11766" t="str">
            <v>F90</v>
          </cell>
          <cell r="C11766">
            <v>205908254</v>
          </cell>
          <cell r="D11766" t="str">
            <v>2.3</v>
          </cell>
          <cell r="E11766">
            <v>106</v>
          </cell>
          <cell r="H11766">
            <v>21</v>
          </cell>
          <cell r="I11766">
            <v>37</v>
          </cell>
        </row>
        <row r="11767">
          <cell r="A11767" t="str">
            <v>548410081231400+0400C02350R</v>
          </cell>
          <cell r="B11767" t="str">
            <v>F90</v>
          </cell>
          <cell r="C11767">
            <v>205908858</v>
          </cell>
          <cell r="D11767" t="str">
            <v>4.59</v>
          </cell>
          <cell r="E11767">
            <v>190</v>
          </cell>
          <cell r="H11767">
            <v>20</v>
          </cell>
          <cell r="I11767">
            <v>37</v>
          </cell>
        </row>
        <row r="11768">
          <cell r="A11768" t="str">
            <v>548410081231400+0400C02350R</v>
          </cell>
          <cell r="B11768" t="str">
            <v>X28</v>
          </cell>
          <cell r="C11768">
            <v>205908858</v>
          </cell>
          <cell r="D11768">
            <v>9</v>
          </cell>
          <cell r="H11768">
            <v>0</v>
          </cell>
          <cell r="I11768">
            <v>0</v>
          </cell>
        </row>
        <row r="11769">
          <cell r="A11769" t="str">
            <v>548410081231400+0400C02350R</v>
          </cell>
          <cell r="B11769" t="str">
            <v>F91</v>
          </cell>
          <cell r="C11769">
            <v>205908858</v>
          </cell>
          <cell r="D11769" t="str">
            <v>1.33</v>
          </cell>
          <cell r="E11769">
            <v>29</v>
          </cell>
          <cell r="H11769">
            <v>13</v>
          </cell>
          <cell r="I11769">
            <v>12</v>
          </cell>
        </row>
        <row r="11770">
          <cell r="A11770" t="str">
            <v>548410081231400+0550C02075L</v>
          </cell>
          <cell r="B11770" t="str">
            <v>F90</v>
          </cell>
          <cell r="C11770">
            <v>205908023</v>
          </cell>
          <cell r="D11770" t="str">
            <v>6.83</v>
          </cell>
          <cell r="E11770">
            <v>86</v>
          </cell>
          <cell r="H11770">
            <v>4</v>
          </cell>
          <cell r="I11770">
            <v>12</v>
          </cell>
        </row>
        <row r="11771">
          <cell r="A11771" t="str">
            <v>548410081231400+0550C02075L</v>
          </cell>
          <cell r="B11771" t="str">
            <v>X28</v>
          </cell>
          <cell r="C11771">
            <v>205908023</v>
          </cell>
          <cell r="D11771">
            <v>9</v>
          </cell>
          <cell r="H11771">
            <v>0</v>
          </cell>
          <cell r="I11771">
            <v>0</v>
          </cell>
        </row>
        <row r="11772">
          <cell r="A11772" t="str">
            <v>548410081231400+0550C02075L</v>
          </cell>
          <cell r="B11772" t="str">
            <v>F91</v>
          </cell>
          <cell r="C11772">
            <v>205908023</v>
          </cell>
          <cell r="D11772" t="str">
            <v>1.91</v>
          </cell>
          <cell r="E11772">
            <v>24</v>
          </cell>
          <cell r="H11772">
            <v>3</v>
          </cell>
          <cell r="I11772">
            <v>11</v>
          </cell>
        </row>
        <row r="11773">
          <cell r="A11773" t="str">
            <v>548410081231400+0550C02075R</v>
          </cell>
          <cell r="B11773" t="str">
            <v>F90</v>
          </cell>
          <cell r="C11773">
            <v>205908627</v>
          </cell>
          <cell r="D11773" t="str">
            <v>6.25</v>
          </cell>
          <cell r="E11773">
            <v>79</v>
          </cell>
          <cell r="H11773">
            <v>4</v>
          </cell>
          <cell r="I11773">
            <v>12</v>
          </cell>
        </row>
        <row r="11774">
          <cell r="A11774" t="str">
            <v>548410081231400+0550C02075R</v>
          </cell>
          <cell r="B11774" t="str">
            <v>X28</v>
          </cell>
          <cell r="C11774">
            <v>205908627</v>
          </cell>
          <cell r="D11774">
            <v>9</v>
          </cell>
          <cell r="H11774">
            <v>0</v>
          </cell>
          <cell r="I11774">
            <v>0</v>
          </cell>
        </row>
        <row r="11775">
          <cell r="A11775" t="str">
            <v>548410081231400+0550C02075R</v>
          </cell>
          <cell r="B11775" t="str">
            <v>F91</v>
          </cell>
          <cell r="C11775">
            <v>205908627</v>
          </cell>
          <cell r="D11775" t="str">
            <v>1.58</v>
          </cell>
          <cell r="E11775">
            <v>21</v>
          </cell>
          <cell r="H11775">
            <v>2</v>
          </cell>
          <cell r="I11775">
            <v>12</v>
          </cell>
        </row>
        <row r="11776">
          <cell r="A11776" t="str">
            <v>548410081231400+0550C02100L</v>
          </cell>
          <cell r="B11776" t="str">
            <v>X28</v>
          </cell>
          <cell r="C11776">
            <v>205908031</v>
          </cell>
          <cell r="D11776">
            <v>9</v>
          </cell>
          <cell r="H11776">
            <v>0</v>
          </cell>
          <cell r="I11776">
            <v>0</v>
          </cell>
        </row>
        <row r="11777">
          <cell r="A11777" t="str">
            <v>548410081231400+0550C02100L</v>
          </cell>
          <cell r="B11777" t="str">
            <v>F91</v>
          </cell>
          <cell r="C11777">
            <v>205908031</v>
          </cell>
          <cell r="D11777" t="str">
            <v>1.51</v>
          </cell>
          <cell r="E11777">
            <v>130</v>
          </cell>
          <cell r="H11777">
            <v>15</v>
          </cell>
          <cell r="I11777">
            <v>76</v>
          </cell>
        </row>
        <row r="11778">
          <cell r="A11778" t="str">
            <v>548410081231400+0550C02100L</v>
          </cell>
          <cell r="B11778" t="str">
            <v>F90</v>
          </cell>
          <cell r="C11778">
            <v>205908031</v>
          </cell>
          <cell r="D11778" t="str">
            <v>3.98</v>
          </cell>
          <cell r="E11778">
            <v>292</v>
          </cell>
          <cell r="H11778">
            <v>41</v>
          </cell>
          <cell r="I11778">
            <v>63</v>
          </cell>
        </row>
        <row r="11779">
          <cell r="A11779" t="str">
            <v>548410081231400+0550C02100R</v>
          </cell>
          <cell r="B11779" t="str">
            <v>F90</v>
          </cell>
          <cell r="C11779">
            <v>205908635</v>
          </cell>
          <cell r="D11779" t="str">
            <v>3.61</v>
          </cell>
          <cell r="E11779">
            <v>268</v>
          </cell>
          <cell r="H11779">
            <v>44</v>
          </cell>
          <cell r="I11779">
            <v>62</v>
          </cell>
        </row>
        <row r="11780">
          <cell r="A11780" t="str">
            <v>548410081231400+0550C02100R</v>
          </cell>
          <cell r="B11780" t="str">
            <v>F91</v>
          </cell>
          <cell r="C11780">
            <v>205908635</v>
          </cell>
          <cell r="D11780" t="str">
            <v>1.42</v>
          </cell>
          <cell r="E11780">
            <v>113</v>
          </cell>
          <cell r="H11780">
            <v>12</v>
          </cell>
          <cell r="I11780">
            <v>71</v>
          </cell>
        </row>
        <row r="11781">
          <cell r="A11781" t="str">
            <v>548410081231400+0550C02100R</v>
          </cell>
          <cell r="B11781" t="str">
            <v>X28</v>
          </cell>
          <cell r="C11781">
            <v>205908635</v>
          </cell>
          <cell r="D11781">
            <v>9</v>
          </cell>
          <cell r="H11781">
            <v>0</v>
          </cell>
          <cell r="I11781">
            <v>0</v>
          </cell>
        </row>
        <row r="11782">
          <cell r="A11782" t="str">
            <v>548410081231400+0550C02125L</v>
          </cell>
          <cell r="B11782" t="str">
            <v>X28</v>
          </cell>
          <cell r="C11782">
            <v>205908049</v>
          </cell>
          <cell r="D11782">
            <v>9</v>
          </cell>
          <cell r="H11782">
            <v>0</v>
          </cell>
          <cell r="I11782">
            <v>0</v>
          </cell>
        </row>
        <row r="11783">
          <cell r="A11783" t="str">
            <v>548410081231400+0550C02125L</v>
          </cell>
          <cell r="B11783" t="str">
            <v>F91</v>
          </cell>
          <cell r="C11783">
            <v>205908049</v>
          </cell>
          <cell r="D11783" t="str">
            <v>1.42</v>
          </cell>
          <cell r="E11783">
            <v>109</v>
          </cell>
          <cell r="H11783">
            <v>24</v>
          </cell>
          <cell r="I11783">
            <v>60</v>
          </cell>
        </row>
        <row r="11784">
          <cell r="A11784" t="str">
            <v>548410081231400+0550C02125L</v>
          </cell>
          <cell r="B11784" t="str">
            <v>F90</v>
          </cell>
          <cell r="C11784">
            <v>205908049</v>
          </cell>
          <cell r="D11784" t="str">
            <v>1.84</v>
          </cell>
          <cell r="E11784">
            <v>225</v>
          </cell>
          <cell r="H11784">
            <v>63</v>
          </cell>
          <cell r="I11784">
            <v>88</v>
          </cell>
        </row>
        <row r="11785">
          <cell r="A11785" t="str">
            <v>548410081231400+0550C02125R</v>
          </cell>
          <cell r="B11785" t="str">
            <v>F91</v>
          </cell>
          <cell r="C11785">
            <v>205908643</v>
          </cell>
          <cell r="D11785" t="str">
            <v>1.58</v>
          </cell>
          <cell r="E11785">
            <v>138</v>
          </cell>
          <cell r="H11785">
            <v>24</v>
          </cell>
          <cell r="I11785">
            <v>72</v>
          </cell>
        </row>
        <row r="11786">
          <cell r="A11786" t="str">
            <v>548410081231400+0550C02125R</v>
          </cell>
          <cell r="B11786" t="str">
            <v>F90</v>
          </cell>
          <cell r="C11786">
            <v>205908643</v>
          </cell>
          <cell r="D11786" t="str">
            <v>1.88</v>
          </cell>
          <cell r="E11786">
            <v>228</v>
          </cell>
          <cell r="H11786">
            <v>63</v>
          </cell>
          <cell r="I11786">
            <v>88</v>
          </cell>
        </row>
        <row r="11787">
          <cell r="A11787" t="str">
            <v>548410081231400+0550C02125R</v>
          </cell>
          <cell r="B11787" t="str">
            <v>X28</v>
          </cell>
          <cell r="C11787">
            <v>205908643</v>
          </cell>
          <cell r="D11787">
            <v>9</v>
          </cell>
          <cell r="H11787">
            <v>0</v>
          </cell>
          <cell r="I11787">
            <v>0</v>
          </cell>
        </row>
        <row r="11788">
          <cell r="A11788" t="str">
            <v>548410081231400+0550C02150L</v>
          </cell>
          <cell r="B11788" t="str">
            <v>F91</v>
          </cell>
          <cell r="C11788">
            <v>205908056</v>
          </cell>
          <cell r="D11788" t="str">
            <v>1.23</v>
          </cell>
          <cell r="E11788">
            <v>164</v>
          </cell>
          <cell r="H11788">
            <v>45</v>
          </cell>
          <cell r="I11788">
            <v>97</v>
          </cell>
        </row>
        <row r="11789">
          <cell r="A11789" t="str">
            <v>548410081231400+0550C02150L</v>
          </cell>
          <cell r="B11789" t="str">
            <v>X28</v>
          </cell>
          <cell r="C11789">
            <v>205908056</v>
          </cell>
          <cell r="D11789">
            <v>9</v>
          </cell>
          <cell r="H11789">
            <v>0</v>
          </cell>
          <cell r="I11789">
            <v>0</v>
          </cell>
        </row>
        <row r="11790">
          <cell r="A11790" t="str">
            <v>548410081231400+0550C02150L</v>
          </cell>
          <cell r="B11790" t="str">
            <v>F90</v>
          </cell>
          <cell r="C11790">
            <v>205908056</v>
          </cell>
          <cell r="D11790" t="str">
            <v>2.25</v>
          </cell>
          <cell r="E11790">
            <v>334</v>
          </cell>
          <cell r="H11790">
            <v>84</v>
          </cell>
          <cell r="I11790">
            <v>111</v>
          </cell>
        </row>
        <row r="11791">
          <cell r="A11791" t="str">
            <v>548410081231400+0550C02150R</v>
          </cell>
          <cell r="B11791" t="str">
            <v>F91</v>
          </cell>
          <cell r="C11791">
            <v>205908650</v>
          </cell>
          <cell r="D11791" t="str">
            <v>1.11</v>
          </cell>
          <cell r="E11791">
            <v>144</v>
          </cell>
          <cell r="H11791">
            <v>45</v>
          </cell>
          <cell r="I11791">
            <v>89</v>
          </cell>
        </row>
        <row r="11792">
          <cell r="A11792" t="str">
            <v>548410081231400+0550C02150R</v>
          </cell>
          <cell r="B11792" t="str">
            <v>X28</v>
          </cell>
          <cell r="C11792">
            <v>205908650</v>
          </cell>
          <cell r="D11792">
            <v>9</v>
          </cell>
          <cell r="H11792">
            <v>0</v>
          </cell>
          <cell r="I11792">
            <v>0</v>
          </cell>
        </row>
        <row r="11793">
          <cell r="A11793" t="str">
            <v>548410081231400+0550C02150R</v>
          </cell>
          <cell r="B11793" t="str">
            <v>F90</v>
          </cell>
          <cell r="C11793">
            <v>205908650</v>
          </cell>
          <cell r="D11793" t="str">
            <v>2.47</v>
          </cell>
          <cell r="E11793">
            <v>347</v>
          </cell>
          <cell r="H11793">
            <v>83</v>
          </cell>
          <cell r="I11793">
            <v>107</v>
          </cell>
        </row>
        <row r="11794">
          <cell r="A11794" t="str">
            <v>548410081231400+0550C02175L</v>
          </cell>
          <cell r="B11794" t="str">
            <v>F90</v>
          </cell>
          <cell r="C11794">
            <v>205908064</v>
          </cell>
          <cell r="D11794" t="str">
            <v>2.69</v>
          </cell>
          <cell r="E11794">
            <v>607</v>
          </cell>
          <cell r="H11794">
            <v>141</v>
          </cell>
          <cell r="I11794">
            <v>173</v>
          </cell>
        </row>
        <row r="11795">
          <cell r="A11795" t="str">
            <v>548410081231400+0550C02175L</v>
          </cell>
          <cell r="B11795" t="str">
            <v>F91</v>
          </cell>
          <cell r="C11795">
            <v>205908064</v>
          </cell>
          <cell r="D11795" t="str">
            <v>1.5</v>
          </cell>
          <cell r="E11795">
            <v>262</v>
          </cell>
          <cell r="H11795">
            <v>70</v>
          </cell>
          <cell r="I11795">
            <v>128</v>
          </cell>
        </row>
        <row r="11796">
          <cell r="A11796" t="str">
            <v>548410081231400+0550C02175L</v>
          </cell>
          <cell r="B11796" t="str">
            <v>X28</v>
          </cell>
          <cell r="C11796">
            <v>205908064</v>
          </cell>
          <cell r="D11796">
            <v>9</v>
          </cell>
          <cell r="H11796">
            <v>0</v>
          </cell>
          <cell r="I11796">
            <v>0</v>
          </cell>
        </row>
        <row r="11797">
          <cell r="A11797" t="str">
            <v>548410081231400+0550C02175R</v>
          </cell>
          <cell r="B11797" t="str">
            <v>F91</v>
          </cell>
          <cell r="C11797">
            <v>205908668</v>
          </cell>
          <cell r="D11797" t="str">
            <v>1.33</v>
          </cell>
          <cell r="E11797">
            <v>191</v>
          </cell>
          <cell r="H11797">
            <v>50</v>
          </cell>
          <cell r="I11797">
            <v>106</v>
          </cell>
        </row>
        <row r="11798">
          <cell r="A11798" t="str">
            <v>548410081231400+0550C02175R</v>
          </cell>
          <cell r="B11798" t="str">
            <v>X28</v>
          </cell>
          <cell r="C11798">
            <v>205908668</v>
          </cell>
          <cell r="D11798">
            <v>9</v>
          </cell>
          <cell r="H11798">
            <v>0</v>
          </cell>
          <cell r="I11798">
            <v>0</v>
          </cell>
        </row>
        <row r="11799">
          <cell r="A11799" t="str">
            <v>548410081231400+0550C02175R</v>
          </cell>
          <cell r="B11799" t="str">
            <v>F90</v>
          </cell>
          <cell r="C11799">
            <v>205908668</v>
          </cell>
          <cell r="D11799" t="str">
            <v>1.57</v>
          </cell>
          <cell r="E11799">
            <v>403</v>
          </cell>
          <cell r="H11799">
            <v>139</v>
          </cell>
          <cell r="I11799">
            <v>168</v>
          </cell>
        </row>
        <row r="11800">
          <cell r="A11800" t="str">
            <v>548410081231400+0550C02200L</v>
          </cell>
          <cell r="B11800" t="str">
            <v>F91</v>
          </cell>
          <cell r="C11800">
            <v>205908072</v>
          </cell>
          <cell r="D11800" t="str">
            <v>1.07</v>
          </cell>
          <cell r="E11800">
            <v>454</v>
          </cell>
          <cell r="F11800">
            <v>23</v>
          </cell>
          <cell r="H11800">
            <v>196</v>
          </cell>
          <cell r="I11800">
            <v>262</v>
          </cell>
        </row>
        <row r="11801">
          <cell r="A11801" t="str">
            <v>548410081231400+0550C02200L</v>
          </cell>
          <cell r="B11801" t="str">
            <v>X28</v>
          </cell>
          <cell r="C11801">
            <v>205908072</v>
          </cell>
          <cell r="D11801">
            <v>9</v>
          </cell>
          <cell r="F11801">
            <v>23</v>
          </cell>
          <cell r="H11801">
            <v>0</v>
          </cell>
          <cell r="I11801">
            <v>0</v>
          </cell>
        </row>
        <row r="11802">
          <cell r="A11802" t="str">
            <v>548410081231400+0550C02200L</v>
          </cell>
          <cell r="B11802" t="str">
            <v>F90</v>
          </cell>
          <cell r="C11802">
            <v>205908072</v>
          </cell>
          <cell r="D11802" t="str">
            <v>1.86</v>
          </cell>
          <cell r="E11802">
            <v>1247</v>
          </cell>
          <cell r="F11802">
            <v>23</v>
          </cell>
          <cell r="H11802">
            <v>446</v>
          </cell>
          <cell r="I11802">
            <v>443</v>
          </cell>
        </row>
        <row r="11803">
          <cell r="A11803" t="str">
            <v>548410081231400+0550C02200R</v>
          </cell>
          <cell r="B11803" t="str">
            <v>X28</v>
          </cell>
          <cell r="C11803">
            <v>205908676</v>
          </cell>
          <cell r="D11803">
            <v>9</v>
          </cell>
          <cell r="F11803">
            <v>27</v>
          </cell>
          <cell r="H11803">
            <v>0</v>
          </cell>
          <cell r="I11803">
            <v>0</v>
          </cell>
        </row>
        <row r="11804">
          <cell r="A11804" t="str">
            <v>548410081231400+0550C02200R</v>
          </cell>
          <cell r="B11804" t="str">
            <v>F91</v>
          </cell>
          <cell r="C11804">
            <v>205908676</v>
          </cell>
          <cell r="D11804" t="str">
            <v>.92</v>
          </cell>
          <cell r="E11804">
            <v>388</v>
          </cell>
          <cell r="F11804">
            <v>27</v>
          </cell>
          <cell r="H11804">
            <v>181</v>
          </cell>
          <cell r="I11804">
            <v>255</v>
          </cell>
        </row>
        <row r="11805">
          <cell r="A11805" t="str">
            <v>548410081231400+0550C02200R</v>
          </cell>
          <cell r="B11805" t="str">
            <v>F90</v>
          </cell>
          <cell r="C11805">
            <v>205908676</v>
          </cell>
          <cell r="D11805">
            <v>2</v>
          </cell>
          <cell r="E11805">
            <v>1330</v>
          </cell>
          <cell r="F11805">
            <v>27</v>
          </cell>
          <cell r="H11805">
            <v>451</v>
          </cell>
          <cell r="I11805">
            <v>454</v>
          </cell>
        </row>
        <row r="11806">
          <cell r="A11806" t="str">
            <v>548410081231400+0550C02225L</v>
          </cell>
          <cell r="B11806" t="str">
            <v>F90</v>
          </cell>
          <cell r="C11806">
            <v>205908080</v>
          </cell>
          <cell r="D11806" t="str">
            <v>1.87</v>
          </cell>
          <cell r="E11806">
            <v>3001</v>
          </cell>
          <cell r="F11806">
            <v>290</v>
          </cell>
          <cell r="H11806">
            <v>1072</v>
          </cell>
          <cell r="I11806">
            <v>1184</v>
          </cell>
        </row>
        <row r="11807">
          <cell r="A11807" t="str">
            <v>548410081231400+0550C02225L</v>
          </cell>
          <cell r="B11807" t="str">
            <v>X28</v>
          </cell>
          <cell r="C11807">
            <v>205908080</v>
          </cell>
          <cell r="D11807">
            <v>9</v>
          </cell>
          <cell r="E11807">
            <v>101</v>
          </cell>
          <cell r="F11807">
            <v>290</v>
          </cell>
          <cell r="H11807">
            <v>0</v>
          </cell>
          <cell r="I11807">
            <v>0</v>
          </cell>
        </row>
        <row r="11808">
          <cell r="A11808" t="str">
            <v>548410081231400+0550C02225L</v>
          </cell>
          <cell r="B11808" t="str">
            <v>F91</v>
          </cell>
          <cell r="C11808">
            <v>205908080</v>
          </cell>
          <cell r="D11808" t="str">
            <v>2.54</v>
          </cell>
          <cell r="E11808">
            <v>1483</v>
          </cell>
          <cell r="F11808">
            <v>290</v>
          </cell>
          <cell r="H11808">
            <v>414</v>
          </cell>
          <cell r="I11808">
            <v>536</v>
          </cell>
        </row>
        <row r="11809">
          <cell r="A11809" t="str">
            <v>548410081231400+0550C02225R</v>
          </cell>
          <cell r="B11809" t="str">
            <v>X28</v>
          </cell>
          <cell r="C11809">
            <v>205908684</v>
          </cell>
          <cell r="D11809">
            <v>9</v>
          </cell>
          <cell r="E11809">
            <v>442</v>
          </cell>
          <cell r="F11809">
            <v>187</v>
          </cell>
          <cell r="H11809">
            <v>0</v>
          </cell>
          <cell r="I11809">
            <v>0</v>
          </cell>
        </row>
        <row r="11810">
          <cell r="A11810" t="str">
            <v>548410081231400+0550C02225R</v>
          </cell>
          <cell r="B11810" t="str">
            <v>F90</v>
          </cell>
          <cell r="C11810">
            <v>205908684</v>
          </cell>
          <cell r="D11810" t="str">
            <v>1.29</v>
          </cell>
          <cell r="E11810">
            <v>2438</v>
          </cell>
          <cell r="F11810">
            <v>187</v>
          </cell>
          <cell r="H11810">
            <v>1108</v>
          </cell>
          <cell r="I11810">
            <v>1176</v>
          </cell>
        </row>
        <row r="11811">
          <cell r="A11811" t="str">
            <v>548410081231400+0550C02225R</v>
          </cell>
          <cell r="B11811" t="str">
            <v>F91</v>
          </cell>
          <cell r="C11811">
            <v>205908684</v>
          </cell>
          <cell r="D11811" t="str">
            <v>1.9</v>
          </cell>
          <cell r="E11811">
            <v>1212</v>
          </cell>
          <cell r="F11811">
            <v>187</v>
          </cell>
          <cell r="H11811">
            <v>349</v>
          </cell>
          <cell r="I11811">
            <v>552</v>
          </cell>
        </row>
        <row r="11812">
          <cell r="A11812" t="str">
            <v>548410081231400+0550C02250L</v>
          </cell>
          <cell r="B11812" t="str">
            <v>X28</v>
          </cell>
          <cell r="C11812">
            <v>205908098</v>
          </cell>
          <cell r="D11812">
            <v>9</v>
          </cell>
          <cell r="E11812">
            <v>141</v>
          </cell>
          <cell r="F11812">
            <v>105</v>
          </cell>
          <cell r="H11812">
            <v>0</v>
          </cell>
          <cell r="I11812">
            <v>0</v>
          </cell>
        </row>
        <row r="11813">
          <cell r="A11813" t="str">
            <v>548410081231400+0550C02250L</v>
          </cell>
          <cell r="B11813" t="str">
            <v>F90</v>
          </cell>
          <cell r="C11813">
            <v>205908098</v>
          </cell>
          <cell r="D11813" t="str">
            <v>1.48</v>
          </cell>
          <cell r="E11813">
            <v>5406</v>
          </cell>
          <cell r="F11813">
            <v>105</v>
          </cell>
          <cell r="H11813">
            <v>2241</v>
          </cell>
          <cell r="I11813">
            <v>2216</v>
          </cell>
        </row>
        <row r="11814">
          <cell r="A11814" t="str">
            <v>548410081231400+0550C02250L</v>
          </cell>
          <cell r="B11814" t="str">
            <v>F91</v>
          </cell>
          <cell r="C11814">
            <v>205908098</v>
          </cell>
          <cell r="D11814" t="str">
            <v>1.55</v>
          </cell>
          <cell r="E11814">
            <v>2863</v>
          </cell>
          <cell r="F11814">
            <v>105</v>
          </cell>
          <cell r="H11814">
            <v>847</v>
          </cell>
          <cell r="I11814">
            <v>1370</v>
          </cell>
        </row>
        <row r="11815">
          <cell r="A11815" t="str">
            <v>548410081231400+0550C02250R</v>
          </cell>
          <cell r="B11815" t="str">
            <v>F91</v>
          </cell>
          <cell r="C11815">
            <v>205908692</v>
          </cell>
          <cell r="D11815" t="str">
            <v>1.54</v>
          </cell>
          <cell r="E11815">
            <v>2579</v>
          </cell>
          <cell r="F11815">
            <v>189</v>
          </cell>
          <cell r="H11815">
            <v>814</v>
          </cell>
          <cell r="I11815">
            <v>1270</v>
          </cell>
        </row>
        <row r="11816">
          <cell r="A11816" t="str">
            <v>548410081231400+0550C02250R</v>
          </cell>
          <cell r="B11816" t="str">
            <v>X28</v>
          </cell>
          <cell r="C11816">
            <v>205908692</v>
          </cell>
          <cell r="D11816">
            <v>9</v>
          </cell>
          <cell r="E11816">
            <v>256</v>
          </cell>
          <cell r="F11816">
            <v>189</v>
          </cell>
          <cell r="H11816">
            <v>0</v>
          </cell>
          <cell r="I11816">
            <v>0</v>
          </cell>
        </row>
        <row r="11817">
          <cell r="A11817" t="str">
            <v>548410081231400+0550C02250R</v>
          </cell>
          <cell r="B11817" t="str">
            <v>F90</v>
          </cell>
          <cell r="C11817">
            <v>205908692</v>
          </cell>
          <cell r="D11817" t="str">
            <v>1.32</v>
          </cell>
          <cell r="E11817">
            <v>4905</v>
          </cell>
          <cell r="F11817">
            <v>189</v>
          </cell>
          <cell r="H11817">
            <v>2183</v>
          </cell>
          <cell r="I11817">
            <v>2211</v>
          </cell>
        </row>
        <row r="11818">
          <cell r="A11818" t="str">
            <v>548410081231400+0550C02275L</v>
          </cell>
          <cell r="B11818" t="str">
            <v>X28</v>
          </cell>
          <cell r="C11818">
            <v>205908106</v>
          </cell>
          <cell r="D11818">
            <v>9</v>
          </cell>
          <cell r="F11818">
            <v>188</v>
          </cell>
          <cell r="H11818">
            <v>0</v>
          </cell>
          <cell r="I11818">
            <v>0</v>
          </cell>
        </row>
        <row r="11819">
          <cell r="A11819" t="str">
            <v>548410081231400+0550C02275L</v>
          </cell>
          <cell r="B11819" t="str">
            <v>F91</v>
          </cell>
          <cell r="C11819">
            <v>205908106</v>
          </cell>
          <cell r="D11819" t="str">
            <v>1.85</v>
          </cell>
          <cell r="E11819">
            <v>672</v>
          </cell>
          <cell r="F11819">
            <v>188</v>
          </cell>
          <cell r="H11819">
            <v>242</v>
          </cell>
          <cell r="I11819">
            <v>334</v>
          </cell>
        </row>
        <row r="11820">
          <cell r="A11820" t="str">
            <v>548410081231400+0550C02275L</v>
          </cell>
          <cell r="B11820" t="str">
            <v>F90</v>
          </cell>
          <cell r="C11820">
            <v>205908106</v>
          </cell>
          <cell r="D11820" t="str">
            <v>1.44</v>
          </cell>
          <cell r="E11820">
            <v>1397</v>
          </cell>
          <cell r="F11820">
            <v>188</v>
          </cell>
          <cell r="H11820">
            <v>582</v>
          </cell>
          <cell r="I11820">
            <v>697</v>
          </cell>
        </row>
        <row r="11821">
          <cell r="A11821" t="str">
            <v>548410081231400+0550C02275R</v>
          </cell>
          <cell r="B11821" t="str">
            <v>F91</v>
          </cell>
          <cell r="C11821">
            <v>205908700</v>
          </cell>
          <cell r="D11821" t="str">
            <v>1.53</v>
          </cell>
          <cell r="E11821">
            <v>755</v>
          </cell>
          <cell r="F11821">
            <v>10</v>
          </cell>
          <cell r="H11821">
            <v>223</v>
          </cell>
          <cell r="I11821">
            <v>355</v>
          </cell>
        </row>
        <row r="11822">
          <cell r="A11822" t="str">
            <v>548410081231400+0550C02275R</v>
          </cell>
          <cell r="B11822" t="str">
            <v>X28</v>
          </cell>
          <cell r="C11822">
            <v>205908700</v>
          </cell>
          <cell r="D11822">
            <v>9</v>
          </cell>
          <cell r="E11822">
            <v>79</v>
          </cell>
          <cell r="F11822">
            <v>10</v>
          </cell>
          <cell r="H11822">
            <v>0</v>
          </cell>
          <cell r="I11822">
            <v>0</v>
          </cell>
        </row>
        <row r="11823">
          <cell r="A11823" t="str">
            <v>548410081231400+0550C02275R</v>
          </cell>
          <cell r="B11823" t="str">
            <v>F90</v>
          </cell>
          <cell r="C11823">
            <v>205908700</v>
          </cell>
          <cell r="D11823" t="str">
            <v>1.75</v>
          </cell>
          <cell r="E11823">
            <v>1782</v>
          </cell>
          <cell r="F11823">
            <v>10</v>
          </cell>
          <cell r="H11823">
            <v>573</v>
          </cell>
          <cell r="I11823">
            <v>698</v>
          </cell>
        </row>
        <row r="11824">
          <cell r="A11824" t="str">
            <v>548410081231400+0550C02300L</v>
          </cell>
          <cell r="B11824" t="str">
            <v>X28</v>
          </cell>
          <cell r="C11824">
            <v>205908114</v>
          </cell>
          <cell r="D11824">
            <v>9</v>
          </cell>
          <cell r="F11824">
            <v>38</v>
          </cell>
          <cell r="H11824">
            <v>0</v>
          </cell>
          <cell r="I11824">
            <v>0</v>
          </cell>
        </row>
        <row r="11825">
          <cell r="A11825" t="str">
            <v>548410081231400+0550C02300L</v>
          </cell>
          <cell r="B11825" t="str">
            <v>F90</v>
          </cell>
          <cell r="C11825">
            <v>205908114</v>
          </cell>
          <cell r="D11825" t="str">
            <v>1.72</v>
          </cell>
          <cell r="E11825">
            <v>619</v>
          </cell>
          <cell r="F11825">
            <v>38</v>
          </cell>
          <cell r="H11825">
            <v>236</v>
          </cell>
          <cell r="I11825">
            <v>245</v>
          </cell>
        </row>
        <row r="11826">
          <cell r="A11826" t="str">
            <v>548410081231400+0550C02300L</v>
          </cell>
          <cell r="B11826" t="str">
            <v>F91</v>
          </cell>
          <cell r="C11826">
            <v>205908114</v>
          </cell>
          <cell r="D11826" t="str">
            <v>1.66</v>
          </cell>
          <cell r="E11826">
            <v>241</v>
          </cell>
          <cell r="F11826">
            <v>38</v>
          </cell>
          <cell r="H11826">
            <v>95</v>
          </cell>
          <cell r="I11826">
            <v>111</v>
          </cell>
        </row>
        <row r="11827">
          <cell r="A11827" t="str">
            <v>548410081231400+0550C02300R</v>
          </cell>
          <cell r="B11827" t="str">
            <v>F91</v>
          </cell>
          <cell r="C11827">
            <v>205908718</v>
          </cell>
          <cell r="D11827" t="str">
            <v>2.54</v>
          </cell>
          <cell r="E11827">
            <v>183</v>
          </cell>
          <cell r="F11827">
            <v>155</v>
          </cell>
          <cell r="H11827">
            <v>84</v>
          </cell>
          <cell r="I11827">
            <v>100</v>
          </cell>
        </row>
        <row r="11828">
          <cell r="A11828" t="str">
            <v>548410081231400+0550C02300R</v>
          </cell>
          <cell r="B11828" t="str">
            <v>X28</v>
          </cell>
          <cell r="C11828">
            <v>205908718</v>
          </cell>
          <cell r="D11828">
            <v>9</v>
          </cell>
          <cell r="F11828">
            <v>155</v>
          </cell>
          <cell r="H11828">
            <v>0</v>
          </cell>
          <cell r="I11828">
            <v>0</v>
          </cell>
        </row>
        <row r="11829">
          <cell r="A11829" t="str">
            <v>548410081231400+0550C02300R</v>
          </cell>
          <cell r="B11829" t="str">
            <v>F90</v>
          </cell>
          <cell r="C11829">
            <v>205908718</v>
          </cell>
          <cell r="D11829" t="str">
            <v>2.4</v>
          </cell>
          <cell r="E11829">
            <v>690</v>
          </cell>
          <cell r="F11829">
            <v>155</v>
          </cell>
          <cell r="H11829">
            <v>240</v>
          </cell>
          <cell r="I11829">
            <v>252</v>
          </cell>
        </row>
        <row r="11830">
          <cell r="A11830" t="str">
            <v>548410081231400+0550C02325L</v>
          </cell>
          <cell r="B11830" t="str">
            <v>F90</v>
          </cell>
          <cell r="C11830">
            <v>205908122</v>
          </cell>
          <cell r="D11830" t="str">
            <v>2.67</v>
          </cell>
          <cell r="E11830">
            <v>170</v>
          </cell>
          <cell r="H11830">
            <v>39</v>
          </cell>
          <cell r="I11830">
            <v>49</v>
          </cell>
        </row>
        <row r="11831">
          <cell r="A11831" t="str">
            <v>548410081231400+0550C02325L</v>
          </cell>
          <cell r="B11831" t="str">
            <v>F91</v>
          </cell>
          <cell r="C11831">
            <v>205908122</v>
          </cell>
          <cell r="D11831" t="str">
            <v>1.42</v>
          </cell>
          <cell r="E11831">
            <v>35</v>
          </cell>
          <cell r="H11831">
            <v>8</v>
          </cell>
          <cell r="I11831">
            <v>19</v>
          </cell>
        </row>
        <row r="11832">
          <cell r="A11832" t="str">
            <v>548410081231400+0550C02325L</v>
          </cell>
          <cell r="B11832" t="str">
            <v>X28</v>
          </cell>
          <cell r="C11832">
            <v>205908122</v>
          </cell>
          <cell r="D11832">
            <v>9</v>
          </cell>
          <cell r="H11832">
            <v>0</v>
          </cell>
          <cell r="I11832">
            <v>0</v>
          </cell>
        </row>
        <row r="11833">
          <cell r="A11833" t="str">
            <v>548410081231400+0550C02325R</v>
          </cell>
          <cell r="B11833" t="str">
            <v>X28</v>
          </cell>
          <cell r="C11833">
            <v>205908726</v>
          </cell>
          <cell r="D11833">
            <v>9</v>
          </cell>
          <cell r="H11833">
            <v>0</v>
          </cell>
          <cell r="I11833">
            <v>0</v>
          </cell>
        </row>
        <row r="11834">
          <cell r="A11834" t="str">
            <v>548410081231400+0550C02325R</v>
          </cell>
          <cell r="B11834" t="str">
            <v>F90</v>
          </cell>
          <cell r="C11834">
            <v>205908726</v>
          </cell>
          <cell r="D11834" t="str">
            <v>2.24</v>
          </cell>
          <cell r="E11834">
            <v>139</v>
          </cell>
          <cell r="H11834">
            <v>36</v>
          </cell>
          <cell r="I11834">
            <v>46</v>
          </cell>
        </row>
        <row r="11835">
          <cell r="A11835" t="str">
            <v>548410081231400+0550C02325R</v>
          </cell>
          <cell r="B11835" t="str">
            <v>F91</v>
          </cell>
          <cell r="C11835">
            <v>205908726</v>
          </cell>
          <cell r="D11835" t="str">
            <v>1.78</v>
          </cell>
          <cell r="E11835">
            <v>38</v>
          </cell>
          <cell r="H11835">
            <v>6</v>
          </cell>
          <cell r="I11835">
            <v>18</v>
          </cell>
        </row>
        <row r="11836">
          <cell r="A11836" t="str">
            <v>548410081231400+0550C02350L</v>
          </cell>
          <cell r="B11836" t="str">
            <v>X28</v>
          </cell>
          <cell r="C11836">
            <v>205908130</v>
          </cell>
          <cell r="D11836">
            <v>9</v>
          </cell>
          <cell r="F11836">
            <v>58</v>
          </cell>
          <cell r="H11836">
            <v>0</v>
          </cell>
          <cell r="I11836">
            <v>0</v>
          </cell>
        </row>
        <row r="11837">
          <cell r="A11837" t="str">
            <v>548410081231400+0550C02350L</v>
          </cell>
          <cell r="B11837" t="str">
            <v>F91</v>
          </cell>
          <cell r="C11837">
            <v>205908130</v>
          </cell>
          <cell r="D11837" t="str">
            <v>16.38</v>
          </cell>
          <cell r="E11837">
            <v>83</v>
          </cell>
          <cell r="F11837">
            <v>58</v>
          </cell>
          <cell r="H11837">
            <v>10</v>
          </cell>
          <cell r="I11837">
            <v>8</v>
          </cell>
        </row>
        <row r="11838">
          <cell r="A11838" t="str">
            <v>548410081231400+0550C02350L</v>
          </cell>
          <cell r="B11838" t="str">
            <v>F90</v>
          </cell>
          <cell r="C11838">
            <v>205908130</v>
          </cell>
          <cell r="D11838" t="str">
            <v>3.7</v>
          </cell>
          <cell r="E11838">
            <v>57</v>
          </cell>
          <cell r="F11838">
            <v>58</v>
          </cell>
          <cell r="H11838">
            <v>15</v>
          </cell>
          <cell r="I11838">
            <v>27</v>
          </cell>
        </row>
        <row r="11839">
          <cell r="A11839" t="str">
            <v>548410081231400+0550C02350R</v>
          </cell>
          <cell r="B11839" t="str">
            <v>F90</v>
          </cell>
          <cell r="C11839">
            <v>205908734</v>
          </cell>
          <cell r="D11839" t="str">
            <v>2.09</v>
          </cell>
          <cell r="E11839">
            <v>64</v>
          </cell>
          <cell r="F11839">
            <v>16</v>
          </cell>
          <cell r="H11839">
            <v>11</v>
          </cell>
          <cell r="I11839">
            <v>33</v>
          </cell>
        </row>
        <row r="11840">
          <cell r="A11840" t="str">
            <v>548410081231400+0550C02350R</v>
          </cell>
          <cell r="B11840" t="str">
            <v>F91</v>
          </cell>
          <cell r="C11840">
            <v>205908734</v>
          </cell>
          <cell r="D11840" t="str">
            <v>12.29</v>
          </cell>
          <cell r="E11840">
            <v>78</v>
          </cell>
          <cell r="F11840">
            <v>16</v>
          </cell>
          <cell r="H11840">
            <v>8</v>
          </cell>
          <cell r="I11840">
            <v>7</v>
          </cell>
        </row>
        <row r="11841">
          <cell r="A11841" t="str">
            <v>548410081231400+0550C02350R</v>
          </cell>
          <cell r="B11841" t="str">
            <v>X28</v>
          </cell>
          <cell r="C11841">
            <v>205908734</v>
          </cell>
          <cell r="D11841">
            <v>9</v>
          </cell>
          <cell r="F11841">
            <v>16</v>
          </cell>
          <cell r="H11841">
            <v>0</v>
          </cell>
          <cell r="I11841">
            <v>0</v>
          </cell>
        </row>
        <row r="11842">
          <cell r="A11842" t="str">
            <v>548410081231400+0700C02075L</v>
          </cell>
          <cell r="B11842" t="str">
            <v>F90</v>
          </cell>
          <cell r="C11842">
            <v>205907900</v>
          </cell>
          <cell r="D11842" t="str">
            <v>3.75</v>
          </cell>
          <cell r="E11842">
            <v>17</v>
          </cell>
          <cell r="H11842">
            <v>2</v>
          </cell>
          <cell r="I11842">
            <v>4</v>
          </cell>
        </row>
        <row r="11843">
          <cell r="A11843" t="str">
            <v>548410081231400+0700C02075L</v>
          </cell>
          <cell r="B11843" t="str">
            <v>F91</v>
          </cell>
          <cell r="C11843">
            <v>205907900</v>
          </cell>
          <cell r="D11843">
            <v>9</v>
          </cell>
          <cell r="E11843">
            <v>9</v>
          </cell>
          <cell r="H11843">
            <v>0</v>
          </cell>
          <cell r="I11843">
            <v>1</v>
          </cell>
        </row>
        <row r="11844">
          <cell r="A11844" t="str">
            <v>548410081231400+0700C02075L</v>
          </cell>
          <cell r="B11844" t="str">
            <v>X28</v>
          </cell>
          <cell r="C11844">
            <v>205907900</v>
          </cell>
          <cell r="D11844">
            <v>9</v>
          </cell>
          <cell r="H11844">
            <v>0</v>
          </cell>
          <cell r="I11844">
            <v>0</v>
          </cell>
        </row>
        <row r="11845">
          <cell r="A11845" t="str">
            <v>548410081231400+0700C02075R</v>
          </cell>
          <cell r="B11845" t="str">
            <v>F91</v>
          </cell>
          <cell r="C11845">
            <v>205908502</v>
          </cell>
          <cell r="D11845">
            <v>-2</v>
          </cell>
          <cell r="E11845">
            <v>-1</v>
          </cell>
          <cell r="H11845">
            <v>1</v>
          </cell>
          <cell r="I11845">
            <v>1</v>
          </cell>
        </row>
        <row r="11846">
          <cell r="A11846" t="str">
            <v>548410081231400+0700C02075R</v>
          </cell>
          <cell r="B11846" t="str">
            <v>F90</v>
          </cell>
          <cell r="C11846">
            <v>205908502</v>
          </cell>
          <cell r="D11846">
            <v>3</v>
          </cell>
          <cell r="E11846">
            <v>24</v>
          </cell>
          <cell r="H11846">
            <v>6</v>
          </cell>
          <cell r="I11846">
            <v>6</v>
          </cell>
        </row>
        <row r="11847">
          <cell r="A11847" t="str">
            <v>548410081231400+0700C02075R</v>
          </cell>
          <cell r="B11847" t="str">
            <v>X28</v>
          </cell>
          <cell r="C11847">
            <v>205908502</v>
          </cell>
          <cell r="D11847">
            <v>9</v>
          </cell>
          <cell r="H11847">
            <v>0</v>
          </cell>
          <cell r="I11847">
            <v>0</v>
          </cell>
        </row>
        <row r="11848">
          <cell r="A11848" t="str">
            <v>548410081231400+0700C02100L</v>
          </cell>
          <cell r="B11848" t="str">
            <v>X28</v>
          </cell>
          <cell r="C11848">
            <v>205907918</v>
          </cell>
          <cell r="D11848">
            <v>9</v>
          </cell>
          <cell r="H11848">
            <v>0</v>
          </cell>
          <cell r="I11848">
            <v>0</v>
          </cell>
        </row>
        <row r="11849">
          <cell r="A11849" t="str">
            <v>548410081231400+0700C02100L</v>
          </cell>
          <cell r="B11849" t="str">
            <v>F91</v>
          </cell>
          <cell r="C11849">
            <v>205907918</v>
          </cell>
          <cell r="D11849" t="str">
            <v>1.33</v>
          </cell>
          <cell r="E11849">
            <v>17</v>
          </cell>
          <cell r="H11849">
            <v>1</v>
          </cell>
          <cell r="I11849">
            <v>12</v>
          </cell>
        </row>
        <row r="11850">
          <cell r="A11850" t="str">
            <v>548410081231400+0700C02100L</v>
          </cell>
          <cell r="B11850" t="str">
            <v>F90</v>
          </cell>
          <cell r="C11850">
            <v>205907918</v>
          </cell>
          <cell r="D11850" t="str">
            <v>5.13</v>
          </cell>
          <cell r="E11850">
            <v>50</v>
          </cell>
          <cell r="H11850">
            <v>9</v>
          </cell>
          <cell r="I11850">
            <v>8</v>
          </cell>
        </row>
        <row r="11851">
          <cell r="A11851" t="str">
            <v>548410081231400+0700C02100R</v>
          </cell>
          <cell r="B11851" t="str">
            <v>X28</v>
          </cell>
          <cell r="C11851">
            <v>205908510</v>
          </cell>
          <cell r="D11851">
            <v>9</v>
          </cell>
          <cell r="H11851">
            <v>0</v>
          </cell>
          <cell r="I11851">
            <v>0</v>
          </cell>
        </row>
        <row r="11852">
          <cell r="A11852" t="str">
            <v>548410081231400+0700C02100R</v>
          </cell>
          <cell r="B11852" t="str">
            <v>F90</v>
          </cell>
          <cell r="C11852">
            <v>205908510</v>
          </cell>
          <cell r="D11852" t="str">
            <v>3.56</v>
          </cell>
          <cell r="E11852">
            <v>41</v>
          </cell>
          <cell r="H11852">
            <v>9</v>
          </cell>
          <cell r="I11852">
            <v>9</v>
          </cell>
        </row>
        <row r="11853">
          <cell r="A11853" t="str">
            <v>548410081231400+0700C02100R</v>
          </cell>
          <cell r="B11853" t="str">
            <v>F91</v>
          </cell>
          <cell r="C11853">
            <v>205908510</v>
          </cell>
          <cell r="D11853" t="str">
            <v>1.73</v>
          </cell>
          <cell r="E11853">
            <v>23</v>
          </cell>
          <cell r="H11853">
            <v>4</v>
          </cell>
          <cell r="I11853">
            <v>11</v>
          </cell>
        </row>
        <row r="11854">
          <cell r="A11854" t="str">
            <v>548410081231400+0700C02125L</v>
          </cell>
          <cell r="B11854" t="str">
            <v>X28</v>
          </cell>
          <cell r="C11854">
            <v>205907926</v>
          </cell>
          <cell r="D11854">
            <v>9</v>
          </cell>
          <cell r="H11854">
            <v>0</v>
          </cell>
          <cell r="I11854">
            <v>0</v>
          </cell>
        </row>
        <row r="11855">
          <cell r="A11855" t="str">
            <v>548410081231400+0700C02125L</v>
          </cell>
          <cell r="B11855" t="str">
            <v>F90</v>
          </cell>
          <cell r="C11855">
            <v>205907926</v>
          </cell>
          <cell r="D11855" t="str">
            <v>2.93</v>
          </cell>
          <cell r="E11855">
            <v>61</v>
          </cell>
          <cell r="H11855">
            <v>20</v>
          </cell>
          <cell r="I11855">
            <v>14</v>
          </cell>
        </row>
        <row r="11856">
          <cell r="A11856" t="str">
            <v>548410081231400+0700C02125L</v>
          </cell>
          <cell r="B11856" t="str">
            <v>F91</v>
          </cell>
          <cell r="C11856">
            <v>205907926</v>
          </cell>
          <cell r="D11856">
            <v>2</v>
          </cell>
          <cell r="E11856">
            <v>7</v>
          </cell>
          <cell r="H11856">
            <v>1</v>
          </cell>
          <cell r="I11856">
            <v>3</v>
          </cell>
        </row>
        <row r="11857">
          <cell r="A11857" t="str">
            <v>548410081231400+0700C02125R</v>
          </cell>
          <cell r="B11857" t="str">
            <v>X28</v>
          </cell>
          <cell r="C11857">
            <v>205908528</v>
          </cell>
          <cell r="D11857">
            <v>9</v>
          </cell>
          <cell r="F11857">
            <v>46</v>
          </cell>
          <cell r="H11857">
            <v>0</v>
          </cell>
          <cell r="I11857">
            <v>0</v>
          </cell>
        </row>
        <row r="11858">
          <cell r="A11858" t="str">
            <v>548410081231400+0700C02125R</v>
          </cell>
          <cell r="B11858" t="str">
            <v>F90</v>
          </cell>
          <cell r="C11858">
            <v>205908528</v>
          </cell>
          <cell r="D11858" t="str">
            <v>6.2</v>
          </cell>
          <cell r="E11858">
            <v>72</v>
          </cell>
          <cell r="F11858">
            <v>46</v>
          </cell>
          <cell r="H11858">
            <v>25</v>
          </cell>
          <cell r="I11858">
            <v>15</v>
          </cell>
        </row>
        <row r="11859">
          <cell r="A11859" t="str">
            <v>548410081231400+0700C02125R</v>
          </cell>
          <cell r="B11859" t="str">
            <v>F91</v>
          </cell>
          <cell r="C11859">
            <v>205908528</v>
          </cell>
          <cell r="D11859">
            <v>16</v>
          </cell>
          <cell r="E11859">
            <v>2</v>
          </cell>
          <cell r="F11859">
            <v>46</v>
          </cell>
          <cell r="H11859">
            <v>0</v>
          </cell>
          <cell r="I11859">
            <v>3</v>
          </cell>
        </row>
        <row r="11860">
          <cell r="A11860" t="str">
            <v>548410081231400+0700C02150L</v>
          </cell>
          <cell r="B11860" t="str">
            <v>F90</v>
          </cell>
          <cell r="C11860">
            <v>205907934</v>
          </cell>
          <cell r="D11860" t="str">
            <v>6.61</v>
          </cell>
          <cell r="E11860">
            <v>131</v>
          </cell>
          <cell r="H11860">
            <v>12</v>
          </cell>
          <cell r="I11860">
            <v>18</v>
          </cell>
        </row>
        <row r="11861">
          <cell r="A11861" t="str">
            <v>548410081231400+0700C02150L</v>
          </cell>
          <cell r="B11861" t="str">
            <v>F91</v>
          </cell>
          <cell r="C11861">
            <v>205907934</v>
          </cell>
          <cell r="D11861" t="str">
            <v>3.78</v>
          </cell>
          <cell r="E11861">
            <v>38</v>
          </cell>
          <cell r="H11861">
            <v>4</v>
          </cell>
          <cell r="I11861">
            <v>9</v>
          </cell>
        </row>
        <row r="11862">
          <cell r="A11862" t="str">
            <v>548410081231400+0700C02150L</v>
          </cell>
          <cell r="B11862" t="str">
            <v>X28</v>
          </cell>
          <cell r="C11862">
            <v>205907934</v>
          </cell>
          <cell r="D11862">
            <v>9</v>
          </cell>
          <cell r="H11862">
            <v>0</v>
          </cell>
          <cell r="I11862">
            <v>0</v>
          </cell>
        </row>
        <row r="11863">
          <cell r="A11863" t="str">
            <v>548410081231400+0700C02150R</v>
          </cell>
          <cell r="B11863" t="str">
            <v>X28</v>
          </cell>
          <cell r="C11863">
            <v>205908536</v>
          </cell>
          <cell r="D11863">
            <v>9</v>
          </cell>
          <cell r="H11863">
            <v>0</v>
          </cell>
          <cell r="I11863">
            <v>0</v>
          </cell>
        </row>
        <row r="11864">
          <cell r="A11864" t="str">
            <v>548410081231400+0700C02150R</v>
          </cell>
          <cell r="B11864" t="str">
            <v>F90</v>
          </cell>
          <cell r="C11864">
            <v>205908536</v>
          </cell>
          <cell r="D11864" t="str">
            <v>6.35</v>
          </cell>
          <cell r="E11864">
            <v>119</v>
          </cell>
          <cell r="H11864">
            <v>11</v>
          </cell>
          <cell r="I11864">
            <v>17</v>
          </cell>
        </row>
        <row r="11865">
          <cell r="A11865" t="str">
            <v>548410081231400+0700C02150R</v>
          </cell>
          <cell r="B11865" t="str">
            <v>F91</v>
          </cell>
          <cell r="C11865">
            <v>205908536</v>
          </cell>
          <cell r="D11865" t="str">
            <v>1.13</v>
          </cell>
          <cell r="E11865">
            <v>16</v>
          </cell>
          <cell r="H11865">
            <v>7</v>
          </cell>
          <cell r="I11865">
            <v>8</v>
          </cell>
        </row>
        <row r="11866">
          <cell r="A11866" t="str">
            <v>548410081231400+0700C02175L</v>
          </cell>
          <cell r="B11866" t="str">
            <v>X28</v>
          </cell>
          <cell r="C11866">
            <v>205907942</v>
          </cell>
          <cell r="D11866">
            <v>9</v>
          </cell>
          <cell r="H11866">
            <v>0</v>
          </cell>
          <cell r="I11866">
            <v>0</v>
          </cell>
        </row>
        <row r="11867">
          <cell r="A11867" t="str">
            <v>548410081231400+0700C02175L</v>
          </cell>
          <cell r="B11867" t="str">
            <v>F91</v>
          </cell>
          <cell r="C11867">
            <v>205907942</v>
          </cell>
          <cell r="D11867" t="str">
            <v>.82</v>
          </cell>
          <cell r="E11867">
            <v>26</v>
          </cell>
          <cell r="H11867">
            <v>12</v>
          </cell>
          <cell r="I11867">
            <v>17</v>
          </cell>
        </row>
        <row r="11868">
          <cell r="A11868" t="str">
            <v>548410081231400+0700C02175L</v>
          </cell>
          <cell r="B11868" t="str">
            <v>F90</v>
          </cell>
          <cell r="C11868">
            <v>205907942</v>
          </cell>
          <cell r="D11868" t="str">
            <v>4.31</v>
          </cell>
          <cell r="E11868">
            <v>128</v>
          </cell>
          <cell r="H11868">
            <v>16</v>
          </cell>
          <cell r="I11868">
            <v>26</v>
          </cell>
        </row>
        <row r="11869">
          <cell r="A11869" t="str">
            <v>548410081231400+0700C02175R</v>
          </cell>
          <cell r="B11869" t="str">
            <v>X28</v>
          </cell>
          <cell r="C11869">
            <v>205908544</v>
          </cell>
          <cell r="D11869">
            <v>9</v>
          </cell>
          <cell r="H11869">
            <v>0</v>
          </cell>
          <cell r="I11869">
            <v>0</v>
          </cell>
        </row>
        <row r="11870">
          <cell r="A11870" t="str">
            <v>548410081231400+0700C02175R</v>
          </cell>
          <cell r="B11870" t="str">
            <v>F90</v>
          </cell>
          <cell r="C11870">
            <v>205908544</v>
          </cell>
          <cell r="D11870" t="str">
            <v>4.07</v>
          </cell>
          <cell r="E11870">
            <v>133</v>
          </cell>
          <cell r="H11870">
            <v>15</v>
          </cell>
          <cell r="I11870">
            <v>29</v>
          </cell>
        </row>
        <row r="11871">
          <cell r="A11871" t="str">
            <v>548410081231400+0700C02175R</v>
          </cell>
          <cell r="B11871" t="str">
            <v>F91</v>
          </cell>
          <cell r="C11871">
            <v>205908544</v>
          </cell>
          <cell r="D11871" t="str">
            <v>1.47</v>
          </cell>
          <cell r="E11871">
            <v>40</v>
          </cell>
          <cell r="H11871">
            <v>12</v>
          </cell>
          <cell r="I11871">
            <v>19</v>
          </cell>
        </row>
        <row r="11872">
          <cell r="A11872" t="str">
            <v>548410081231400+0700C02200L</v>
          </cell>
          <cell r="B11872" t="str">
            <v>F90</v>
          </cell>
          <cell r="C11872">
            <v>205907959</v>
          </cell>
          <cell r="D11872" t="str">
            <v>1.8</v>
          </cell>
          <cell r="E11872">
            <v>181</v>
          </cell>
          <cell r="F11872">
            <v>18</v>
          </cell>
          <cell r="H11872">
            <v>55</v>
          </cell>
          <cell r="I11872">
            <v>80</v>
          </cell>
        </row>
        <row r="11873">
          <cell r="A11873" t="str">
            <v>548410081231400+0700C02200L</v>
          </cell>
          <cell r="B11873" t="str">
            <v>X28</v>
          </cell>
          <cell r="C11873">
            <v>205907959</v>
          </cell>
          <cell r="D11873">
            <v>9</v>
          </cell>
          <cell r="F11873">
            <v>18</v>
          </cell>
          <cell r="H11873">
            <v>0</v>
          </cell>
          <cell r="I11873">
            <v>0</v>
          </cell>
        </row>
        <row r="11874">
          <cell r="A11874" t="str">
            <v>548410081231400+0700C02200L</v>
          </cell>
          <cell r="B11874" t="str">
            <v>F91</v>
          </cell>
          <cell r="C11874">
            <v>205907959</v>
          </cell>
          <cell r="D11874" t="str">
            <v>3.17</v>
          </cell>
          <cell r="E11874">
            <v>102</v>
          </cell>
          <cell r="F11874">
            <v>18</v>
          </cell>
          <cell r="H11874">
            <v>28</v>
          </cell>
          <cell r="I11874">
            <v>29</v>
          </cell>
        </row>
        <row r="11875">
          <cell r="A11875" t="str">
            <v>548410081231400+0700C02200R</v>
          </cell>
          <cell r="B11875" t="str">
            <v>F90</v>
          </cell>
          <cell r="C11875">
            <v>205908551</v>
          </cell>
          <cell r="D11875" t="str">
            <v>2.01</v>
          </cell>
          <cell r="E11875">
            <v>202</v>
          </cell>
          <cell r="F11875">
            <v>10</v>
          </cell>
          <cell r="H11875">
            <v>59</v>
          </cell>
          <cell r="I11875">
            <v>76</v>
          </cell>
        </row>
        <row r="11876">
          <cell r="A11876" t="str">
            <v>548410081231400+0700C02200R</v>
          </cell>
          <cell r="B11876" t="str">
            <v>X28</v>
          </cell>
          <cell r="C11876">
            <v>205908551</v>
          </cell>
          <cell r="D11876">
            <v>9</v>
          </cell>
          <cell r="F11876">
            <v>10</v>
          </cell>
          <cell r="H11876">
            <v>0</v>
          </cell>
          <cell r="I11876">
            <v>0</v>
          </cell>
        </row>
        <row r="11877">
          <cell r="A11877" t="str">
            <v>548410081231400+0700C02200R</v>
          </cell>
          <cell r="B11877" t="str">
            <v>F91</v>
          </cell>
          <cell r="C11877">
            <v>205908551</v>
          </cell>
          <cell r="D11877" t="str">
            <v>3.87</v>
          </cell>
          <cell r="E11877">
            <v>129</v>
          </cell>
          <cell r="F11877">
            <v>10</v>
          </cell>
          <cell r="H11877">
            <v>19</v>
          </cell>
          <cell r="I11877">
            <v>31</v>
          </cell>
        </row>
        <row r="11878">
          <cell r="A11878" t="str">
            <v>548410081231400+0700C02225L</v>
          </cell>
          <cell r="B11878" t="str">
            <v>X28</v>
          </cell>
          <cell r="C11878">
            <v>205907967</v>
          </cell>
          <cell r="D11878">
            <v>9</v>
          </cell>
          <cell r="F11878">
            <v>19</v>
          </cell>
          <cell r="H11878">
            <v>0</v>
          </cell>
          <cell r="I11878">
            <v>0</v>
          </cell>
        </row>
        <row r="11879">
          <cell r="A11879" t="str">
            <v>548410081231400+0700C02225L</v>
          </cell>
          <cell r="B11879" t="str">
            <v>F91</v>
          </cell>
          <cell r="C11879">
            <v>205907967</v>
          </cell>
          <cell r="D11879" t="str">
            <v>2.55</v>
          </cell>
          <cell r="E11879">
            <v>212</v>
          </cell>
          <cell r="F11879">
            <v>19</v>
          </cell>
          <cell r="H11879">
            <v>45</v>
          </cell>
          <cell r="I11879">
            <v>73</v>
          </cell>
        </row>
        <row r="11880">
          <cell r="A11880" t="str">
            <v>548410081231400+0700C02225L</v>
          </cell>
          <cell r="B11880" t="str">
            <v>F90</v>
          </cell>
          <cell r="C11880">
            <v>205907967</v>
          </cell>
          <cell r="D11880" t="str">
            <v>1.68</v>
          </cell>
          <cell r="E11880">
            <v>286</v>
          </cell>
          <cell r="F11880">
            <v>19</v>
          </cell>
          <cell r="H11880">
            <v>98</v>
          </cell>
          <cell r="I11880">
            <v>123</v>
          </cell>
        </row>
        <row r="11881">
          <cell r="A11881" t="str">
            <v>548410081231400+0700C02225R</v>
          </cell>
          <cell r="B11881" t="str">
            <v>X28</v>
          </cell>
          <cell r="C11881">
            <v>205908569</v>
          </cell>
          <cell r="D11881">
            <v>9</v>
          </cell>
          <cell r="F11881">
            <v>3</v>
          </cell>
          <cell r="H11881">
            <v>0</v>
          </cell>
          <cell r="I11881">
            <v>0</v>
          </cell>
        </row>
        <row r="11882">
          <cell r="A11882" t="str">
            <v>548410081231400+0700C02225R</v>
          </cell>
          <cell r="B11882" t="str">
            <v>F90</v>
          </cell>
          <cell r="C11882">
            <v>205908569</v>
          </cell>
          <cell r="D11882" t="str">
            <v>1.71</v>
          </cell>
          <cell r="E11882">
            <v>324</v>
          </cell>
          <cell r="F11882">
            <v>3</v>
          </cell>
          <cell r="H11882">
            <v>101</v>
          </cell>
          <cell r="I11882">
            <v>132</v>
          </cell>
        </row>
        <row r="11883">
          <cell r="A11883" t="str">
            <v>548410081231400+0700C02225R</v>
          </cell>
          <cell r="B11883" t="str">
            <v>F91</v>
          </cell>
          <cell r="C11883">
            <v>205908569</v>
          </cell>
          <cell r="D11883" t="str">
            <v>1.94</v>
          </cell>
          <cell r="E11883">
            <v>166</v>
          </cell>
          <cell r="F11883">
            <v>3</v>
          </cell>
          <cell r="H11883">
            <v>37</v>
          </cell>
          <cell r="I11883">
            <v>68</v>
          </cell>
        </row>
        <row r="11884">
          <cell r="A11884" t="str">
            <v>548410081231400+0700C02250L</v>
          </cell>
          <cell r="B11884" t="str">
            <v>F90</v>
          </cell>
          <cell r="C11884">
            <v>205907975</v>
          </cell>
          <cell r="D11884" t="str">
            <v>2.53</v>
          </cell>
          <cell r="E11884">
            <v>613</v>
          </cell>
          <cell r="F11884">
            <v>77</v>
          </cell>
          <cell r="H11884">
            <v>131</v>
          </cell>
          <cell r="I11884">
            <v>221</v>
          </cell>
        </row>
        <row r="11885">
          <cell r="A11885" t="str">
            <v>548410081231400+0700C02250L</v>
          </cell>
          <cell r="B11885" t="str">
            <v>X28</v>
          </cell>
          <cell r="C11885">
            <v>205907975</v>
          </cell>
          <cell r="D11885">
            <v>9</v>
          </cell>
          <cell r="F11885">
            <v>77</v>
          </cell>
          <cell r="H11885">
            <v>0</v>
          </cell>
          <cell r="I11885">
            <v>0</v>
          </cell>
        </row>
        <row r="11886">
          <cell r="A11886" t="str">
            <v>548410081231400+0700C02250L</v>
          </cell>
          <cell r="B11886" t="str">
            <v>F91</v>
          </cell>
          <cell r="C11886">
            <v>205907975</v>
          </cell>
          <cell r="D11886" t="str">
            <v>1.73</v>
          </cell>
          <cell r="E11886">
            <v>148</v>
          </cell>
          <cell r="F11886">
            <v>77</v>
          </cell>
          <cell r="H11886">
            <v>36</v>
          </cell>
          <cell r="I11886">
            <v>109</v>
          </cell>
        </row>
        <row r="11887">
          <cell r="A11887" t="str">
            <v>548410081231400+0700C02250R</v>
          </cell>
          <cell r="B11887" t="str">
            <v>X28</v>
          </cell>
          <cell r="C11887">
            <v>205908577</v>
          </cell>
          <cell r="D11887">
            <v>9</v>
          </cell>
          <cell r="F11887">
            <v>48</v>
          </cell>
          <cell r="H11887">
            <v>0</v>
          </cell>
          <cell r="I11887">
            <v>0</v>
          </cell>
        </row>
        <row r="11888">
          <cell r="A11888" t="str">
            <v>548410081231400+0700C02250R</v>
          </cell>
          <cell r="B11888" t="str">
            <v>F90</v>
          </cell>
          <cell r="C11888">
            <v>205908577</v>
          </cell>
          <cell r="D11888" t="str">
            <v>2.7</v>
          </cell>
          <cell r="E11888">
            <v>605</v>
          </cell>
          <cell r="F11888">
            <v>48</v>
          </cell>
          <cell r="H11888">
            <v>121</v>
          </cell>
          <cell r="I11888">
            <v>197</v>
          </cell>
        </row>
        <row r="11889">
          <cell r="A11889" t="str">
            <v>548410081231400+0700C02250R</v>
          </cell>
          <cell r="B11889" t="str">
            <v>F91</v>
          </cell>
          <cell r="C11889">
            <v>205908577</v>
          </cell>
          <cell r="D11889" t="str">
            <v>1.76</v>
          </cell>
          <cell r="E11889">
            <v>169</v>
          </cell>
          <cell r="F11889">
            <v>48</v>
          </cell>
          <cell r="H11889">
            <v>37</v>
          </cell>
          <cell r="I11889">
            <v>102</v>
          </cell>
        </row>
        <row r="11890">
          <cell r="A11890" t="str">
            <v>548410081231400+0700C02275L</v>
          </cell>
          <cell r="B11890" t="str">
            <v>F91</v>
          </cell>
          <cell r="C11890">
            <v>205907983</v>
          </cell>
          <cell r="D11890">
            <v>1</v>
          </cell>
          <cell r="E11890">
            <v>43</v>
          </cell>
          <cell r="H11890">
            <v>11</v>
          </cell>
          <cell r="I11890">
            <v>32</v>
          </cell>
        </row>
        <row r="11891">
          <cell r="A11891" t="str">
            <v>548410081231400+0700C02275L</v>
          </cell>
          <cell r="B11891" t="str">
            <v>X28</v>
          </cell>
          <cell r="C11891">
            <v>205907983</v>
          </cell>
          <cell r="D11891">
            <v>9</v>
          </cell>
          <cell r="H11891">
            <v>0</v>
          </cell>
          <cell r="I11891">
            <v>0</v>
          </cell>
        </row>
        <row r="11892">
          <cell r="A11892" t="str">
            <v>548410081231400+0700C02275L</v>
          </cell>
          <cell r="B11892" t="str">
            <v>F90</v>
          </cell>
          <cell r="C11892">
            <v>205907983</v>
          </cell>
          <cell r="D11892">
            <v>2</v>
          </cell>
          <cell r="E11892">
            <v>193</v>
          </cell>
          <cell r="H11892">
            <v>45</v>
          </cell>
          <cell r="I11892">
            <v>74</v>
          </cell>
        </row>
        <row r="11893">
          <cell r="A11893" t="str">
            <v>548410081231400+0700C02275R</v>
          </cell>
          <cell r="B11893" t="str">
            <v>F90</v>
          </cell>
          <cell r="C11893">
            <v>205908585</v>
          </cell>
          <cell r="D11893" t="str">
            <v>2.41</v>
          </cell>
          <cell r="E11893">
            <v>210</v>
          </cell>
          <cell r="H11893">
            <v>44</v>
          </cell>
          <cell r="I11893">
            <v>69</v>
          </cell>
        </row>
        <row r="11894">
          <cell r="A11894" t="str">
            <v>548410081231400+0700C02275R</v>
          </cell>
          <cell r="B11894" t="str">
            <v>X28</v>
          </cell>
          <cell r="C11894">
            <v>205908585</v>
          </cell>
          <cell r="D11894">
            <v>9</v>
          </cell>
          <cell r="H11894">
            <v>0</v>
          </cell>
          <cell r="I11894">
            <v>0</v>
          </cell>
        </row>
        <row r="11895">
          <cell r="A11895" t="str">
            <v>548410081231400+0700C02275R</v>
          </cell>
          <cell r="B11895" t="str">
            <v>F91</v>
          </cell>
          <cell r="C11895">
            <v>205908585</v>
          </cell>
          <cell r="D11895" t="str">
            <v>1.41</v>
          </cell>
          <cell r="E11895">
            <v>56</v>
          </cell>
          <cell r="H11895">
            <v>11</v>
          </cell>
          <cell r="I11895">
            <v>32</v>
          </cell>
        </row>
        <row r="11896">
          <cell r="A11896" t="str">
            <v>548410081231400+0700C02300L</v>
          </cell>
          <cell r="B11896" t="str">
            <v>X28</v>
          </cell>
          <cell r="C11896">
            <v>205907991</v>
          </cell>
          <cell r="D11896">
            <v>9</v>
          </cell>
          <cell r="H11896">
            <v>0</v>
          </cell>
          <cell r="I11896">
            <v>0</v>
          </cell>
        </row>
        <row r="11897">
          <cell r="A11897" t="str">
            <v>548410081231400+0700C02300L</v>
          </cell>
          <cell r="B11897" t="str">
            <v>F90</v>
          </cell>
          <cell r="C11897">
            <v>205907991</v>
          </cell>
          <cell r="D11897" t="str">
            <v>2.81</v>
          </cell>
          <cell r="E11897">
            <v>112</v>
          </cell>
          <cell r="H11897">
            <v>25</v>
          </cell>
          <cell r="I11897">
            <v>31</v>
          </cell>
        </row>
        <row r="11898">
          <cell r="A11898" t="str">
            <v>548410081231400+0700C02300L</v>
          </cell>
          <cell r="B11898" t="str">
            <v>F91</v>
          </cell>
          <cell r="C11898">
            <v>205907991</v>
          </cell>
          <cell r="D11898" t="str">
            <v>3.73</v>
          </cell>
          <cell r="E11898">
            <v>48</v>
          </cell>
          <cell r="H11898">
            <v>7</v>
          </cell>
          <cell r="I11898">
            <v>11</v>
          </cell>
        </row>
        <row r="11899">
          <cell r="A11899" t="str">
            <v>548410081231400+0700C02300R</v>
          </cell>
          <cell r="B11899" t="str">
            <v>X28</v>
          </cell>
          <cell r="C11899">
            <v>205908593</v>
          </cell>
          <cell r="D11899">
            <v>9</v>
          </cell>
          <cell r="H11899">
            <v>0</v>
          </cell>
          <cell r="I11899">
            <v>0</v>
          </cell>
        </row>
        <row r="11900">
          <cell r="A11900" t="str">
            <v>548410081231400+0700C02300R</v>
          </cell>
          <cell r="B11900" t="str">
            <v>F91</v>
          </cell>
          <cell r="C11900">
            <v>205908593</v>
          </cell>
          <cell r="D11900" t="str">
            <v>1.62</v>
          </cell>
          <cell r="E11900">
            <v>29</v>
          </cell>
          <cell r="H11900">
            <v>8</v>
          </cell>
          <cell r="I11900">
            <v>13</v>
          </cell>
        </row>
        <row r="11901">
          <cell r="A11901" t="str">
            <v>548410081231400+0700C02300R</v>
          </cell>
          <cell r="B11901" t="str">
            <v>F90</v>
          </cell>
          <cell r="C11901">
            <v>205908593</v>
          </cell>
          <cell r="D11901" t="str">
            <v>2.88</v>
          </cell>
          <cell r="E11901">
            <v>112</v>
          </cell>
          <cell r="H11901">
            <v>20</v>
          </cell>
          <cell r="I11901">
            <v>32</v>
          </cell>
        </row>
        <row r="11902">
          <cell r="A11902" t="str">
            <v>548410081231400+0700C02325L</v>
          </cell>
          <cell r="B11902" t="str">
            <v>X28</v>
          </cell>
          <cell r="C11902">
            <v>205908007</v>
          </cell>
          <cell r="D11902">
            <v>9</v>
          </cell>
          <cell r="H11902">
            <v>0</v>
          </cell>
          <cell r="I11902">
            <v>0</v>
          </cell>
        </row>
        <row r="11903">
          <cell r="A11903" t="str">
            <v>548410081231400+0700C02325L</v>
          </cell>
          <cell r="B11903" t="str">
            <v>F90</v>
          </cell>
          <cell r="C11903">
            <v>205908007</v>
          </cell>
          <cell r="D11903" t="str">
            <v>4.36</v>
          </cell>
          <cell r="E11903">
            <v>59</v>
          </cell>
          <cell r="H11903">
            <v>11</v>
          </cell>
          <cell r="I11903">
            <v>11</v>
          </cell>
        </row>
        <row r="11904">
          <cell r="A11904" t="str">
            <v>548410081231400+0700C02325L</v>
          </cell>
          <cell r="B11904" t="str">
            <v>F91</v>
          </cell>
          <cell r="C11904">
            <v>205908007</v>
          </cell>
          <cell r="D11904">
            <v>2</v>
          </cell>
          <cell r="E11904">
            <v>6</v>
          </cell>
          <cell r="H11904">
            <v>0</v>
          </cell>
          <cell r="I11904">
            <v>3</v>
          </cell>
        </row>
        <row r="11905">
          <cell r="A11905" t="str">
            <v>548410081231400+0700C02325R</v>
          </cell>
          <cell r="B11905" t="str">
            <v>F91</v>
          </cell>
          <cell r="C11905">
            <v>205908601</v>
          </cell>
          <cell r="D11905" t="str">
            <v>-.5</v>
          </cell>
          <cell r="E11905">
            <v>-1</v>
          </cell>
          <cell r="H11905">
            <v>0</v>
          </cell>
          <cell r="I11905">
            <v>2</v>
          </cell>
        </row>
        <row r="11906">
          <cell r="A11906" t="str">
            <v>548410081231400+0700C02325R</v>
          </cell>
          <cell r="B11906" t="str">
            <v>X28</v>
          </cell>
          <cell r="C11906">
            <v>205908601</v>
          </cell>
          <cell r="D11906">
            <v>9</v>
          </cell>
          <cell r="H11906">
            <v>0</v>
          </cell>
          <cell r="I11906">
            <v>0</v>
          </cell>
        </row>
        <row r="11907">
          <cell r="A11907" t="str">
            <v>548410081231400+0700C02325R</v>
          </cell>
          <cell r="B11907" t="str">
            <v>F90</v>
          </cell>
          <cell r="C11907">
            <v>205908601</v>
          </cell>
          <cell r="D11907" t="str">
            <v>2.09</v>
          </cell>
          <cell r="E11907">
            <v>31</v>
          </cell>
          <cell r="H11907">
            <v>8</v>
          </cell>
          <cell r="I11907">
            <v>11</v>
          </cell>
        </row>
        <row r="11908">
          <cell r="A11908" t="str">
            <v>548410081231400+0700C02350L</v>
          </cell>
          <cell r="B11908" t="str">
            <v>F91</v>
          </cell>
          <cell r="C11908">
            <v>205908015</v>
          </cell>
          <cell r="D11908">
            <v>5</v>
          </cell>
          <cell r="E11908">
            <v>11</v>
          </cell>
          <cell r="H11908">
            <v>1</v>
          </cell>
          <cell r="I11908">
            <v>2</v>
          </cell>
        </row>
        <row r="11909">
          <cell r="A11909" t="str">
            <v>548410081231400+0700C02350L</v>
          </cell>
          <cell r="B11909" t="str">
            <v>F90</v>
          </cell>
          <cell r="C11909">
            <v>205908015</v>
          </cell>
          <cell r="D11909" t="str">
            <v>2.33</v>
          </cell>
          <cell r="E11909">
            <v>25</v>
          </cell>
          <cell r="H11909">
            <v>4</v>
          </cell>
          <cell r="I11909">
            <v>9</v>
          </cell>
        </row>
        <row r="11910">
          <cell r="A11910" t="str">
            <v>548410081231400+0700C02350L</v>
          </cell>
          <cell r="B11910" t="str">
            <v>X28</v>
          </cell>
          <cell r="C11910">
            <v>205908015</v>
          </cell>
          <cell r="D11910">
            <v>9</v>
          </cell>
          <cell r="H11910">
            <v>0</v>
          </cell>
          <cell r="I11910">
            <v>0</v>
          </cell>
        </row>
        <row r="11911">
          <cell r="A11911" t="str">
            <v>548410081231400+0700C02350R</v>
          </cell>
          <cell r="B11911" t="str">
            <v>F90</v>
          </cell>
          <cell r="C11911">
            <v>205908619</v>
          </cell>
          <cell r="D11911" t="str">
            <v>3.55</v>
          </cell>
          <cell r="E11911">
            <v>48</v>
          </cell>
          <cell r="H11911">
            <v>9</v>
          </cell>
          <cell r="I11911">
            <v>11</v>
          </cell>
        </row>
        <row r="11912">
          <cell r="A11912" t="str">
            <v>548410081231400+0700C02350R</v>
          </cell>
          <cell r="B11912" t="str">
            <v>X28</v>
          </cell>
          <cell r="C11912">
            <v>205908619</v>
          </cell>
          <cell r="D11912">
            <v>9</v>
          </cell>
          <cell r="H11912">
            <v>0</v>
          </cell>
          <cell r="I11912">
            <v>0</v>
          </cell>
        </row>
        <row r="11913">
          <cell r="A11913" t="str">
            <v>548410081231400+0700C02350R</v>
          </cell>
          <cell r="B11913" t="str">
            <v>F91</v>
          </cell>
          <cell r="C11913">
            <v>205908619</v>
          </cell>
          <cell r="D11913">
            <v>4</v>
          </cell>
          <cell r="E11913">
            <v>8</v>
          </cell>
          <cell r="H11913">
            <v>0</v>
          </cell>
          <cell r="I11913">
            <v>2</v>
          </cell>
        </row>
        <row r="11914">
          <cell r="A11914" t="str">
            <v>5520100800000FB+0325C02+000</v>
          </cell>
          <cell r="B11914" t="str">
            <v>P27</v>
          </cell>
          <cell r="C11914">
            <v>198309494</v>
          </cell>
          <cell r="D11914" t="str">
            <v>1.7</v>
          </cell>
          <cell r="E11914">
            <v>17</v>
          </cell>
          <cell r="H11914">
            <v>0</v>
          </cell>
          <cell r="I11914">
            <v>10</v>
          </cell>
        </row>
        <row r="11915">
          <cell r="A11915" t="str">
            <v>5520100800000FB+0325C02+000</v>
          </cell>
          <cell r="B11915" t="str">
            <v>X28</v>
          </cell>
          <cell r="C11915">
            <v>198309494</v>
          </cell>
          <cell r="D11915" t="str">
            <v>1.7</v>
          </cell>
          <cell r="E11915">
            <v>2562</v>
          </cell>
          <cell r="H11915">
            <v>270</v>
          </cell>
          <cell r="I11915">
            <v>1350</v>
          </cell>
        </row>
        <row r="11916">
          <cell r="A11916" t="str">
            <v>5520100800000FB+0425C02+000</v>
          </cell>
          <cell r="B11916" t="str">
            <v>X28</v>
          </cell>
          <cell r="C11916">
            <v>198309502</v>
          </cell>
          <cell r="D11916" t="str">
            <v>16.3</v>
          </cell>
          <cell r="E11916">
            <v>75714</v>
          </cell>
          <cell r="H11916">
            <v>2356</v>
          </cell>
          <cell r="I11916">
            <v>4500</v>
          </cell>
        </row>
        <row r="11917">
          <cell r="A11917" t="str">
            <v>5520100800000FB+0425C02+000</v>
          </cell>
          <cell r="B11917" t="str">
            <v>P27</v>
          </cell>
          <cell r="C11917">
            <v>198309502</v>
          </cell>
          <cell r="D11917">
            <v>2</v>
          </cell>
          <cell r="E11917">
            <v>30</v>
          </cell>
          <cell r="H11917">
            <v>0</v>
          </cell>
          <cell r="I11917">
            <v>15</v>
          </cell>
        </row>
        <row r="11918">
          <cell r="A11918" t="str">
            <v>5520100800000FB+0525C02+000</v>
          </cell>
          <cell r="B11918" t="str">
            <v>P27</v>
          </cell>
          <cell r="C11918">
            <v>198309510</v>
          </cell>
          <cell r="D11918">
            <v>9</v>
          </cell>
          <cell r="E11918">
            <v>25</v>
          </cell>
          <cell r="H11918">
            <v>0</v>
          </cell>
          <cell r="I11918">
            <v>0</v>
          </cell>
        </row>
        <row r="11919">
          <cell r="A11919" t="str">
            <v>5520100800000FB+0525C02+000</v>
          </cell>
          <cell r="B11919" t="str">
            <v>X28</v>
          </cell>
          <cell r="C11919">
            <v>198309510</v>
          </cell>
          <cell r="D11919" t="str">
            <v>-.13</v>
          </cell>
          <cell r="E11919">
            <v>206</v>
          </cell>
          <cell r="H11919">
            <v>520</v>
          </cell>
          <cell r="I11919">
            <v>2400</v>
          </cell>
        </row>
        <row r="11920">
          <cell r="A11920" t="str">
            <v>5520100800000FB+0625C02+000</v>
          </cell>
          <cell r="B11920" t="str">
            <v>P27</v>
          </cell>
          <cell r="C11920">
            <v>198309528</v>
          </cell>
          <cell r="D11920">
            <v>9</v>
          </cell>
          <cell r="E11920">
            <v>1</v>
          </cell>
          <cell r="H11920">
            <v>0</v>
          </cell>
          <cell r="I11920">
            <v>0</v>
          </cell>
        </row>
        <row r="11921">
          <cell r="A11921" t="str">
            <v>5520100800000FB+0625C02+000</v>
          </cell>
          <cell r="B11921" t="str">
            <v>X28</v>
          </cell>
          <cell r="C11921">
            <v>198309528</v>
          </cell>
          <cell r="D11921" t="str">
            <v>36.14</v>
          </cell>
          <cell r="E11921">
            <v>50043</v>
          </cell>
          <cell r="H11921">
            <v>1250</v>
          </cell>
          <cell r="I11921">
            <v>1350</v>
          </cell>
        </row>
        <row r="11922">
          <cell r="A11922" t="str">
            <v>5520100800000FB+0725C02+000</v>
          </cell>
          <cell r="B11922" t="str">
            <v>P27</v>
          </cell>
          <cell r="C11922">
            <v>198309536</v>
          </cell>
          <cell r="D11922">
            <v>9</v>
          </cell>
          <cell r="E11922">
            <v>69</v>
          </cell>
          <cell r="H11922">
            <v>0</v>
          </cell>
          <cell r="I11922">
            <v>0</v>
          </cell>
        </row>
        <row r="11923">
          <cell r="A11923" t="str">
            <v>5520100800000FB+0725C02+000</v>
          </cell>
          <cell r="B11923" t="str">
            <v>X28</v>
          </cell>
          <cell r="C11923">
            <v>198309536</v>
          </cell>
          <cell r="D11923" t="str">
            <v>14.14</v>
          </cell>
          <cell r="E11923">
            <v>1764</v>
          </cell>
          <cell r="H11923">
            <v>67</v>
          </cell>
          <cell r="I11923">
            <v>120</v>
          </cell>
        </row>
        <row r="11924">
          <cell r="A11924" t="str">
            <v>552410070000006+0000C01+000</v>
          </cell>
          <cell r="B11924" t="str">
            <v>F91</v>
          </cell>
          <cell r="C11924">
            <v>261729156</v>
          </cell>
          <cell r="D11924" t="str">
            <v>1.77</v>
          </cell>
          <cell r="E11924">
            <v>779</v>
          </cell>
          <cell r="H11924">
            <v>0</v>
          </cell>
          <cell r="I11924">
            <v>439</v>
          </cell>
        </row>
        <row r="11925">
          <cell r="A11925" t="str">
            <v>552410070000006+0000C01+000</v>
          </cell>
          <cell r="B11925" t="str">
            <v>F90</v>
          </cell>
          <cell r="C11925">
            <v>261729156</v>
          </cell>
          <cell r="D11925" t="str">
            <v>3.46</v>
          </cell>
          <cell r="E11925">
            <v>1392</v>
          </cell>
          <cell r="H11925">
            <v>127</v>
          </cell>
          <cell r="I11925">
            <v>366</v>
          </cell>
        </row>
        <row r="11926">
          <cell r="A11926" t="str">
            <v>552410070000006+0000C01+000</v>
          </cell>
          <cell r="B11926" t="str">
            <v>X28</v>
          </cell>
          <cell r="C11926">
            <v>261729156</v>
          </cell>
          <cell r="D11926">
            <v>9</v>
          </cell>
          <cell r="H11926">
            <v>0</v>
          </cell>
          <cell r="I11926">
            <v>0</v>
          </cell>
        </row>
        <row r="11927">
          <cell r="A11927" t="str">
            <v>554410076000000+0025C02+000</v>
          </cell>
          <cell r="B11927" t="str">
            <v>F90</v>
          </cell>
          <cell r="C11927">
            <v>195984992</v>
          </cell>
          <cell r="D11927" t="str">
            <v>1.6</v>
          </cell>
          <cell r="E11927">
            <v>857</v>
          </cell>
          <cell r="F11927">
            <v>18</v>
          </cell>
          <cell r="H11927">
            <v>3</v>
          </cell>
          <cell r="I11927">
            <v>545</v>
          </cell>
        </row>
        <row r="11928">
          <cell r="A11928" t="str">
            <v>554410076000000+0025C02+000</v>
          </cell>
          <cell r="B11928" t="str">
            <v>F91</v>
          </cell>
          <cell r="C11928">
            <v>195984992</v>
          </cell>
          <cell r="D11928" t="str">
            <v>3.57</v>
          </cell>
          <cell r="E11928">
            <v>607</v>
          </cell>
          <cell r="F11928">
            <v>18</v>
          </cell>
          <cell r="H11928">
            <v>100</v>
          </cell>
          <cell r="I11928">
            <v>147</v>
          </cell>
        </row>
        <row r="11929">
          <cell r="A11929" t="str">
            <v>554410076000000+0050C02+000</v>
          </cell>
          <cell r="B11929" t="str">
            <v>F90</v>
          </cell>
          <cell r="C11929">
            <v>195985007</v>
          </cell>
          <cell r="D11929" t="str">
            <v>4.69</v>
          </cell>
          <cell r="E11929">
            <v>987</v>
          </cell>
          <cell r="F11929">
            <v>962</v>
          </cell>
          <cell r="H11929">
            <v>100</v>
          </cell>
          <cell r="I11929">
            <v>394</v>
          </cell>
        </row>
        <row r="11930">
          <cell r="A11930" t="str">
            <v>554410076000000+0050C02+000</v>
          </cell>
          <cell r="B11930" t="str">
            <v>F91</v>
          </cell>
          <cell r="C11930">
            <v>195985007</v>
          </cell>
          <cell r="D11930" t="str">
            <v>9.53</v>
          </cell>
          <cell r="E11930">
            <v>344</v>
          </cell>
          <cell r="F11930">
            <v>962</v>
          </cell>
          <cell r="H11930">
            <v>220</v>
          </cell>
          <cell r="I11930">
            <v>114</v>
          </cell>
        </row>
        <row r="11931">
          <cell r="A11931" t="str">
            <v>554410076000000+0125C02+000</v>
          </cell>
          <cell r="B11931" t="str">
            <v>F90</v>
          </cell>
          <cell r="C11931">
            <v>195985015</v>
          </cell>
          <cell r="D11931" t="str">
            <v>20.44</v>
          </cell>
          <cell r="E11931">
            <v>152</v>
          </cell>
          <cell r="F11931">
            <v>3209</v>
          </cell>
          <cell r="H11931">
            <v>111</v>
          </cell>
          <cell r="I11931">
            <v>159</v>
          </cell>
        </row>
        <row r="11932">
          <cell r="A11932" t="str">
            <v>554410076000000+0125C02+000</v>
          </cell>
          <cell r="B11932" t="str">
            <v>F91</v>
          </cell>
          <cell r="C11932">
            <v>195985015</v>
          </cell>
          <cell r="D11932" t="str">
            <v>5.05</v>
          </cell>
          <cell r="E11932">
            <v>1122</v>
          </cell>
          <cell r="F11932">
            <v>3209</v>
          </cell>
          <cell r="H11932">
            <v>314</v>
          </cell>
          <cell r="I11932">
            <v>795</v>
          </cell>
        </row>
        <row r="11933">
          <cell r="A11933" t="str">
            <v>554410076000000+0250C02+000</v>
          </cell>
          <cell r="B11933" t="str">
            <v>F90</v>
          </cell>
          <cell r="C11933">
            <v>195985023</v>
          </cell>
          <cell r="D11933" t="str">
            <v>9.56</v>
          </cell>
          <cell r="E11933">
            <v>724</v>
          </cell>
          <cell r="F11933">
            <v>2617</v>
          </cell>
          <cell r="H11933">
            <v>357</v>
          </cell>
          <cell r="I11933">
            <v>312</v>
          </cell>
        </row>
        <row r="11934">
          <cell r="A11934" t="str">
            <v>554410076000000+0250C02+000</v>
          </cell>
          <cell r="B11934" t="str">
            <v>F91</v>
          </cell>
          <cell r="C11934">
            <v>195985023</v>
          </cell>
          <cell r="D11934" t="str">
            <v>2.96</v>
          </cell>
          <cell r="E11934">
            <v>9778</v>
          </cell>
          <cell r="F11934">
            <v>2617</v>
          </cell>
          <cell r="H11934">
            <v>1287</v>
          </cell>
          <cell r="I11934">
            <v>3756</v>
          </cell>
        </row>
        <row r="11935">
          <cell r="A11935" t="str">
            <v>554410076000000+0300C02+000</v>
          </cell>
          <cell r="B11935" t="str">
            <v>F90</v>
          </cell>
          <cell r="C11935">
            <v>195985031</v>
          </cell>
          <cell r="D11935" t="str">
            <v>2.82</v>
          </cell>
          <cell r="E11935">
            <v>2375</v>
          </cell>
          <cell r="F11935">
            <v>21</v>
          </cell>
          <cell r="H11935">
            <v>636</v>
          </cell>
          <cell r="I11935">
            <v>624</v>
          </cell>
        </row>
        <row r="11936">
          <cell r="A11936" t="str">
            <v>554410076000000+0300C02+000</v>
          </cell>
          <cell r="B11936" t="str">
            <v>F91</v>
          </cell>
          <cell r="C11936">
            <v>195985031</v>
          </cell>
          <cell r="D11936" t="str">
            <v>2.33</v>
          </cell>
          <cell r="E11936">
            <v>7504</v>
          </cell>
          <cell r="F11936">
            <v>21</v>
          </cell>
          <cell r="H11936">
            <v>1269</v>
          </cell>
          <cell r="I11936">
            <v>2682</v>
          </cell>
        </row>
        <row r="11937">
          <cell r="A11937" t="str">
            <v>554410076000000+0350C02+000</v>
          </cell>
          <cell r="B11937" t="str">
            <v>F90</v>
          </cell>
          <cell r="C11937">
            <v>195985049</v>
          </cell>
          <cell r="D11937" t="str">
            <v>1.85</v>
          </cell>
          <cell r="E11937">
            <v>1752</v>
          </cell>
          <cell r="F11937">
            <v>66</v>
          </cell>
          <cell r="H11937">
            <v>249</v>
          </cell>
          <cell r="I11937">
            <v>850</v>
          </cell>
        </row>
        <row r="11938">
          <cell r="A11938" t="str">
            <v>554410076000000+0350C02+000</v>
          </cell>
          <cell r="B11938" t="str">
            <v>F91</v>
          </cell>
          <cell r="C11938">
            <v>195985049</v>
          </cell>
          <cell r="D11938" t="str">
            <v>3.24</v>
          </cell>
          <cell r="E11938">
            <v>1661</v>
          </cell>
          <cell r="F11938">
            <v>66</v>
          </cell>
          <cell r="H11938">
            <v>228</v>
          </cell>
          <cell r="I11938">
            <v>462</v>
          </cell>
        </row>
        <row r="11939">
          <cell r="A11939" t="str">
            <v>554410076000000+0362C02+000</v>
          </cell>
          <cell r="B11939" t="str">
            <v>F91</v>
          </cell>
          <cell r="C11939">
            <v>195985056</v>
          </cell>
          <cell r="D11939" t="str">
            <v>1.06</v>
          </cell>
          <cell r="E11939">
            <v>6292</v>
          </cell>
          <cell r="F11939">
            <v>14</v>
          </cell>
          <cell r="H11939">
            <v>2412</v>
          </cell>
          <cell r="I11939">
            <v>3669</v>
          </cell>
        </row>
        <row r="11940">
          <cell r="A11940" t="str">
            <v>554410076000000+0362C02+000</v>
          </cell>
          <cell r="B11940" t="str">
            <v>F90</v>
          </cell>
          <cell r="C11940">
            <v>195985056</v>
          </cell>
          <cell r="D11940" t="str">
            <v>2.06</v>
          </cell>
          <cell r="E11940">
            <v>1701</v>
          </cell>
          <cell r="F11940">
            <v>14</v>
          </cell>
          <cell r="H11940">
            <v>538</v>
          </cell>
          <cell r="I11940">
            <v>571</v>
          </cell>
        </row>
        <row r="11941">
          <cell r="A11941" t="str">
            <v>554410076000000+0400C02+000</v>
          </cell>
          <cell r="B11941" t="str">
            <v>F91</v>
          </cell>
          <cell r="C11941">
            <v>195985064</v>
          </cell>
          <cell r="D11941">
            <v>2</v>
          </cell>
          <cell r="E11941">
            <v>5779</v>
          </cell>
          <cell r="F11941">
            <v>20</v>
          </cell>
          <cell r="H11941">
            <v>1261</v>
          </cell>
          <cell r="I11941">
            <v>2271</v>
          </cell>
        </row>
        <row r="11942">
          <cell r="A11942" t="str">
            <v>554410076000000+0400C02+000</v>
          </cell>
          <cell r="B11942" t="str">
            <v>F90</v>
          </cell>
          <cell r="C11942">
            <v>195985064</v>
          </cell>
          <cell r="D11942" t="str">
            <v>2.49</v>
          </cell>
          <cell r="E11942">
            <v>2077</v>
          </cell>
          <cell r="F11942">
            <v>20</v>
          </cell>
          <cell r="H11942">
            <v>585</v>
          </cell>
          <cell r="I11942">
            <v>607</v>
          </cell>
        </row>
        <row r="11943">
          <cell r="A11943" t="str">
            <v>554410076000000+0450C02+000</v>
          </cell>
          <cell r="B11943" t="str">
            <v>F90</v>
          </cell>
          <cell r="C11943">
            <v>195985072</v>
          </cell>
          <cell r="D11943" t="str">
            <v>3.99</v>
          </cell>
          <cell r="E11943">
            <v>1594</v>
          </cell>
          <cell r="F11943">
            <v>1</v>
          </cell>
          <cell r="H11943">
            <v>281</v>
          </cell>
          <cell r="I11943">
            <v>329</v>
          </cell>
        </row>
        <row r="11944">
          <cell r="A11944" t="str">
            <v>554410076000000+0450C02+000</v>
          </cell>
          <cell r="B11944" t="str">
            <v>F91</v>
          </cell>
          <cell r="C11944">
            <v>195985072</v>
          </cell>
          <cell r="D11944" t="str">
            <v>2.56</v>
          </cell>
          <cell r="E11944">
            <v>3008</v>
          </cell>
          <cell r="F11944">
            <v>1</v>
          </cell>
          <cell r="H11944">
            <v>564</v>
          </cell>
          <cell r="I11944">
            <v>954</v>
          </cell>
        </row>
        <row r="11945">
          <cell r="A11945" t="str">
            <v>554410076000000+0525C02+000</v>
          </cell>
          <cell r="B11945" t="str">
            <v>F91</v>
          </cell>
          <cell r="C11945">
            <v>195985080</v>
          </cell>
          <cell r="D11945" t="str">
            <v>2.13</v>
          </cell>
          <cell r="E11945">
            <v>3123</v>
          </cell>
          <cell r="F11945">
            <v>25</v>
          </cell>
          <cell r="H11945">
            <v>564</v>
          </cell>
          <cell r="I11945">
            <v>1215</v>
          </cell>
        </row>
        <row r="11946">
          <cell r="A11946" t="str">
            <v>554410076000000+0525C02+000</v>
          </cell>
          <cell r="B11946" t="str">
            <v>F90</v>
          </cell>
          <cell r="C11946">
            <v>195985080</v>
          </cell>
          <cell r="D11946" t="str">
            <v>6.24</v>
          </cell>
          <cell r="E11946">
            <v>1907</v>
          </cell>
          <cell r="F11946">
            <v>25</v>
          </cell>
          <cell r="H11946">
            <v>309</v>
          </cell>
          <cell r="I11946">
            <v>260</v>
          </cell>
        </row>
        <row r="11947">
          <cell r="A11947" t="str">
            <v>554410076000000+0600C02+000</v>
          </cell>
          <cell r="B11947" t="str">
            <v>F91</v>
          </cell>
          <cell r="C11947">
            <v>195985098</v>
          </cell>
          <cell r="D11947" t="str">
            <v>2.9</v>
          </cell>
          <cell r="E11947">
            <v>2993</v>
          </cell>
          <cell r="F11947">
            <v>682</v>
          </cell>
          <cell r="H11947">
            <v>446</v>
          </cell>
          <cell r="I11947">
            <v>1113</v>
          </cell>
        </row>
        <row r="11948">
          <cell r="A11948" t="str">
            <v>554410076000000+0600C02+000</v>
          </cell>
          <cell r="B11948" t="str">
            <v>F90</v>
          </cell>
          <cell r="C11948">
            <v>195985098</v>
          </cell>
          <cell r="D11948" t="str">
            <v>8.41</v>
          </cell>
          <cell r="E11948">
            <v>1764</v>
          </cell>
          <cell r="F11948">
            <v>682</v>
          </cell>
          <cell r="H11948">
            <v>218</v>
          </cell>
          <cell r="I11948">
            <v>265</v>
          </cell>
        </row>
        <row r="11949">
          <cell r="A11949" t="str">
            <v>554410076000000+0675C02+000</v>
          </cell>
          <cell r="B11949" t="str">
            <v>F91</v>
          </cell>
          <cell r="C11949">
            <v>195985106</v>
          </cell>
          <cell r="D11949" t="str">
            <v>4.58</v>
          </cell>
          <cell r="E11949">
            <v>1463</v>
          </cell>
          <cell r="H11949">
            <v>159</v>
          </cell>
          <cell r="I11949">
            <v>285</v>
          </cell>
        </row>
        <row r="11950">
          <cell r="A11950" t="str">
            <v>554410076000000+0675C02+000</v>
          </cell>
          <cell r="B11950" t="str">
            <v>F90</v>
          </cell>
          <cell r="C11950">
            <v>195985106</v>
          </cell>
          <cell r="D11950" t="str">
            <v>7.71</v>
          </cell>
          <cell r="E11950">
            <v>1140</v>
          </cell>
          <cell r="H11950">
            <v>161</v>
          </cell>
          <cell r="I11950">
            <v>127</v>
          </cell>
        </row>
        <row r="11951">
          <cell r="A11951" t="str">
            <v>554410076000000+0725C02+000</v>
          </cell>
          <cell r="B11951" t="str">
            <v>F90</v>
          </cell>
          <cell r="C11951">
            <v>195985114</v>
          </cell>
          <cell r="D11951" t="str">
            <v>3.91</v>
          </cell>
          <cell r="E11951">
            <v>844</v>
          </cell>
          <cell r="F11951">
            <v>60</v>
          </cell>
          <cell r="H11951">
            <v>153</v>
          </cell>
          <cell r="I11951">
            <v>192</v>
          </cell>
        </row>
        <row r="11952">
          <cell r="A11952" t="str">
            <v>554410076000000+0725C02+000</v>
          </cell>
          <cell r="B11952" t="str">
            <v>F91</v>
          </cell>
          <cell r="C11952">
            <v>195985114</v>
          </cell>
          <cell r="D11952" t="str">
            <v>3.88</v>
          </cell>
          <cell r="E11952">
            <v>773</v>
          </cell>
          <cell r="F11952">
            <v>60</v>
          </cell>
          <cell r="H11952">
            <v>99</v>
          </cell>
          <cell r="I11952">
            <v>189</v>
          </cell>
        </row>
        <row r="11953">
          <cell r="A11953" t="str">
            <v>554410076000000+0800C02+000</v>
          </cell>
          <cell r="B11953" t="str">
            <v>F90</v>
          </cell>
          <cell r="C11953">
            <v>195985122</v>
          </cell>
          <cell r="D11953" t="str">
            <v>.76</v>
          </cell>
          <cell r="E11953">
            <v>261</v>
          </cell>
          <cell r="F11953">
            <v>36</v>
          </cell>
          <cell r="H11953">
            <v>154</v>
          </cell>
          <cell r="I11953">
            <v>187</v>
          </cell>
        </row>
        <row r="11954">
          <cell r="A11954" t="str">
            <v>554410076000000+0800C02+000</v>
          </cell>
          <cell r="B11954" t="str">
            <v>F91</v>
          </cell>
          <cell r="C11954">
            <v>195985122</v>
          </cell>
          <cell r="D11954" t="str">
            <v>7.28</v>
          </cell>
          <cell r="E11954">
            <v>643</v>
          </cell>
          <cell r="F11954">
            <v>36</v>
          </cell>
          <cell r="H11954">
            <v>46</v>
          </cell>
          <cell r="I11954">
            <v>87</v>
          </cell>
        </row>
        <row r="11955">
          <cell r="A11955" t="str">
            <v>554410076031400+0025C02+000</v>
          </cell>
          <cell r="B11955" t="str">
            <v>X28</v>
          </cell>
          <cell r="C11955">
            <v>203431499</v>
          </cell>
          <cell r="D11955" t="str">
            <v>3.85</v>
          </cell>
          <cell r="E11955">
            <v>212</v>
          </cell>
          <cell r="H11955">
            <v>0</v>
          </cell>
          <cell r="I11955">
            <v>55</v>
          </cell>
        </row>
        <row r="11956">
          <cell r="A11956" t="str">
            <v>554410076031400+0025C02+000</v>
          </cell>
          <cell r="B11956" t="str">
            <v>P27</v>
          </cell>
          <cell r="C11956">
            <v>203431499</v>
          </cell>
          <cell r="D11956" t="str">
            <v>1.5</v>
          </cell>
          <cell r="E11956">
            <v>3</v>
          </cell>
          <cell r="H11956">
            <v>0</v>
          </cell>
          <cell r="I11956">
            <v>2</v>
          </cell>
        </row>
        <row r="11957">
          <cell r="A11957" t="str">
            <v>554410076031400+0050C02+000</v>
          </cell>
          <cell r="B11957" t="str">
            <v>X28</v>
          </cell>
          <cell r="C11957">
            <v>203431507</v>
          </cell>
          <cell r="D11957" t="str">
            <v>5.67</v>
          </cell>
          <cell r="E11957">
            <v>340</v>
          </cell>
          <cell r="H11957">
            <v>0</v>
          </cell>
          <cell r="I11957">
            <v>60</v>
          </cell>
        </row>
        <row r="11958">
          <cell r="A11958" t="str">
            <v>554410076031400+0050C02+000</v>
          </cell>
          <cell r="B11958" t="str">
            <v>P27</v>
          </cell>
          <cell r="C11958">
            <v>203431507</v>
          </cell>
          <cell r="D11958" t="str">
            <v>4.5</v>
          </cell>
          <cell r="E11958">
            <v>9</v>
          </cell>
          <cell r="H11958">
            <v>0</v>
          </cell>
          <cell r="I11958">
            <v>2</v>
          </cell>
        </row>
        <row r="11959">
          <cell r="A11959" t="str">
            <v>554410076031400+0125C02+000</v>
          </cell>
          <cell r="B11959" t="str">
            <v>P27</v>
          </cell>
          <cell r="C11959">
            <v>203431515</v>
          </cell>
          <cell r="D11959" t="str">
            <v>1.67</v>
          </cell>
          <cell r="E11959">
            <v>5</v>
          </cell>
          <cell r="H11959">
            <v>0</v>
          </cell>
          <cell r="I11959">
            <v>3</v>
          </cell>
        </row>
        <row r="11960">
          <cell r="A11960" t="str">
            <v>554410076031400+0125C02+000</v>
          </cell>
          <cell r="B11960" t="str">
            <v>X28</v>
          </cell>
          <cell r="C11960">
            <v>203431515</v>
          </cell>
          <cell r="D11960" t="str">
            <v>3.47</v>
          </cell>
          <cell r="E11960">
            <v>237</v>
          </cell>
          <cell r="H11960">
            <v>1</v>
          </cell>
          <cell r="I11960">
            <v>68</v>
          </cell>
        </row>
        <row r="11961">
          <cell r="A11961" t="str">
            <v>554410076031400+0250C02+000</v>
          </cell>
          <cell r="B11961" t="str">
            <v>X28</v>
          </cell>
          <cell r="C11961">
            <v>203431523</v>
          </cell>
          <cell r="D11961" t="str">
            <v>3.54</v>
          </cell>
          <cell r="E11961">
            <v>478</v>
          </cell>
          <cell r="H11961">
            <v>0</v>
          </cell>
          <cell r="I11961">
            <v>135</v>
          </cell>
        </row>
        <row r="11962">
          <cell r="A11962" t="str">
            <v>554410076031400+0250C02+000</v>
          </cell>
          <cell r="B11962" t="str">
            <v>P27</v>
          </cell>
          <cell r="C11962">
            <v>203431523</v>
          </cell>
          <cell r="D11962" t="str">
            <v>5.33</v>
          </cell>
          <cell r="E11962">
            <v>16</v>
          </cell>
          <cell r="H11962">
            <v>0</v>
          </cell>
          <cell r="I11962">
            <v>3</v>
          </cell>
        </row>
        <row r="11963">
          <cell r="A11963" t="str">
            <v>554410076031400+0300C02+000</v>
          </cell>
          <cell r="B11963" t="str">
            <v>X28</v>
          </cell>
          <cell r="C11963">
            <v>203431531</v>
          </cell>
          <cell r="D11963" t="str">
            <v>4.21</v>
          </cell>
          <cell r="E11963">
            <v>1410</v>
          </cell>
          <cell r="H11963">
            <v>1</v>
          </cell>
          <cell r="I11963">
            <v>335</v>
          </cell>
        </row>
        <row r="11964">
          <cell r="A11964" t="str">
            <v>554410076031400+0300C02+000</v>
          </cell>
          <cell r="B11964" t="str">
            <v>P27</v>
          </cell>
          <cell r="C11964">
            <v>203431531</v>
          </cell>
          <cell r="D11964">
            <v>6</v>
          </cell>
          <cell r="E11964">
            <v>36</v>
          </cell>
          <cell r="H11964">
            <v>0</v>
          </cell>
          <cell r="I11964">
            <v>6</v>
          </cell>
        </row>
        <row r="11965">
          <cell r="A11965" t="str">
            <v>554410076031400+0350C02+000</v>
          </cell>
          <cell r="B11965" t="str">
            <v>X28</v>
          </cell>
          <cell r="C11965">
            <v>203431549</v>
          </cell>
          <cell r="D11965" t="str">
            <v>6.39</v>
          </cell>
          <cell r="E11965">
            <v>1422</v>
          </cell>
          <cell r="H11965">
            <v>3</v>
          </cell>
          <cell r="I11965">
            <v>222</v>
          </cell>
        </row>
        <row r="11966">
          <cell r="A11966" t="str">
            <v>554410076031400+0350C02+000</v>
          </cell>
          <cell r="B11966" t="str">
            <v>P27</v>
          </cell>
          <cell r="C11966">
            <v>203431549</v>
          </cell>
          <cell r="D11966" t="str">
            <v>3.67</v>
          </cell>
          <cell r="E11966">
            <v>22</v>
          </cell>
          <cell r="H11966">
            <v>0</v>
          </cell>
          <cell r="I11966">
            <v>6</v>
          </cell>
        </row>
        <row r="11967">
          <cell r="A11967" t="str">
            <v>554410076031400+0362C02+000</v>
          </cell>
          <cell r="B11967" t="str">
            <v>X28</v>
          </cell>
          <cell r="C11967">
            <v>203431556</v>
          </cell>
          <cell r="D11967" t="str">
            <v>1.09</v>
          </cell>
          <cell r="E11967">
            <v>298</v>
          </cell>
          <cell r="H11967">
            <v>2</v>
          </cell>
          <cell r="I11967">
            <v>272</v>
          </cell>
        </row>
        <row r="11968">
          <cell r="A11968" t="str">
            <v>554410076031400+0362C02+000</v>
          </cell>
          <cell r="B11968" t="str">
            <v>P27</v>
          </cell>
          <cell r="C11968">
            <v>203431556</v>
          </cell>
          <cell r="D11968">
            <v>7</v>
          </cell>
          <cell r="E11968">
            <v>28</v>
          </cell>
          <cell r="H11968">
            <v>0</v>
          </cell>
          <cell r="I11968">
            <v>4</v>
          </cell>
        </row>
        <row r="11969">
          <cell r="A11969" t="str">
            <v>554410076031400+0400C02+000</v>
          </cell>
          <cell r="B11969" t="str">
            <v>X28</v>
          </cell>
          <cell r="C11969">
            <v>203431564</v>
          </cell>
          <cell r="D11969" t="str">
            <v>6.3</v>
          </cell>
          <cell r="E11969">
            <v>1989</v>
          </cell>
          <cell r="H11969">
            <v>6</v>
          </cell>
          <cell r="I11969">
            <v>315</v>
          </cell>
        </row>
        <row r="11970">
          <cell r="A11970" t="str">
            <v>554410076031400+0400C02+000</v>
          </cell>
          <cell r="B11970" t="str">
            <v>P27</v>
          </cell>
          <cell r="C11970">
            <v>203431564</v>
          </cell>
          <cell r="D11970" t="str">
            <v>3.67</v>
          </cell>
          <cell r="E11970">
            <v>22</v>
          </cell>
          <cell r="H11970">
            <v>0</v>
          </cell>
          <cell r="I11970">
            <v>6</v>
          </cell>
        </row>
        <row r="11971">
          <cell r="A11971" t="str">
            <v>554410076031400+0450C02+000</v>
          </cell>
          <cell r="B11971" t="str">
            <v>X28</v>
          </cell>
          <cell r="C11971">
            <v>203431572</v>
          </cell>
          <cell r="D11971" t="str">
            <v>4.62</v>
          </cell>
          <cell r="E11971">
            <v>2003</v>
          </cell>
          <cell r="H11971">
            <v>9</v>
          </cell>
          <cell r="I11971">
            <v>432</v>
          </cell>
        </row>
        <row r="11972">
          <cell r="A11972" t="str">
            <v>554410076031400+0450C02+000</v>
          </cell>
          <cell r="B11972" t="str">
            <v>P27</v>
          </cell>
          <cell r="C11972">
            <v>203431572</v>
          </cell>
          <cell r="D11972" t="str">
            <v>4.25</v>
          </cell>
          <cell r="E11972">
            <v>17</v>
          </cell>
          <cell r="H11972">
            <v>0</v>
          </cell>
          <cell r="I11972">
            <v>4</v>
          </cell>
        </row>
        <row r="11973">
          <cell r="A11973" t="str">
            <v>554410076031400+0525C02+000</v>
          </cell>
          <cell r="B11973" t="str">
            <v>X28</v>
          </cell>
          <cell r="C11973">
            <v>203431580</v>
          </cell>
          <cell r="D11973" t="str">
            <v>1.77</v>
          </cell>
          <cell r="E11973">
            <v>594</v>
          </cell>
          <cell r="H11973">
            <v>1</v>
          </cell>
          <cell r="I11973">
            <v>335</v>
          </cell>
        </row>
        <row r="11974">
          <cell r="A11974" t="str">
            <v>554410076031400+0525C02+000</v>
          </cell>
          <cell r="B11974" t="str">
            <v>P27</v>
          </cell>
          <cell r="C11974">
            <v>203431580</v>
          </cell>
          <cell r="D11974" t="str">
            <v>8.17</v>
          </cell>
          <cell r="E11974">
            <v>49</v>
          </cell>
          <cell r="H11974">
            <v>0</v>
          </cell>
          <cell r="I11974">
            <v>6</v>
          </cell>
        </row>
        <row r="11975">
          <cell r="A11975" t="str">
            <v>554410076031400+0600C02+000</v>
          </cell>
          <cell r="B11975" t="str">
            <v>X28</v>
          </cell>
          <cell r="C11975">
            <v>203431598</v>
          </cell>
          <cell r="D11975" t="str">
            <v>1.19</v>
          </cell>
          <cell r="E11975">
            <v>254</v>
          </cell>
          <cell r="H11975">
            <v>14</v>
          </cell>
          <cell r="I11975">
            <v>201</v>
          </cell>
        </row>
        <row r="11976">
          <cell r="A11976" t="str">
            <v>554410076031400+0600C02+000</v>
          </cell>
          <cell r="B11976" t="str">
            <v>P27</v>
          </cell>
          <cell r="C11976">
            <v>203431598</v>
          </cell>
          <cell r="D11976" t="str">
            <v>3.17</v>
          </cell>
          <cell r="E11976">
            <v>19</v>
          </cell>
          <cell r="H11976">
            <v>0</v>
          </cell>
          <cell r="I11976">
            <v>6</v>
          </cell>
        </row>
        <row r="11977">
          <cell r="A11977" t="str">
            <v>554410076031400+0675C02+000</v>
          </cell>
          <cell r="B11977" t="str">
            <v>X28</v>
          </cell>
          <cell r="C11977">
            <v>203431606</v>
          </cell>
          <cell r="D11977" t="str">
            <v>1.08</v>
          </cell>
          <cell r="E11977">
            <v>178</v>
          </cell>
          <cell r="H11977">
            <v>0</v>
          </cell>
          <cell r="I11977">
            <v>165</v>
          </cell>
        </row>
        <row r="11978">
          <cell r="A11978" t="str">
            <v>554410076031400+0675C02+000</v>
          </cell>
          <cell r="B11978" t="str">
            <v>P27</v>
          </cell>
          <cell r="C11978">
            <v>203431606</v>
          </cell>
          <cell r="D11978" t="str">
            <v>2.5</v>
          </cell>
          <cell r="E11978">
            <v>10</v>
          </cell>
          <cell r="H11978">
            <v>0</v>
          </cell>
          <cell r="I11978">
            <v>4</v>
          </cell>
        </row>
        <row r="11979">
          <cell r="A11979" t="str">
            <v>554410076031400+0725C02+000</v>
          </cell>
          <cell r="B11979" t="str">
            <v>P27</v>
          </cell>
          <cell r="C11979">
            <v>203431614</v>
          </cell>
          <cell r="D11979" t="str">
            <v>2.25</v>
          </cell>
          <cell r="E11979">
            <v>9</v>
          </cell>
          <cell r="H11979">
            <v>0</v>
          </cell>
          <cell r="I11979">
            <v>4</v>
          </cell>
        </row>
        <row r="11980">
          <cell r="A11980" t="str">
            <v>554410076031400+0725C02+000</v>
          </cell>
          <cell r="B11980" t="str">
            <v>X28</v>
          </cell>
          <cell r="C11980">
            <v>203431614</v>
          </cell>
          <cell r="D11980" t="str">
            <v>1.86</v>
          </cell>
          <cell r="E11980">
            <v>219</v>
          </cell>
          <cell r="H11980">
            <v>5</v>
          </cell>
          <cell r="I11980">
            <v>115</v>
          </cell>
        </row>
        <row r="11981">
          <cell r="A11981" t="str">
            <v>554410076031400+0800C02+000</v>
          </cell>
          <cell r="B11981" t="str">
            <v>P27</v>
          </cell>
          <cell r="C11981">
            <v>203431622</v>
          </cell>
          <cell r="D11981" t="str">
            <v>9.13</v>
          </cell>
          <cell r="E11981">
            <v>74</v>
          </cell>
          <cell r="H11981">
            <v>1</v>
          </cell>
          <cell r="I11981">
            <v>8</v>
          </cell>
        </row>
        <row r="11982">
          <cell r="A11982" t="str">
            <v>554410076031400+0800C02+000</v>
          </cell>
          <cell r="B11982" t="str">
            <v>X28</v>
          </cell>
          <cell r="C11982">
            <v>203431622</v>
          </cell>
          <cell r="D11982" t="str">
            <v>5.26</v>
          </cell>
          <cell r="E11982">
            <v>421</v>
          </cell>
          <cell r="H11982">
            <v>0</v>
          </cell>
          <cell r="I11982">
            <v>80</v>
          </cell>
        </row>
        <row r="11983">
          <cell r="A11983" t="str">
            <v>554710076031400+0150C02+000</v>
          </cell>
          <cell r="B11983" t="str">
            <v>X28</v>
          </cell>
          <cell r="C11983">
            <v>203431630</v>
          </cell>
          <cell r="D11983" t="str">
            <v>3.04</v>
          </cell>
          <cell r="E11983">
            <v>1978</v>
          </cell>
          <cell r="F11983">
            <v>83</v>
          </cell>
          <cell r="H11983">
            <v>86</v>
          </cell>
          <cell r="I11983">
            <v>650</v>
          </cell>
        </row>
        <row r="11984">
          <cell r="A11984" t="str">
            <v>554710076031400+0150C02+000</v>
          </cell>
          <cell r="B11984" t="str">
            <v>F90</v>
          </cell>
          <cell r="C11984">
            <v>203431630</v>
          </cell>
          <cell r="D11984" t="str">
            <v>1.53</v>
          </cell>
          <cell r="E11984">
            <v>19970</v>
          </cell>
          <cell r="F11984">
            <v>83</v>
          </cell>
          <cell r="H11984">
            <v>6238</v>
          </cell>
          <cell r="I11984">
            <v>9012</v>
          </cell>
        </row>
        <row r="11985">
          <cell r="A11985" t="str">
            <v>554710076031400+0150C02+000</v>
          </cell>
          <cell r="B11985" t="str">
            <v>P27</v>
          </cell>
          <cell r="C11985">
            <v>203431630</v>
          </cell>
          <cell r="D11985">
            <v>29</v>
          </cell>
          <cell r="E11985">
            <v>4</v>
          </cell>
          <cell r="F11985">
            <v>83</v>
          </cell>
          <cell r="H11985">
            <v>0</v>
          </cell>
          <cell r="I11985">
            <v>3</v>
          </cell>
        </row>
        <row r="11986">
          <cell r="A11986" t="str">
            <v>554710076031400+0150C02+000</v>
          </cell>
          <cell r="B11986" t="str">
            <v>F91</v>
          </cell>
          <cell r="C11986">
            <v>203431630</v>
          </cell>
          <cell r="D11986" t="str">
            <v>5.92</v>
          </cell>
          <cell r="E11986">
            <v>11051</v>
          </cell>
          <cell r="F11986">
            <v>83</v>
          </cell>
          <cell r="H11986">
            <v>1349</v>
          </cell>
          <cell r="I11986">
            <v>1652</v>
          </cell>
        </row>
        <row r="11987">
          <cell r="A11987" t="str">
            <v>554710076031400+0225C02+000</v>
          </cell>
          <cell r="B11987" t="str">
            <v>F91</v>
          </cell>
          <cell r="C11987">
            <v>203431648</v>
          </cell>
          <cell r="D11987" t="str">
            <v>1.4</v>
          </cell>
          <cell r="E11987">
            <v>7463</v>
          </cell>
          <cell r="F11987">
            <v>227</v>
          </cell>
          <cell r="H11987">
            <v>3234</v>
          </cell>
          <cell r="I11987">
            <v>3186</v>
          </cell>
        </row>
        <row r="11988">
          <cell r="A11988" t="str">
            <v>554710076031400+0225C02+000</v>
          </cell>
          <cell r="B11988" t="str">
            <v>F90</v>
          </cell>
          <cell r="C11988">
            <v>203431648</v>
          </cell>
          <cell r="D11988" t="str">
            <v>1.37</v>
          </cell>
          <cell r="E11988">
            <v>22006</v>
          </cell>
          <cell r="F11988">
            <v>227</v>
          </cell>
          <cell r="H11988">
            <v>8515</v>
          </cell>
          <cell r="I11988">
            <v>10012</v>
          </cell>
        </row>
        <row r="11989">
          <cell r="A11989" t="str">
            <v>554710076031400+0225C02+000</v>
          </cell>
          <cell r="B11989" t="str">
            <v>X28</v>
          </cell>
          <cell r="C11989">
            <v>203431648</v>
          </cell>
          <cell r="D11989" t="str">
            <v>3.21</v>
          </cell>
          <cell r="E11989">
            <v>4211</v>
          </cell>
          <cell r="F11989">
            <v>227</v>
          </cell>
          <cell r="H11989">
            <v>111</v>
          </cell>
          <cell r="I11989">
            <v>1350</v>
          </cell>
        </row>
        <row r="11990">
          <cell r="A11990" t="str">
            <v>554710076031400+0225C02+000</v>
          </cell>
          <cell r="B11990" t="str">
            <v>P27</v>
          </cell>
          <cell r="C11990">
            <v>203431648</v>
          </cell>
          <cell r="D11990">
            <v>79</v>
          </cell>
          <cell r="E11990">
            <v>10</v>
          </cell>
          <cell r="F11990">
            <v>227</v>
          </cell>
          <cell r="H11990">
            <v>0</v>
          </cell>
          <cell r="I11990">
            <v>3</v>
          </cell>
        </row>
        <row r="11991">
          <cell r="A11991" t="str">
            <v>554710076031400+0325C02+000</v>
          </cell>
          <cell r="B11991" t="str">
            <v>X28</v>
          </cell>
          <cell r="C11991">
            <v>203431655</v>
          </cell>
          <cell r="D11991" t="str">
            <v>1.32</v>
          </cell>
          <cell r="E11991">
            <v>5217</v>
          </cell>
          <cell r="F11991">
            <v>419</v>
          </cell>
          <cell r="H11991">
            <v>288</v>
          </cell>
          <cell r="I11991">
            <v>4050</v>
          </cell>
        </row>
        <row r="11992">
          <cell r="A11992" t="str">
            <v>554710076031400+0325C02+000</v>
          </cell>
          <cell r="B11992" t="str">
            <v>F91</v>
          </cell>
          <cell r="C11992">
            <v>203431655</v>
          </cell>
          <cell r="D11992" t="str">
            <v>1.27</v>
          </cell>
          <cell r="E11992">
            <v>36052</v>
          </cell>
          <cell r="F11992">
            <v>419</v>
          </cell>
          <cell r="H11992">
            <v>14585</v>
          </cell>
          <cell r="I11992">
            <v>17232</v>
          </cell>
        </row>
        <row r="11993">
          <cell r="A11993" t="str">
            <v>554710076031400+0325C02+000</v>
          </cell>
          <cell r="B11993" t="str">
            <v>F90</v>
          </cell>
          <cell r="C11993">
            <v>203431655</v>
          </cell>
          <cell r="D11993" t="str">
            <v>-.13</v>
          </cell>
          <cell r="E11993">
            <v>37549</v>
          </cell>
          <cell r="F11993">
            <v>419</v>
          </cell>
          <cell r="H11993">
            <v>41062</v>
          </cell>
          <cell r="I11993">
            <v>23213</v>
          </cell>
        </row>
        <row r="11994">
          <cell r="A11994" t="str">
            <v>554710076031400+0325C02+000</v>
          </cell>
          <cell r="B11994" t="str">
            <v>P27</v>
          </cell>
          <cell r="C11994">
            <v>203431655</v>
          </cell>
          <cell r="D11994">
            <v>142</v>
          </cell>
          <cell r="E11994">
            <v>7</v>
          </cell>
          <cell r="F11994">
            <v>419</v>
          </cell>
          <cell r="H11994">
            <v>0</v>
          </cell>
          <cell r="I11994">
            <v>3</v>
          </cell>
        </row>
        <row r="11995">
          <cell r="A11995" t="str">
            <v>554710076031400+0425C02+000</v>
          </cell>
          <cell r="B11995" t="str">
            <v>X28</v>
          </cell>
          <cell r="C11995">
            <v>203431663</v>
          </cell>
          <cell r="D11995" t="str">
            <v>3.75</v>
          </cell>
          <cell r="E11995">
            <v>22217</v>
          </cell>
          <cell r="H11995">
            <v>848</v>
          </cell>
          <cell r="I11995">
            <v>5700</v>
          </cell>
        </row>
        <row r="11996">
          <cell r="A11996" t="str">
            <v>554710076031400+0425C02+000</v>
          </cell>
          <cell r="B11996" t="str">
            <v>P27</v>
          </cell>
          <cell r="C11996">
            <v>203431663</v>
          </cell>
          <cell r="D11996" t="str">
            <v>1.33</v>
          </cell>
          <cell r="E11996">
            <v>4</v>
          </cell>
          <cell r="H11996">
            <v>0</v>
          </cell>
          <cell r="I11996">
            <v>3</v>
          </cell>
        </row>
        <row r="11997">
          <cell r="A11997" t="str">
            <v>554710076031400+0425C02+000</v>
          </cell>
          <cell r="B11997" t="str">
            <v>F91</v>
          </cell>
          <cell r="C11997">
            <v>203431663</v>
          </cell>
          <cell r="D11997" t="str">
            <v>.25</v>
          </cell>
          <cell r="E11997">
            <v>162239</v>
          </cell>
          <cell r="H11997">
            <v>138370</v>
          </cell>
          <cell r="I11997">
            <v>95142</v>
          </cell>
        </row>
        <row r="11998">
          <cell r="A11998" t="str">
            <v>554710076031400+0425C02+000</v>
          </cell>
          <cell r="B11998" t="str">
            <v>F90</v>
          </cell>
          <cell r="C11998">
            <v>203431663</v>
          </cell>
          <cell r="D11998" t="str">
            <v>1.8</v>
          </cell>
          <cell r="E11998">
            <v>215603</v>
          </cell>
          <cell r="H11998">
            <v>106877</v>
          </cell>
          <cell r="I11998">
            <v>60420</v>
          </cell>
        </row>
        <row r="11999">
          <cell r="A11999" t="str">
            <v>554710076031400+0550C02+000</v>
          </cell>
          <cell r="B11999" t="str">
            <v>X28</v>
          </cell>
          <cell r="C11999">
            <v>203431671</v>
          </cell>
          <cell r="D11999" t="str">
            <v>1.23</v>
          </cell>
          <cell r="E11999">
            <v>5956</v>
          </cell>
          <cell r="F11999">
            <v>139</v>
          </cell>
          <cell r="H11999">
            <v>681</v>
          </cell>
          <cell r="I11999">
            <v>4400</v>
          </cell>
        </row>
        <row r="12000">
          <cell r="A12000" t="str">
            <v>554710076031400+0550C02+000</v>
          </cell>
          <cell r="B12000" t="str">
            <v>P27</v>
          </cell>
          <cell r="C12000">
            <v>203431671</v>
          </cell>
          <cell r="D12000" t="str">
            <v>24.67</v>
          </cell>
          <cell r="E12000">
            <v>10</v>
          </cell>
          <cell r="F12000">
            <v>139</v>
          </cell>
          <cell r="H12000">
            <v>1</v>
          </cell>
          <cell r="I12000">
            <v>6</v>
          </cell>
        </row>
        <row r="12001">
          <cell r="A12001" t="str">
            <v>554710076031400+0550C02+000</v>
          </cell>
          <cell r="B12001" t="str">
            <v>F91</v>
          </cell>
          <cell r="C12001">
            <v>203431671</v>
          </cell>
          <cell r="D12001" t="str">
            <v>1.04</v>
          </cell>
          <cell r="E12001">
            <v>83267</v>
          </cell>
          <cell r="F12001">
            <v>139</v>
          </cell>
          <cell r="H12001">
            <v>39374</v>
          </cell>
          <cell r="I12001">
            <v>42494</v>
          </cell>
        </row>
        <row r="12002">
          <cell r="A12002" t="str">
            <v>554710076031400+0550C02+000</v>
          </cell>
          <cell r="B12002" t="str">
            <v>F90</v>
          </cell>
          <cell r="C12002">
            <v>203431671</v>
          </cell>
          <cell r="D12002" t="str">
            <v>.21</v>
          </cell>
          <cell r="E12002">
            <v>73350</v>
          </cell>
          <cell r="F12002">
            <v>139</v>
          </cell>
          <cell r="H12002">
            <v>63279</v>
          </cell>
          <cell r="I12002">
            <v>48306</v>
          </cell>
        </row>
        <row r="12003">
          <cell r="A12003" t="str">
            <v>554710076031400+0650C02+000</v>
          </cell>
          <cell r="B12003" t="str">
            <v>P27</v>
          </cell>
          <cell r="C12003">
            <v>203431689</v>
          </cell>
          <cell r="D12003">
            <v>2161</v>
          </cell>
          <cell r="E12003">
            <v>5</v>
          </cell>
          <cell r="F12003">
            <v>10800</v>
          </cell>
          <cell r="H12003">
            <v>0</v>
          </cell>
          <cell r="I12003">
            <v>5</v>
          </cell>
        </row>
        <row r="12004">
          <cell r="A12004" t="str">
            <v>554710076031400+0650C02+000</v>
          </cell>
          <cell r="B12004" t="str">
            <v>F90</v>
          </cell>
          <cell r="C12004">
            <v>203431689</v>
          </cell>
          <cell r="D12004" t="str">
            <v>1.81</v>
          </cell>
          <cell r="E12004">
            <v>28492</v>
          </cell>
          <cell r="F12004">
            <v>10800</v>
          </cell>
          <cell r="H12004">
            <v>19430</v>
          </cell>
          <cell r="I12004">
            <v>10984</v>
          </cell>
        </row>
        <row r="12005">
          <cell r="A12005" t="str">
            <v>554710076031400+0650C02+000</v>
          </cell>
          <cell r="B12005" t="str">
            <v>X28</v>
          </cell>
          <cell r="C12005">
            <v>203431689</v>
          </cell>
          <cell r="D12005" t="str">
            <v>3.31</v>
          </cell>
          <cell r="E12005">
            <v>3088</v>
          </cell>
          <cell r="F12005">
            <v>10800</v>
          </cell>
          <cell r="H12005">
            <v>662</v>
          </cell>
          <cell r="I12005">
            <v>4000</v>
          </cell>
        </row>
        <row r="12006">
          <cell r="A12006" t="str">
            <v>554710076031400+0650C02+000</v>
          </cell>
          <cell r="B12006" t="str">
            <v>F91</v>
          </cell>
          <cell r="C12006">
            <v>203431689</v>
          </cell>
          <cell r="D12006" t="str">
            <v>1.68</v>
          </cell>
          <cell r="E12006">
            <v>44333</v>
          </cell>
          <cell r="F12006">
            <v>10800</v>
          </cell>
          <cell r="H12006">
            <v>29723</v>
          </cell>
          <cell r="I12006">
            <v>15114</v>
          </cell>
        </row>
        <row r="12007">
          <cell r="A12007" t="str">
            <v>554710076031400+0750C02+000</v>
          </cell>
          <cell r="B12007" t="str">
            <v>P27</v>
          </cell>
          <cell r="C12007">
            <v>203431697</v>
          </cell>
          <cell r="D12007" t="str">
            <v>1.33</v>
          </cell>
          <cell r="E12007">
            <v>4</v>
          </cell>
          <cell r="H12007">
            <v>0</v>
          </cell>
          <cell r="I12007">
            <v>3</v>
          </cell>
        </row>
        <row r="12008">
          <cell r="A12008" t="str">
            <v>554710076031400+0750C02+000</v>
          </cell>
          <cell r="B12008" t="str">
            <v>X28</v>
          </cell>
          <cell r="C12008">
            <v>203431697</v>
          </cell>
          <cell r="D12008" t="str">
            <v>.97</v>
          </cell>
          <cell r="E12008">
            <v>2284</v>
          </cell>
          <cell r="H12008">
            <v>347</v>
          </cell>
          <cell r="I12008">
            <v>2000</v>
          </cell>
        </row>
        <row r="12009">
          <cell r="A12009" t="str">
            <v>554710076031400+0750C02+000</v>
          </cell>
          <cell r="B12009" t="str">
            <v>F90</v>
          </cell>
          <cell r="C12009">
            <v>203431697</v>
          </cell>
          <cell r="D12009" t="str">
            <v>1.41</v>
          </cell>
          <cell r="E12009">
            <v>7347</v>
          </cell>
          <cell r="H12009">
            <v>4092</v>
          </cell>
          <cell r="I12009">
            <v>2311</v>
          </cell>
        </row>
        <row r="12010">
          <cell r="A12010" t="str">
            <v>554710076031400+0750C02+000</v>
          </cell>
          <cell r="B12010" t="str">
            <v>F91</v>
          </cell>
          <cell r="C12010">
            <v>203431697</v>
          </cell>
          <cell r="D12010" t="str">
            <v>.12</v>
          </cell>
          <cell r="E12010">
            <v>4362</v>
          </cell>
          <cell r="H12010">
            <v>4012</v>
          </cell>
          <cell r="I12010">
            <v>2832</v>
          </cell>
        </row>
        <row r="12011">
          <cell r="A12011" t="str">
            <v>554710076031400+0850C02+000</v>
          </cell>
          <cell r="B12011" t="str">
            <v>F91</v>
          </cell>
          <cell r="C12011">
            <v>203431705</v>
          </cell>
          <cell r="D12011" t="str">
            <v>-.01</v>
          </cell>
          <cell r="E12011">
            <v>2178</v>
          </cell>
          <cell r="H12011">
            <v>2195</v>
          </cell>
          <cell r="I12011">
            <v>1654</v>
          </cell>
        </row>
        <row r="12012">
          <cell r="A12012" t="str">
            <v>554710076031400+0850C02+000</v>
          </cell>
          <cell r="B12012" t="str">
            <v>P27</v>
          </cell>
          <cell r="C12012">
            <v>203431705</v>
          </cell>
          <cell r="D12012">
            <v>5</v>
          </cell>
          <cell r="E12012">
            <v>10</v>
          </cell>
          <cell r="H12012">
            <v>0</v>
          </cell>
          <cell r="I12012">
            <v>2</v>
          </cell>
        </row>
        <row r="12013">
          <cell r="A12013" t="str">
            <v>554710076031400+0850C02+000</v>
          </cell>
          <cell r="B12013" t="str">
            <v>X28</v>
          </cell>
          <cell r="C12013">
            <v>203431705</v>
          </cell>
          <cell r="D12013" t="str">
            <v>1.09</v>
          </cell>
          <cell r="E12013">
            <v>1220</v>
          </cell>
          <cell r="H12013">
            <v>132</v>
          </cell>
          <cell r="I12013">
            <v>1000</v>
          </cell>
        </row>
        <row r="12014">
          <cell r="A12014" t="str">
            <v>554710076031400+0850C02+000</v>
          </cell>
          <cell r="B12014" t="str">
            <v>F90</v>
          </cell>
          <cell r="C12014">
            <v>203431705</v>
          </cell>
          <cell r="D12014" t="str">
            <v>.85</v>
          </cell>
          <cell r="E12014">
            <v>9672</v>
          </cell>
          <cell r="H12014">
            <v>6538</v>
          </cell>
          <cell r="I12014">
            <v>3700</v>
          </cell>
        </row>
        <row r="12015">
          <cell r="A12015" t="str">
            <v>5673100802314B1+0200C02075L</v>
          </cell>
          <cell r="B12015" t="str">
            <v>P27</v>
          </cell>
          <cell r="C12015">
            <v>199219221</v>
          </cell>
          <cell r="D12015" t="str">
            <v>21.5</v>
          </cell>
          <cell r="E12015">
            <v>43</v>
          </cell>
          <cell r="H12015">
            <v>0</v>
          </cell>
          <cell r="I12015">
            <v>2</v>
          </cell>
        </row>
        <row r="12016">
          <cell r="A12016" t="str">
            <v>5673100802314B1+0200C02075R</v>
          </cell>
          <cell r="B12016" t="str">
            <v>P27</v>
          </cell>
          <cell r="C12016">
            <v>199219213</v>
          </cell>
          <cell r="D12016">
            <v>22</v>
          </cell>
          <cell r="E12016">
            <v>44</v>
          </cell>
          <cell r="H12016">
            <v>0</v>
          </cell>
          <cell r="I12016">
            <v>2</v>
          </cell>
        </row>
        <row r="12017">
          <cell r="A12017" t="str">
            <v>5673100802314B1+0200C02100L</v>
          </cell>
          <cell r="B12017" t="str">
            <v>P27</v>
          </cell>
          <cell r="C12017">
            <v>199219247</v>
          </cell>
          <cell r="D12017">
            <v>10</v>
          </cell>
          <cell r="E12017">
            <v>20</v>
          </cell>
          <cell r="H12017">
            <v>0</v>
          </cell>
          <cell r="I12017">
            <v>2</v>
          </cell>
        </row>
        <row r="12018">
          <cell r="A12018" t="str">
            <v>5673100802314B1+0200C02100R</v>
          </cell>
          <cell r="B12018" t="str">
            <v>P27</v>
          </cell>
          <cell r="C12018">
            <v>199219239</v>
          </cell>
          <cell r="D12018">
            <v>10</v>
          </cell>
          <cell r="E12018">
            <v>20</v>
          </cell>
          <cell r="H12018">
            <v>0</v>
          </cell>
          <cell r="I12018">
            <v>2</v>
          </cell>
        </row>
        <row r="12019">
          <cell r="A12019" t="str">
            <v>5673100802314B1+0200C02125L</v>
          </cell>
          <cell r="B12019" t="str">
            <v>P27</v>
          </cell>
          <cell r="C12019">
            <v>199219262</v>
          </cell>
          <cell r="D12019">
            <v>41</v>
          </cell>
          <cell r="E12019">
            <v>82</v>
          </cell>
          <cell r="H12019">
            <v>0</v>
          </cell>
          <cell r="I12019">
            <v>2</v>
          </cell>
        </row>
        <row r="12020">
          <cell r="A12020" t="str">
            <v>5673100802314B1+0200C02125R</v>
          </cell>
          <cell r="B12020" t="str">
            <v>P27</v>
          </cell>
          <cell r="C12020">
            <v>199219254</v>
          </cell>
          <cell r="D12020">
            <v>17</v>
          </cell>
          <cell r="E12020">
            <v>34</v>
          </cell>
          <cell r="H12020">
            <v>0</v>
          </cell>
          <cell r="I12020">
            <v>2</v>
          </cell>
        </row>
        <row r="12021">
          <cell r="A12021" t="str">
            <v>5673100802314B1+0200C02150L</v>
          </cell>
          <cell r="B12021" t="str">
            <v>P27</v>
          </cell>
          <cell r="C12021">
            <v>199219288</v>
          </cell>
          <cell r="D12021">
            <v>9</v>
          </cell>
          <cell r="E12021">
            <v>18</v>
          </cell>
          <cell r="H12021">
            <v>0</v>
          </cell>
          <cell r="I12021">
            <v>2</v>
          </cell>
        </row>
        <row r="12022">
          <cell r="A12022" t="str">
            <v>5673100802314B1+0200C02150R</v>
          </cell>
          <cell r="B12022" t="str">
            <v>P27</v>
          </cell>
          <cell r="C12022">
            <v>199219270</v>
          </cell>
          <cell r="D12022" t="str">
            <v>11.5</v>
          </cell>
          <cell r="E12022">
            <v>23</v>
          </cell>
          <cell r="H12022">
            <v>0</v>
          </cell>
          <cell r="I12022">
            <v>2</v>
          </cell>
        </row>
        <row r="12023">
          <cell r="A12023" t="str">
            <v>5673100802314B1+0200C02175L</v>
          </cell>
          <cell r="B12023" t="str">
            <v>P27</v>
          </cell>
          <cell r="C12023">
            <v>199219304</v>
          </cell>
          <cell r="D12023">
            <v>36</v>
          </cell>
          <cell r="E12023">
            <v>36</v>
          </cell>
          <cell r="H12023">
            <v>0</v>
          </cell>
          <cell r="I12023">
            <v>1</v>
          </cell>
        </row>
        <row r="12024">
          <cell r="A12024" t="str">
            <v>5673100802314B1+0200C02175R</v>
          </cell>
          <cell r="B12024" t="str">
            <v>P27</v>
          </cell>
          <cell r="C12024">
            <v>199219296</v>
          </cell>
          <cell r="D12024">
            <v>15</v>
          </cell>
          <cell r="E12024">
            <v>30</v>
          </cell>
          <cell r="H12024">
            <v>0</v>
          </cell>
          <cell r="I12024">
            <v>2</v>
          </cell>
        </row>
        <row r="12025">
          <cell r="A12025" t="str">
            <v>5673100802314B1+0200C02200L</v>
          </cell>
          <cell r="B12025" t="str">
            <v>P27</v>
          </cell>
          <cell r="C12025">
            <v>199219320</v>
          </cell>
          <cell r="D12025" t="str">
            <v>26.5</v>
          </cell>
          <cell r="E12025">
            <v>53</v>
          </cell>
          <cell r="H12025">
            <v>0</v>
          </cell>
          <cell r="I12025">
            <v>2</v>
          </cell>
        </row>
        <row r="12026">
          <cell r="A12026" t="str">
            <v>5673100802314B1+0200C02200R</v>
          </cell>
          <cell r="B12026" t="str">
            <v>P27</v>
          </cell>
          <cell r="C12026">
            <v>199219312</v>
          </cell>
          <cell r="D12026" t="str">
            <v>12.5</v>
          </cell>
          <cell r="E12026">
            <v>25</v>
          </cell>
          <cell r="H12026">
            <v>0</v>
          </cell>
          <cell r="I12026">
            <v>2</v>
          </cell>
        </row>
        <row r="12027">
          <cell r="A12027" t="str">
            <v>5673100802314B1+0200C02225L</v>
          </cell>
          <cell r="B12027" t="str">
            <v>P27</v>
          </cell>
          <cell r="C12027">
            <v>199219346</v>
          </cell>
          <cell r="D12027">
            <v>38</v>
          </cell>
          <cell r="E12027">
            <v>38</v>
          </cell>
          <cell r="H12027">
            <v>0</v>
          </cell>
          <cell r="I12027">
            <v>1</v>
          </cell>
        </row>
        <row r="12028">
          <cell r="A12028" t="str">
            <v>5673100802314B1+0200C02225R</v>
          </cell>
          <cell r="B12028" t="str">
            <v>P27</v>
          </cell>
          <cell r="C12028">
            <v>199219338</v>
          </cell>
          <cell r="D12028">
            <v>16</v>
          </cell>
          <cell r="E12028">
            <v>32</v>
          </cell>
          <cell r="H12028">
            <v>0</v>
          </cell>
          <cell r="I12028">
            <v>2</v>
          </cell>
        </row>
        <row r="12029">
          <cell r="A12029" t="str">
            <v>5673100802314B1+0200C02250L</v>
          </cell>
          <cell r="B12029" t="str">
            <v>P27</v>
          </cell>
          <cell r="C12029">
            <v>199219361</v>
          </cell>
          <cell r="D12029">
            <v>23</v>
          </cell>
          <cell r="E12029">
            <v>46</v>
          </cell>
          <cell r="H12029">
            <v>0</v>
          </cell>
          <cell r="I12029">
            <v>2</v>
          </cell>
        </row>
        <row r="12030">
          <cell r="A12030" t="str">
            <v>5673100802314B1+0200C02250R</v>
          </cell>
          <cell r="B12030" t="str">
            <v>P27</v>
          </cell>
          <cell r="C12030">
            <v>199219353</v>
          </cell>
          <cell r="D12030">
            <v>23</v>
          </cell>
          <cell r="E12030">
            <v>46</v>
          </cell>
          <cell r="H12030">
            <v>0</v>
          </cell>
          <cell r="I12030">
            <v>2</v>
          </cell>
        </row>
        <row r="12031">
          <cell r="A12031" t="str">
            <v>5673100802314B1+0200C02275L</v>
          </cell>
          <cell r="B12031" t="str">
            <v>P27</v>
          </cell>
          <cell r="C12031">
            <v>199219387</v>
          </cell>
          <cell r="D12031" t="str">
            <v>22.5</v>
          </cell>
          <cell r="E12031">
            <v>45</v>
          </cell>
          <cell r="H12031">
            <v>0</v>
          </cell>
          <cell r="I12031">
            <v>2</v>
          </cell>
        </row>
        <row r="12032">
          <cell r="A12032" t="str">
            <v>5673100802314B1+0200C02275R</v>
          </cell>
          <cell r="B12032" t="str">
            <v>P27</v>
          </cell>
          <cell r="C12032">
            <v>199219379</v>
          </cell>
          <cell r="D12032">
            <v>14</v>
          </cell>
          <cell r="E12032">
            <v>28</v>
          </cell>
          <cell r="H12032">
            <v>0</v>
          </cell>
          <cell r="I12032">
            <v>2</v>
          </cell>
        </row>
        <row r="12033">
          <cell r="A12033" t="str">
            <v>5673100802314B1+0200C02300L</v>
          </cell>
          <cell r="B12033" t="str">
            <v>P27</v>
          </cell>
          <cell r="C12033">
            <v>199219403</v>
          </cell>
          <cell r="D12033">
            <v>9</v>
          </cell>
          <cell r="E12033">
            <v>18</v>
          </cell>
          <cell r="H12033">
            <v>0</v>
          </cell>
          <cell r="I12033">
            <v>2</v>
          </cell>
        </row>
        <row r="12034">
          <cell r="A12034" t="str">
            <v>5673100802314B1+0200C02300R</v>
          </cell>
          <cell r="B12034" t="str">
            <v>P27</v>
          </cell>
          <cell r="C12034">
            <v>199219395</v>
          </cell>
          <cell r="D12034">
            <v>16</v>
          </cell>
          <cell r="E12034">
            <v>32</v>
          </cell>
          <cell r="H12034">
            <v>0</v>
          </cell>
          <cell r="I12034">
            <v>2</v>
          </cell>
        </row>
        <row r="12035">
          <cell r="A12035" t="str">
            <v>5673100802314B1+0200C02325L</v>
          </cell>
          <cell r="B12035" t="str">
            <v>P27</v>
          </cell>
          <cell r="C12035">
            <v>199219429</v>
          </cell>
          <cell r="D12035">
            <v>45</v>
          </cell>
          <cell r="E12035">
            <v>90</v>
          </cell>
          <cell r="H12035">
            <v>0</v>
          </cell>
          <cell r="I12035">
            <v>2</v>
          </cell>
        </row>
        <row r="12036">
          <cell r="A12036" t="str">
            <v>5673100802314B1+0200C02325R</v>
          </cell>
          <cell r="B12036" t="str">
            <v>P27</v>
          </cell>
          <cell r="C12036">
            <v>199219411</v>
          </cell>
          <cell r="D12036">
            <v>46</v>
          </cell>
          <cell r="E12036">
            <v>92</v>
          </cell>
          <cell r="H12036">
            <v>0</v>
          </cell>
          <cell r="I12036">
            <v>2</v>
          </cell>
        </row>
        <row r="12037">
          <cell r="A12037" t="str">
            <v>5673100802314B1+0200C02350L</v>
          </cell>
          <cell r="B12037" t="str">
            <v>P27</v>
          </cell>
          <cell r="C12037">
            <v>199219445</v>
          </cell>
          <cell r="D12037">
            <v>44</v>
          </cell>
          <cell r="E12037">
            <v>88</v>
          </cell>
          <cell r="H12037">
            <v>0</v>
          </cell>
          <cell r="I12037">
            <v>2</v>
          </cell>
        </row>
        <row r="12038">
          <cell r="A12038" t="str">
            <v>5673100802314B1+0200C02350R</v>
          </cell>
          <cell r="B12038" t="str">
            <v>P27</v>
          </cell>
          <cell r="C12038">
            <v>199219437</v>
          </cell>
          <cell r="D12038" t="str">
            <v>50.5</v>
          </cell>
          <cell r="E12038">
            <v>101</v>
          </cell>
          <cell r="H12038">
            <v>0</v>
          </cell>
          <cell r="I12038">
            <v>2</v>
          </cell>
        </row>
        <row r="12039">
          <cell r="A12039" t="str">
            <v>5673100802314B1+0300C02075L</v>
          </cell>
          <cell r="B12039" t="str">
            <v>P27</v>
          </cell>
          <cell r="C12039">
            <v>199219460</v>
          </cell>
          <cell r="D12039" t="str">
            <v>6.5</v>
          </cell>
          <cell r="E12039">
            <v>13</v>
          </cell>
          <cell r="H12039">
            <v>0</v>
          </cell>
          <cell r="I12039">
            <v>2</v>
          </cell>
        </row>
        <row r="12040">
          <cell r="A12040" t="str">
            <v>5673100802314B1+0300C02075R</v>
          </cell>
          <cell r="B12040" t="str">
            <v>P27</v>
          </cell>
          <cell r="C12040">
            <v>199219452</v>
          </cell>
          <cell r="D12040" t="str">
            <v>14.5</v>
          </cell>
          <cell r="E12040">
            <v>29</v>
          </cell>
          <cell r="H12040">
            <v>0</v>
          </cell>
          <cell r="I12040">
            <v>2</v>
          </cell>
        </row>
        <row r="12041">
          <cell r="A12041" t="str">
            <v>5673100802314B1+0300C02100L</v>
          </cell>
          <cell r="B12041" t="str">
            <v>P27</v>
          </cell>
          <cell r="C12041">
            <v>199219486</v>
          </cell>
          <cell r="D12041" t="str">
            <v>2.5</v>
          </cell>
          <cell r="E12041">
            <v>5</v>
          </cell>
          <cell r="H12041">
            <v>0</v>
          </cell>
          <cell r="I12041">
            <v>2</v>
          </cell>
        </row>
        <row r="12042">
          <cell r="A12042" t="str">
            <v>5673100802314B1+0300C02100R</v>
          </cell>
          <cell r="B12042" t="str">
            <v>P27</v>
          </cell>
          <cell r="C12042">
            <v>199219478</v>
          </cell>
          <cell r="D12042">
            <v>11</v>
          </cell>
          <cell r="E12042">
            <v>22</v>
          </cell>
          <cell r="H12042">
            <v>0</v>
          </cell>
          <cell r="I12042">
            <v>2</v>
          </cell>
        </row>
        <row r="12043">
          <cell r="A12043" t="str">
            <v>5673100802314B1+0300C02125L</v>
          </cell>
          <cell r="B12043" t="str">
            <v>P27</v>
          </cell>
          <cell r="C12043">
            <v>199219502</v>
          </cell>
          <cell r="D12043" t="str">
            <v>1.5</v>
          </cell>
          <cell r="E12043">
            <v>3</v>
          </cell>
          <cell r="H12043">
            <v>0</v>
          </cell>
          <cell r="I12043">
            <v>2</v>
          </cell>
        </row>
        <row r="12044">
          <cell r="A12044" t="str">
            <v>5673100802314B1+0300C02125R</v>
          </cell>
          <cell r="B12044" t="str">
            <v>P27</v>
          </cell>
          <cell r="C12044">
            <v>199219494</v>
          </cell>
          <cell r="D12044">
            <v>13</v>
          </cell>
          <cell r="E12044">
            <v>26</v>
          </cell>
          <cell r="H12044">
            <v>0</v>
          </cell>
          <cell r="I12044">
            <v>2</v>
          </cell>
        </row>
        <row r="12045">
          <cell r="A12045" t="str">
            <v>5673100802314B1+0300C02150L</v>
          </cell>
          <cell r="B12045" t="str">
            <v>P27</v>
          </cell>
          <cell r="C12045">
            <v>199219528</v>
          </cell>
          <cell r="D12045">
            <v>15</v>
          </cell>
          <cell r="E12045">
            <v>30</v>
          </cell>
          <cell r="H12045">
            <v>0</v>
          </cell>
          <cell r="I12045">
            <v>2</v>
          </cell>
        </row>
        <row r="12046">
          <cell r="A12046" t="str">
            <v>5673100802314B1+0300C02150R</v>
          </cell>
          <cell r="B12046" t="str">
            <v>P27</v>
          </cell>
          <cell r="C12046">
            <v>199219510</v>
          </cell>
          <cell r="D12046">
            <v>20</v>
          </cell>
          <cell r="E12046">
            <v>40</v>
          </cell>
          <cell r="H12046">
            <v>0</v>
          </cell>
          <cell r="I12046">
            <v>2</v>
          </cell>
        </row>
        <row r="12047">
          <cell r="A12047" t="str">
            <v>5673100802314B1+0300C02175L</v>
          </cell>
          <cell r="B12047" t="str">
            <v>P27</v>
          </cell>
          <cell r="C12047">
            <v>199219544</v>
          </cell>
          <cell r="D12047" t="str">
            <v>2.5</v>
          </cell>
          <cell r="E12047">
            <v>10</v>
          </cell>
          <cell r="H12047">
            <v>0</v>
          </cell>
          <cell r="I12047">
            <v>4</v>
          </cell>
        </row>
        <row r="12048">
          <cell r="A12048" t="str">
            <v>5673100802314B1+0300C02175R</v>
          </cell>
          <cell r="B12048" t="str">
            <v>P27</v>
          </cell>
          <cell r="C12048">
            <v>199219536</v>
          </cell>
          <cell r="D12048">
            <v>6</v>
          </cell>
          <cell r="E12048">
            <v>18</v>
          </cell>
          <cell r="H12048">
            <v>0</v>
          </cell>
          <cell r="I12048">
            <v>3</v>
          </cell>
        </row>
        <row r="12049">
          <cell r="A12049" t="str">
            <v>5673100802314B1+0300C02200L</v>
          </cell>
          <cell r="B12049" t="str">
            <v>P27</v>
          </cell>
          <cell r="C12049">
            <v>199219569</v>
          </cell>
          <cell r="D12049" t="str">
            <v>20.5</v>
          </cell>
          <cell r="E12049">
            <v>41</v>
          </cell>
          <cell r="H12049">
            <v>0</v>
          </cell>
          <cell r="I12049">
            <v>2</v>
          </cell>
        </row>
        <row r="12050">
          <cell r="A12050" t="str">
            <v>5673100802314B1+0300C02200R</v>
          </cell>
          <cell r="B12050" t="str">
            <v>P27</v>
          </cell>
          <cell r="C12050">
            <v>199219551</v>
          </cell>
          <cell r="D12050">
            <v>14</v>
          </cell>
          <cell r="E12050">
            <v>28</v>
          </cell>
          <cell r="H12050">
            <v>0</v>
          </cell>
          <cell r="I12050">
            <v>2</v>
          </cell>
        </row>
        <row r="12051">
          <cell r="A12051" t="str">
            <v>5673100802314B1+0300C02225L</v>
          </cell>
          <cell r="B12051" t="str">
            <v>P27</v>
          </cell>
          <cell r="C12051">
            <v>199219585</v>
          </cell>
          <cell r="D12051" t="str">
            <v>7.67</v>
          </cell>
          <cell r="E12051">
            <v>23</v>
          </cell>
          <cell r="H12051">
            <v>0</v>
          </cell>
          <cell r="I12051">
            <v>3</v>
          </cell>
        </row>
        <row r="12052">
          <cell r="A12052" t="str">
            <v>5673100802314B1+0300C02225R</v>
          </cell>
          <cell r="B12052" t="str">
            <v>P27</v>
          </cell>
          <cell r="C12052">
            <v>199219577</v>
          </cell>
          <cell r="D12052" t="str">
            <v>5.33</v>
          </cell>
          <cell r="E12052">
            <v>16</v>
          </cell>
          <cell r="H12052">
            <v>0</v>
          </cell>
          <cell r="I12052">
            <v>3</v>
          </cell>
        </row>
        <row r="12053">
          <cell r="A12053" t="str">
            <v>5673100802314B1+0300C02250L</v>
          </cell>
          <cell r="B12053" t="str">
            <v>P27</v>
          </cell>
          <cell r="C12053">
            <v>199219601</v>
          </cell>
          <cell r="D12053" t="str">
            <v>6.17</v>
          </cell>
          <cell r="E12053">
            <v>37</v>
          </cell>
          <cell r="H12053">
            <v>0</v>
          </cell>
          <cell r="I12053">
            <v>6</v>
          </cell>
        </row>
        <row r="12054">
          <cell r="A12054" t="str">
            <v>5673100802314B1+0300C02250R</v>
          </cell>
          <cell r="B12054" t="str">
            <v>P27</v>
          </cell>
          <cell r="C12054">
            <v>199219593</v>
          </cell>
          <cell r="D12054" t="str">
            <v>1.4</v>
          </cell>
          <cell r="E12054">
            <v>7</v>
          </cell>
          <cell r="H12054">
            <v>0</v>
          </cell>
          <cell r="I12054">
            <v>5</v>
          </cell>
        </row>
        <row r="12055">
          <cell r="A12055" t="str">
            <v>5673100802314B1+0300C02275L</v>
          </cell>
          <cell r="B12055" t="str">
            <v>P27</v>
          </cell>
          <cell r="C12055">
            <v>199219627</v>
          </cell>
          <cell r="D12055" t="str">
            <v>4.17</v>
          </cell>
          <cell r="E12055">
            <v>25</v>
          </cell>
          <cell r="H12055">
            <v>0</v>
          </cell>
          <cell r="I12055">
            <v>6</v>
          </cell>
        </row>
        <row r="12056">
          <cell r="A12056" t="str">
            <v>5673100802314B1+0300C02275R</v>
          </cell>
          <cell r="B12056" t="str">
            <v>P27</v>
          </cell>
          <cell r="C12056">
            <v>199219619</v>
          </cell>
          <cell r="D12056" t="str">
            <v>1.4</v>
          </cell>
          <cell r="E12056">
            <v>7</v>
          </cell>
          <cell r="H12056">
            <v>0</v>
          </cell>
          <cell r="I12056">
            <v>5</v>
          </cell>
        </row>
        <row r="12057">
          <cell r="A12057" t="str">
            <v>5673100802314B1+0300C02300L</v>
          </cell>
          <cell r="B12057" t="str">
            <v>P27</v>
          </cell>
          <cell r="C12057">
            <v>199219643</v>
          </cell>
          <cell r="D12057">
            <v>8</v>
          </cell>
          <cell r="E12057">
            <v>24</v>
          </cell>
          <cell r="H12057">
            <v>0</v>
          </cell>
          <cell r="I12057">
            <v>3</v>
          </cell>
        </row>
        <row r="12058">
          <cell r="A12058" t="str">
            <v>5673100802314B1+0300C02300R</v>
          </cell>
          <cell r="B12058" t="str">
            <v>P27</v>
          </cell>
          <cell r="C12058">
            <v>199219635</v>
          </cell>
          <cell r="D12058" t="str">
            <v>21.5</v>
          </cell>
          <cell r="E12058">
            <v>43</v>
          </cell>
          <cell r="H12058">
            <v>0</v>
          </cell>
          <cell r="I12058">
            <v>2</v>
          </cell>
        </row>
        <row r="12059">
          <cell r="A12059" t="str">
            <v>5673100802314B1+0300C02325L</v>
          </cell>
          <cell r="B12059" t="str">
            <v>P27</v>
          </cell>
          <cell r="C12059">
            <v>199219668</v>
          </cell>
          <cell r="D12059">
            <v>5</v>
          </cell>
          <cell r="E12059">
            <v>10</v>
          </cell>
          <cell r="H12059">
            <v>0</v>
          </cell>
          <cell r="I12059">
            <v>2</v>
          </cell>
        </row>
        <row r="12060">
          <cell r="A12060" t="str">
            <v>5673100802314B1+0300C02325R</v>
          </cell>
          <cell r="B12060" t="str">
            <v>P27</v>
          </cell>
          <cell r="C12060">
            <v>199219650</v>
          </cell>
          <cell r="D12060">
            <v>10</v>
          </cell>
          <cell r="E12060">
            <v>20</v>
          </cell>
          <cell r="H12060">
            <v>0</v>
          </cell>
          <cell r="I12060">
            <v>2</v>
          </cell>
        </row>
        <row r="12061">
          <cell r="A12061" t="str">
            <v>5673100802314B1+0300C02350L</v>
          </cell>
          <cell r="B12061" t="str">
            <v>P27</v>
          </cell>
          <cell r="C12061">
            <v>199219684</v>
          </cell>
          <cell r="D12061" t="str">
            <v>11.5</v>
          </cell>
          <cell r="E12061">
            <v>23</v>
          </cell>
          <cell r="H12061">
            <v>0</v>
          </cell>
          <cell r="I12061">
            <v>2</v>
          </cell>
        </row>
        <row r="12062">
          <cell r="A12062" t="str">
            <v>5673100802314B1+0300C02350R</v>
          </cell>
          <cell r="B12062" t="str">
            <v>P27</v>
          </cell>
          <cell r="C12062">
            <v>199219676</v>
          </cell>
          <cell r="D12062">
            <v>18</v>
          </cell>
          <cell r="E12062">
            <v>36</v>
          </cell>
          <cell r="H12062">
            <v>0</v>
          </cell>
          <cell r="I12062">
            <v>2</v>
          </cell>
        </row>
        <row r="12063">
          <cell r="A12063" t="str">
            <v>5673100802314B1+0400C02075L</v>
          </cell>
          <cell r="B12063" t="str">
            <v>P27</v>
          </cell>
          <cell r="C12063">
            <v>199219700</v>
          </cell>
          <cell r="D12063" t="str">
            <v>11.5</v>
          </cell>
          <cell r="E12063">
            <v>23</v>
          </cell>
          <cell r="H12063">
            <v>0</v>
          </cell>
          <cell r="I12063">
            <v>2</v>
          </cell>
        </row>
        <row r="12064">
          <cell r="A12064" t="str">
            <v>5673100802314B1+0400C02075R</v>
          </cell>
          <cell r="B12064" t="str">
            <v>P27</v>
          </cell>
          <cell r="C12064">
            <v>199219692</v>
          </cell>
          <cell r="D12064" t="str">
            <v>27.5</v>
          </cell>
          <cell r="E12064">
            <v>55</v>
          </cell>
          <cell r="H12064">
            <v>0</v>
          </cell>
          <cell r="I12064">
            <v>2</v>
          </cell>
        </row>
        <row r="12065">
          <cell r="A12065" t="str">
            <v>5673100802314B1+0400C02100L</v>
          </cell>
          <cell r="B12065" t="str">
            <v>P27</v>
          </cell>
          <cell r="C12065">
            <v>199219726</v>
          </cell>
          <cell r="D12065" t="str">
            <v>16.5</v>
          </cell>
          <cell r="E12065">
            <v>33</v>
          </cell>
          <cell r="H12065">
            <v>0</v>
          </cell>
          <cell r="I12065">
            <v>2</v>
          </cell>
        </row>
        <row r="12066">
          <cell r="A12066" t="str">
            <v>5673100802314B1+0400C02100R</v>
          </cell>
          <cell r="B12066" t="str">
            <v>P27</v>
          </cell>
          <cell r="C12066">
            <v>199219718</v>
          </cell>
          <cell r="D12066" t="str">
            <v>26.5</v>
          </cell>
          <cell r="E12066">
            <v>53</v>
          </cell>
          <cell r="H12066">
            <v>0</v>
          </cell>
          <cell r="I12066">
            <v>2</v>
          </cell>
        </row>
        <row r="12067">
          <cell r="A12067" t="str">
            <v>5673100802314B1+0400C02125L</v>
          </cell>
          <cell r="B12067" t="str">
            <v>P27</v>
          </cell>
          <cell r="C12067">
            <v>199219742</v>
          </cell>
          <cell r="D12067">
            <v>1</v>
          </cell>
          <cell r="E12067">
            <v>2</v>
          </cell>
          <cell r="H12067">
            <v>0</v>
          </cell>
          <cell r="I12067">
            <v>2</v>
          </cell>
        </row>
        <row r="12068">
          <cell r="A12068" t="str">
            <v>5673100802314B1+0400C02125R</v>
          </cell>
          <cell r="B12068" t="str">
            <v>P27</v>
          </cell>
          <cell r="C12068">
            <v>199219734</v>
          </cell>
          <cell r="D12068" t="str">
            <v>2.5</v>
          </cell>
          <cell r="E12068">
            <v>5</v>
          </cell>
          <cell r="H12068">
            <v>0</v>
          </cell>
          <cell r="I12068">
            <v>2</v>
          </cell>
        </row>
        <row r="12069">
          <cell r="A12069" t="str">
            <v>5673100802314B1+0400C02150L</v>
          </cell>
          <cell r="B12069" t="str">
            <v>P27</v>
          </cell>
          <cell r="C12069">
            <v>199219767</v>
          </cell>
          <cell r="D12069">
            <v>18</v>
          </cell>
          <cell r="E12069">
            <v>36</v>
          </cell>
          <cell r="H12069">
            <v>0</v>
          </cell>
          <cell r="I12069">
            <v>2</v>
          </cell>
        </row>
        <row r="12070">
          <cell r="A12070" t="str">
            <v>5673100802314B1+0400C02150R</v>
          </cell>
          <cell r="B12070" t="str">
            <v>P27</v>
          </cell>
          <cell r="C12070">
            <v>199219759</v>
          </cell>
          <cell r="D12070">
            <v>21</v>
          </cell>
          <cell r="E12070">
            <v>2</v>
          </cell>
          <cell r="F12070">
            <v>40</v>
          </cell>
          <cell r="H12070">
            <v>0</v>
          </cell>
          <cell r="I12070">
            <v>2</v>
          </cell>
        </row>
        <row r="12071">
          <cell r="A12071" t="str">
            <v>5673100802314B1+0400C02175L</v>
          </cell>
          <cell r="B12071" t="str">
            <v>P27</v>
          </cell>
          <cell r="C12071">
            <v>199219783</v>
          </cell>
          <cell r="D12071" t="str">
            <v>7.6</v>
          </cell>
          <cell r="E12071">
            <v>38</v>
          </cell>
          <cell r="H12071">
            <v>0</v>
          </cell>
          <cell r="I12071">
            <v>5</v>
          </cell>
        </row>
        <row r="12072">
          <cell r="A12072" t="str">
            <v>5673100802314B1+0400C02175R</v>
          </cell>
          <cell r="B12072" t="str">
            <v>P27</v>
          </cell>
          <cell r="C12072">
            <v>199219775</v>
          </cell>
          <cell r="D12072" t="str">
            <v>4.8</v>
          </cell>
          <cell r="E12072">
            <v>24</v>
          </cell>
          <cell r="H12072">
            <v>0</v>
          </cell>
          <cell r="I12072">
            <v>5</v>
          </cell>
        </row>
        <row r="12073">
          <cell r="A12073" t="str">
            <v>5673100802314B1+0400C02200L</v>
          </cell>
          <cell r="B12073" t="str">
            <v>P27</v>
          </cell>
          <cell r="C12073">
            <v>199219809</v>
          </cell>
          <cell r="D12073" t="str">
            <v>5.5</v>
          </cell>
          <cell r="E12073">
            <v>11</v>
          </cell>
          <cell r="H12073">
            <v>0</v>
          </cell>
          <cell r="I12073">
            <v>2</v>
          </cell>
        </row>
        <row r="12074">
          <cell r="A12074" t="str">
            <v>5673100802314B1+0400C02200R</v>
          </cell>
          <cell r="B12074" t="str">
            <v>P27</v>
          </cell>
          <cell r="C12074">
            <v>199219791</v>
          </cell>
          <cell r="D12074" t="str">
            <v>4.5</v>
          </cell>
          <cell r="E12074">
            <v>9</v>
          </cell>
          <cell r="H12074">
            <v>0</v>
          </cell>
          <cell r="I12074">
            <v>2</v>
          </cell>
        </row>
        <row r="12075">
          <cell r="A12075" t="str">
            <v>5673100802314B1+0400C02225L</v>
          </cell>
          <cell r="B12075" t="str">
            <v>P27</v>
          </cell>
          <cell r="C12075">
            <v>199219825</v>
          </cell>
          <cell r="D12075" t="str">
            <v>3.88</v>
          </cell>
          <cell r="E12075">
            <v>31</v>
          </cell>
          <cell r="H12075">
            <v>0</v>
          </cell>
          <cell r="I12075">
            <v>8</v>
          </cell>
        </row>
        <row r="12076">
          <cell r="A12076" t="str">
            <v>5673100802314B1+0400C02225R</v>
          </cell>
          <cell r="B12076" t="str">
            <v>P27</v>
          </cell>
          <cell r="C12076">
            <v>199219817</v>
          </cell>
          <cell r="D12076" t="str">
            <v>1.75</v>
          </cell>
          <cell r="E12076">
            <v>14</v>
          </cell>
          <cell r="H12076">
            <v>0</v>
          </cell>
          <cell r="I12076">
            <v>8</v>
          </cell>
        </row>
        <row r="12077">
          <cell r="A12077" t="str">
            <v>5673100802314B1+0400C02250L</v>
          </cell>
          <cell r="B12077" t="str">
            <v>P27</v>
          </cell>
          <cell r="C12077">
            <v>199219841</v>
          </cell>
          <cell r="D12077" t="str">
            <v>1.25</v>
          </cell>
          <cell r="E12077">
            <v>11</v>
          </cell>
          <cell r="H12077">
            <v>1</v>
          </cell>
          <cell r="I12077">
            <v>8</v>
          </cell>
        </row>
        <row r="12078">
          <cell r="A12078" t="str">
            <v>5673100802314B1+0400C02250R</v>
          </cell>
          <cell r="B12078" t="str">
            <v>P27</v>
          </cell>
          <cell r="C12078">
            <v>199219833</v>
          </cell>
          <cell r="D12078" t="str">
            <v>6.13</v>
          </cell>
          <cell r="E12078">
            <v>10</v>
          </cell>
          <cell r="F12078">
            <v>40</v>
          </cell>
          <cell r="H12078">
            <v>1</v>
          </cell>
          <cell r="I12078">
            <v>8</v>
          </cell>
        </row>
        <row r="12079">
          <cell r="A12079" t="str">
            <v>5673100802314B1+0400C02275L</v>
          </cell>
          <cell r="B12079" t="str">
            <v>P27</v>
          </cell>
          <cell r="C12079">
            <v>199219866</v>
          </cell>
          <cell r="D12079" t="str">
            <v>6.5</v>
          </cell>
          <cell r="F12079">
            <v>40</v>
          </cell>
          <cell r="H12079">
            <v>1</v>
          </cell>
          <cell r="I12079">
            <v>6</v>
          </cell>
        </row>
        <row r="12080">
          <cell r="A12080" t="str">
            <v>5673100802314B1+0400C02275R</v>
          </cell>
          <cell r="B12080" t="str">
            <v>P27</v>
          </cell>
          <cell r="C12080">
            <v>199219858</v>
          </cell>
          <cell r="D12080" t="str">
            <v>2.71</v>
          </cell>
          <cell r="E12080">
            <v>21</v>
          </cell>
          <cell r="H12080">
            <v>2</v>
          </cell>
          <cell r="I12080">
            <v>7</v>
          </cell>
        </row>
        <row r="12081">
          <cell r="A12081" t="str">
            <v>5673100802314B1+0400C02300L</v>
          </cell>
          <cell r="B12081" t="str">
            <v>P27</v>
          </cell>
          <cell r="C12081">
            <v>199219882</v>
          </cell>
          <cell r="D12081" t="str">
            <v>3.29</v>
          </cell>
          <cell r="E12081">
            <v>24</v>
          </cell>
          <cell r="H12081">
            <v>1</v>
          </cell>
          <cell r="I12081">
            <v>7</v>
          </cell>
        </row>
        <row r="12082">
          <cell r="A12082" t="str">
            <v>5673100802314B1+0400C02300R</v>
          </cell>
          <cell r="B12082" t="str">
            <v>P27</v>
          </cell>
          <cell r="C12082">
            <v>199219874</v>
          </cell>
          <cell r="D12082" t="str">
            <v>5.63</v>
          </cell>
          <cell r="E12082">
            <v>6</v>
          </cell>
          <cell r="F12082">
            <v>40</v>
          </cell>
          <cell r="H12082">
            <v>1</v>
          </cell>
          <cell r="I12082">
            <v>8</v>
          </cell>
        </row>
        <row r="12083">
          <cell r="A12083" t="str">
            <v>5673100802314B1+0400C02325L</v>
          </cell>
          <cell r="B12083" t="str">
            <v>P27</v>
          </cell>
          <cell r="C12083">
            <v>199219908</v>
          </cell>
          <cell r="D12083">
            <v>10</v>
          </cell>
          <cell r="E12083">
            <v>20</v>
          </cell>
          <cell r="H12083">
            <v>0</v>
          </cell>
          <cell r="I12083">
            <v>2</v>
          </cell>
        </row>
        <row r="12084">
          <cell r="A12084" t="str">
            <v>5673100802314B1+0400C02325R</v>
          </cell>
          <cell r="B12084" t="str">
            <v>P27</v>
          </cell>
          <cell r="C12084">
            <v>199219890</v>
          </cell>
          <cell r="D12084" t="str">
            <v>7.5</v>
          </cell>
          <cell r="E12084">
            <v>15</v>
          </cell>
          <cell r="H12084">
            <v>0</v>
          </cell>
          <cell r="I12084">
            <v>2</v>
          </cell>
        </row>
        <row r="12085">
          <cell r="A12085" t="str">
            <v>5673100802314B1+0400C02350L</v>
          </cell>
          <cell r="B12085" t="str">
            <v>P27</v>
          </cell>
          <cell r="C12085">
            <v>199219924</v>
          </cell>
          <cell r="D12085">
            <v>17</v>
          </cell>
          <cell r="E12085">
            <v>34</v>
          </cell>
          <cell r="H12085">
            <v>0</v>
          </cell>
          <cell r="I12085">
            <v>2</v>
          </cell>
        </row>
        <row r="12086">
          <cell r="A12086" t="str">
            <v>5673100802314B1+0400C02350R</v>
          </cell>
          <cell r="B12086" t="str">
            <v>P27</v>
          </cell>
          <cell r="C12086">
            <v>199219916</v>
          </cell>
          <cell r="D12086">
            <v>33</v>
          </cell>
          <cell r="E12086">
            <v>33</v>
          </cell>
          <cell r="H12086">
            <v>0</v>
          </cell>
          <cell r="I12086">
            <v>1</v>
          </cell>
        </row>
        <row r="12087">
          <cell r="A12087" t="str">
            <v>5673100802314B1+0550C02075L</v>
          </cell>
          <cell r="B12087" t="str">
            <v>P27</v>
          </cell>
          <cell r="C12087">
            <v>199219940</v>
          </cell>
          <cell r="D12087">
            <v>1</v>
          </cell>
          <cell r="E12087">
            <v>2</v>
          </cell>
          <cell r="H12087">
            <v>0</v>
          </cell>
          <cell r="I12087">
            <v>2</v>
          </cell>
        </row>
        <row r="12088">
          <cell r="A12088" t="str">
            <v>5673100802314B1+0550C02075R</v>
          </cell>
          <cell r="B12088" t="str">
            <v>P27</v>
          </cell>
          <cell r="C12088">
            <v>199219932</v>
          </cell>
          <cell r="D12088">
            <v>9</v>
          </cell>
          <cell r="E12088">
            <v>18</v>
          </cell>
          <cell r="H12088">
            <v>0</v>
          </cell>
          <cell r="I12088">
            <v>2</v>
          </cell>
        </row>
        <row r="12089">
          <cell r="A12089" t="str">
            <v>5673100802314B1+0550C02100L</v>
          </cell>
          <cell r="B12089" t="str">
            <v>P27</v>
          </cell>
          <cell r="C12089">
            <v>199219965</v>
          </cell>
          <cell r="D12089">
            <v>16</v>
          </cell>
          <cell r="E12089">
            <v>32</v>
          </cell>
          <cell r="H12089">
            <v>0</v>
          </cell>
          <cell r="I12089">
            <v>2</v>
          </cell>
        </row>
        <row r="12090">
          <cell r="A12090" t="str">
            <v>5673100802314B1+0550C02100R</v>
          </cell>
          <cell r="B12090" t="str">
            <v>P27</v>
          </cell>
          <cell r="C12090">
            <v>199219957</v>
          </cell>
          <cell r="D12090" t="str">
            <v>27.5</v>
          </cell>
          <cell r="E12090">
            <v>55</v>
          </cell>
          <cell r="H12090">
            <v>0</v>
          </cell>
          <cell r="I12090">
            <v>2</v>
          </cell>
        </row>
        <row r="12091">
          <cell r="A12091" t="str">
            <v>5673100802314B1+0550C02125L</v>
          </cell>
          <cell r="B12091" t="str">
            <v>P27</v>
          </cell>
          <cell r="C12091">
            <v>199219981</v>
          </cell>
          <cell r="D12091">
            <v>34</v>
          </cell>
          <cell r="E12091">
            <v>68</v>
          </cell>
          <cell r="H12091">
            <v>0</v>
          </cell>
          <cell r="I12091">
            <v>2</v>
          </cell>
        </row>
        <row r="12092">
          <cell r="A12092" t="str">
            <v>5673100802314B1+0550C02125R</v>
          </cell>
          <cell r="B12092" t="str">
            <v>P27</v>
          </cell>
          <cell r="C12092">
            <v>199219973</v>
          </cell>
          <cell r="D12092">
            <v>4</v>
          </cell>
          <cell r="E12092">
            <v>8</v>
          </cell>
          <cell r="H12092">
            <v>0</v>
          </cell>
          <cell r="I12092">
            <v>2</v>
          </cell>
        </row>
        <row r="12093">
          <cell r="A12093" t="str">
            <v>5673100802314B1+0550C02150L</v>
          </cell>
          <cell r="B12093" t="str">
            <v>P27</v>
          </cell>
          <cell r="C12093">
            <v>199220005</v>
          </cell>
          <cell r="D12093">
            <v>3</v>
          </cell>
          <cell r="E12093">
            <v>6</v>
          </cell>
          <cell r="H12093">
            <v>0</v>
          </cell>
          <cell r="I12093">
            <v>2</v>
          </cell>
        </row>
        <row r="12094">
          <cell r="A12094" t="str">
            <v>5673100802314B1+0550C02150R</v>
          </cell>
          <cell r="B12094" t="str">
            <v>P27</v>
          </cell>
          <cell r="C12094">
            <v>199219999</v>
          </cell>
          <cell r="D12094" t="str">
            <v>14.5</v>
          </cell>
          <cell r="E12094">
            <v>29</v>
          </cell>
          <cell r="H12094">
            <v>0</v>
          </cell>
          <cell r="I12094">
            <v>2</v>
          </cell>
        </row>
        <row r="12095">
          <cell r="A12095" t="str">
            <v>5673100802314B1+0550C02175L</v>
          </cell>
          <cell r="B12095" t="str">
            <v>P27</v>
          </cell>
          <cell r="C12095">
            <v>199220021</v>
          </cell>
          <cell r="D12095">
            <v>8</v>
          </cell>
          <cell r="E12095">
            <v>16</v>
          </cell>
          <cell r="H12095">
            <v>0</v>
          </cell>
          <cell r="I12095">
            <v>2</v>
          </cell>
        </row>
        <row r="12096">
          <cell r="A12096" t="str">
            <v>5673100802314B1+0550C02175R</v>
          </cell>
          <cell r="B12096" t="str">
            <v>P27</v>
          </cell>
          <cell r="C12096">
            <v>199220013</v>
          </cell>
          <cell r="D12096">
            <v>7</v>
          </cell>
          <cell r="E12096">
            <v>14</v>
          </cell>
          <cell r="H12096">
            <v>0</v>
          </cell>
          <cell r="I12096">
            <v>2</v>
          </cell>
        </row>
        <row r="12097">
          <cell r="A12097" t="str">
            <v>5673100802314B1+0550C02200L</v>
          </cell>
          <cell r="B12097" t="str">
            <v>P27</v>
          </cell>
          <cell r="C12097">
            <v>199220047</v>
          </cell>
          <cell r="D12097">
            <v>12</v>
          </cell>
          <cell r="E12097">
            <v>60</v>
          </cell>
          <cell r="H12097">
            <v>0</v>
          </cell>
          <cell r="I12097">
            <v>5</v>
          </cell>
        </row>
        <row r="12098">
          <cell r="A12098" t="str">
            <v>5673100802314B1+0550C02200R</v>
          </cell>
          <cell r="B12098" t="str">
            <v>P27</v>
          </cell>
          <cell r="C12098">
            <v>199220039</v>
          </cell>
          <cell r="D12098">
            <v>5</v>
          </cell>
          <cell r="E12098">
            <v>25</v>
          </cell>
          <cell r="H12098">
            <v>0</v>
          </cell>
          <cell r="I12098">
            <v>5</v>
          </cell>
        </row>
        <row r="12099">
          <cell r="A12099" t="str">
            <v>5673100802314B1+0550C02225L</v>
          </cell>
          <cell r="B12099" t="str">
            <v>P27</v>
          </cell>
          <cell r="C12099">
            <v>199220062</v>
          </cell>
          <cell r="D12099" t="str">
            <v>3.5</v>
          </cell>
          <cell r="E12099">
            <v>14</v>
          </cell>
          <cell r="H12099">
            <v>0</v>
          </cell>
          <cell r="I12099">
            <v>4</v>
          </cell>
        </row>
        <row r="12100">
          <cell r="A12100" t="str">
            <v>5673100802314B1+0550C02225R</v>
          </cell>
          <cell r="B12100" t="str">
            <v>P27</v>
          </cell>
          <cell r="C12100">
            <v>199220054</v>
          </cell>
          <cell r="D12100" t="str">
            <v>2.86</v>
          </cell>
          <cell r="E12100">
            <v>20</v>
          </cell>
          <cell r="H12100">
            <v>0</v>
          </cell>
          <cell r="I12100">
            <v>7</v>
          </cell>
        </row>
        <row r="12101">
          <cell r="A12101" t="str">
            <v>5673100802314B1+0550C02250L</v>
          </cell>
          <cell r="B12101" t="str">
            <v>P27</v>
          </cell>
          <cell r="C12101">
            <v>199220088</v>
          </cell>
          <cell r="D12101" t="str">
            <v>1.89</v>
          </cell>
          <cell r="E12101">
            <v>18</v>
          </cell>
          <cell r="H12101">
            <v>1</v>
          </cell>
          <cell r="I12101">
            <v>9</v>
          </cell>
        </row>
        <row r="12102">
          <cell r="A12102" t="str">
            <v>5673100802314B1+0550C02250R</v>
          </cell>
          <cell r="B12102" t="str">
            <v>P27</v>
          </cell>
          <cell r="C12102">
            <v>199220070</v>
          </cell>
          <cell r="D12102" t="str">
            <v>7.22</v>
          </cell>
          <cell r="E12102">
            <v>67</v>
          </cell>
          <cell r="H12102">
            <v>2</v>
          </cell>
          <cell r="I12102">
            <v>9</v>
          </cell>
        </row>
        <row r="12103">
          <cell r="A12103" t="str">
            <v>5673100802314B1+0550C02275L</v>
          </cell>
          <cell r="B12103" t="str">
            <v>P27</v>
          </cell>
          <cell r="C12103">
            <v>199220104</v>
          </cell>
          <cell r="D12103" t="str">
            <v>5.38</v>
          </cell>
          <cell r="E12103">
            <v>45</v>
          </cell>
          <cell r="H12103">
            <v>2</v>
          </cell>
          <cell r="I12103">
            <v>8</v>
          </cell>
        </row>
        <row r="12104">
          <cell r="A12104" t="str">
            <v>5673100802314B1+0550C02275R</v>
          </cell>
          <cell r="B12104" t="str">
            <v>P27</v>
          </cell>
          <cell r="C12104">
            <v>199220096</v>
          </cell>
          <cell r="D12104" t="str">
            <v>6.75</v>
          </cell>
          <cell r="E12104">
            <v>56</v>
          </cell>
          <cell r="H12104">
            <v>2</v>
          </cell>
          <cell r="I12104">
            <v>8</v>
          </cell>
        </row>
        <row r="12105">
          <cell r="A12105" t="str">
            <v>5673100802314B1+0550C02300L</v>
          </cell>
          <cell r="B12105" t="str">
            <v>P27</v>
          </cell>
          <cell r="C12105">
            <v>199220120</v>
          </cell>
          <cell r="D12105" t="str">
            <v>4.33</v>
          </cell>
          <cell r="E12105">
            <v>26</v>
          </cell>
          <cell r="H12105">
            <v>0</v>
          </cell>
          <cell r="I12105">
            <v>6</v>
          </cell>
        </row>
        <row r="12106">
          <cell r="A12106" t="str">
            <v>5673100802314B1+0550C02300R</v>
          </cell>
          <cell r="B12106" t="str">
            <v>P27</v>
          </cell>
          <cell r="C12106">
            <v>199220112</v>
          </cell>
          <cell r="D12106" t="str">
            <v>1.86</v>
          </cell>
          <cell r="E12106">
            <v>13</v>
          </cell>
          <cell r="H12106">
            <v>0</v>
          </cell>
          <cell r="I12106">
            <v>7</v>
          </cell>
        </row>
        <row r="12107">
          <cell r="A12107" t="str">
            <v>5673100802314B1+0550C02325L</v>
          </cell>
          <cell r="B12107" t="str">
            <v>P27</v>
          </cell>
          <cell r="C12107">
            <v>199220146</v>
          </cell>
          <cell r="D12107" t="str">
            <v>15.5</v>
          </cell>
          <cell r="E12107">
            <v>31</v>
          </cell>
          <cell r="H12107">
            <v>0</v>
          </cell>
          <cell r="I12107">
            <v>2</v>
          </cell>
        </row>
        <row r="12108">
          <cell r="A12108" t="str">
            <v>5673100802314B1+0550C02325R</v>
          </cell>
          <cell r="B12108" t="str">
            <v>P27</v>
          </cell>
          <cell r="C12108">
            <v>199220138</v>
          </cell>
          <cell r="D12108" t="str">
            <v>3.33</v>
          </cell>
          <cell r="E12108">
            <v>10</v>
          </cell>
          <cell r="H12108">
            <v>0</v>
          </cell>
          <cell r="I12108">
            <v>3</v>
          </cell>
        </row>
        <row r="12109">
          <cell r="A12109" t="str">
            <v>5673100802314B1+0550C02350L</v>
          </cell>
          <cell r="B12109" t="str">
            <v>P27</v>
          </cell>
          <cell r="C12109">
            <v>199220161</v>
          </cell>
          <cell r="D12109" t="str">
            <v>12.5</v>
          </cell>
          <cell r="E12109">
            <v>25</v>
          </cell>
          <cell r="H12109">
            <v>0</v>
          </cell>
          <cell r="I12109">
            <v>2</v>
          </cell>
        </row>
        <row r="12110">
          <cell r="A12110" t="str">
            <v>5673100802314B1+0550C02350R</v>
          </cell>
          <cell r="B12110" t="str">
            <v>P27</v>
          </cell>
          <cell r="C12110">
            <v>199220153</v>
          </cell>
          <cell r="D12110" t="str">
            <v>4.5</v>
          </cell>
          <cell r="E12110">
            <v>9</v>
          </cell>
          <cell r="H12110">
            <v>0</v>
          </cell>
          <cell r="I12110">
            <v>2</v>
          </cell>
        </row>
        <row r="12111">
          <cell r="A12111" t="str">
            <v>5673100802314B1+0650C02075L</v>
          </cell>
          <cell r="B12111" t="str">
            <v>P27</v>
          </cell>
          <cell r="C12111">
            <v>199220187</v>
          </cell>
          <cell r="D12111">
            <v>16</v>
          </cell>
          <cell r="E12111">
            <v>32</v>
          </cell>
          <cell r="H12111">
            <v>0</v>
          </cell>
          <cell r="I12111">
            <v>2</v>
          </cell>
        </row>
        <row r="12112">
          <cell r="A12112" t="str">
            <v>5673100802314B1+0650C02075R</v>
          </cell>
          <cell r="B12112" t="str">
            <v>P27</v>
          </cell>
          <cell r="C12112">
            <v>199220179</v>
          </cell>
          <cell r="D12112">
            <v>8</v>
          </cell>
          <cell r="E12112">
            <v>16</v>
          </cell>
          <cell r="H12112">
            <v>0</v>
          </cell>
          <cell r="I12112">
            <v>2</v>
          </cell>
        </row>
        <row r="12113">
          <cell r="A12113" t="str">
            <v>5673100802314B1+0650C02100L</v>
          </cell>
          <cell r="B12113" t="str">
            <v>P27</v>
          </cell>
          <cell r="C12113">
            <v>199220203</v>
          </cell>
          <cell r="D12113" t="str">
            <v>21.5</v>
          </cell>
          <cell r="E12113">
            <v>43</v>
          </cell>
          <cell r="H12113">
            <v>0</v>
          </cell>
          <cell r="I12113">
            <v>2</v>
          </cell>
        </row>
        <row r="12114">
          <cell r="A12114" t="str">
            <v>5673100802314B1+0650C02100R</v>
          </cell>
          <cell r="B12114" t="str">
            <v>P27</v>
          </cell>
          <cell r="C12114">
            <v>199220195</v>
          </cell>
          <cell r="D12114">
            <v>20</v>
          </cell>
          <cell r="E12114">
            <v>40</v>
          </cell>
          <cell r="H12114">
            <v>0</v>
          </cell>
          <cell r="I12114">
            <v>2</v>
          </cell>
        </row>
        <row r="12115">
          <cell r="A12115" t="str">
            <v>5673100802314B1+0650C02125L</v>
          </cell>
          <cell r="B12115" t="str">
            <v>P27</v>
          </cell>
          <cell r="C12115">
            <v>199220229</v>
          </cell>
          <cell r="D12115">
            <v>5</v>
          </cell>
          <cell r="E12115">
            <v>10</v>
          </cell>
          <cell r="H12115">
            <v>0</v>
          </cell>
          <cell r="I12115">
            <v>2</v>
          </cell>
        </row>
        <row r="12116">
          <cell r="A12116" t="str">
            <v>5673100802314B1+0650C02125R</v>
          </cell>
          <cell r="B12116" t="str">
            <v>P27</v>
          </cell>
          <cell r="C12116">
            <v>199220211</v>
          </cell>
          <cell r="D12116" t="str">
            <v>39.5</v>
          </cell>
          <cell r="E12116">
            <v>79</v>
          </cell>
          <cell r="H12116">
            <v>0</v>
          </cell>
          <cell r="I12116">
            <v>2</v>
          </cell>
        </row>
        <row r="12117">
          <cell r="A12117" t="str">
            <v>5673100802314B1+0650C02150L</v>
          </cell>
          <cell r="B12117" t="str">
            <v>P27</v>
          </cell>
          <cell r="C12117">
            <v>199220245</v>
          </cell>
          <cell r="D12117" t="str">
            <v>11.5</v>
          </cell>
          <cell r="E12117">
            <v>23</v>
          </cell>
          <cell r="H12117">
            <v>0</v>
          </cell>
          <cell r="I12117">
            <v>2</v>
          </cell>
        </row>
        <row r="12118">
          <cell r="A12118" t="str">
            <v>5673100802314B1+0650C02150R</v>
          </cell>
          <cell r="B12118" t="str">
            <v>P27</v>
          </cell>
          <cell r="C12118">
            <v>199220237</v>
          </cell>
          <cell r="D12118">
            <v>12</v>
          </cell>
          <cell r="E12118">
            <v>24</v>
          </cell>
          <cell r="H12118">
            <v>0</v>
          </cell>
          <cell r="I12118">
            <v>2</v>
          </cell>
        </row>
        <row r="12119">
          <cell r="A12119" t="str">
            <v>5673100802314B1+0650C02175L</v>
          </cell>
          <cell r="B12119" t="str">
            <v>P27</v>
          </cell>
          <cell r="C12119">
            <v>199220260</v>
          </cell>
          <cell r="D12119" t="str">
            <v>18.5</v>
          </cell>
          <cell r="E12119">
            <v>37</v>
          </cell>
          <cell r="H12119">
            <v>0</v>
          </cell>
          <cell r="I12119">
            <v>2</v>
          </cell>
        </row>
        <row r="12120">
          <cell r="A12120" t="str">
            <v>5673100802314B1+0650C02175R</v>
          </cell>
          <cell r="B12120" t="str">
            <v>P27</v>
          </cell>
          <cell r="C12120">
            <v>199220252</v>
          </cell>
          <cell r="D12120">
            <v>13</v>
          </cell>
          <cell r="E12120">
            <v>26</v>
          </cell>
          <cell r="H12120">
            <v>0</v>
          </cell>
          <cell r="I12120">
            <v>2</v>
          </cell>
        </row>
        <row r="12121">
          <cell r="A12121" t="str">
            <v>5673100802314B1+0650C02200L</v>
          </cell>
          <cell r="B12121" t="str">
            <v>P27</v>
          </cell>
          <cell r="C12121">
            <v>199220286</v>
          </cell>
          <cell r="D12121">
            <v>21</v>
          </cell>
          <cell r="E12121">
            <v>42</v>
          </cell>
          <cell r="H12121">
            <v>0</v>
          </cell>
          <cell r="I12121">
            <v>2</v>
          </cell>
        </row>
        <row r="12122">
          <cell r="A12122" t="str">
            <v>5673100802314B1+0650C02200R</v>
          </cell>
          <cell r="B12122" t="str">
            <v>P27</v>
          </cell>
          <cell r="C12122">
            <v>199220278</v>
          </cell>
          <cell r="D12122" t="str">
            <v>22.5</v>
          </cell>
          <cell r="E12122">
            <v>45</v>
          </cell>
          <cell r="H12122">
            <v>0</v>
          </cell>
          <cell r="I12122">
            <v>2</v>
          </cell>
        </row>
        <row r="12123">
          <cell r="A12123" t="str">
            <v>5673100802314B1+0650C02225L</v>
          </cell>
          <cell r="B12123" t="str">
            <v>P27</v>
          </cell>
          <cell r="C12123">
            <v>199220302</v>
          </cell>
          <cell r="D12123">
            <v>23</v>
          </cell>
          <cell r="E12123">
            <v>46</v>
          </cell>
          <cell r="H12123">
            <v>0</v>
          </cell>
          <cell r="I12123">
            <v>2</v>
          </cell>
        </row>
        <row r="12124">
          <cell r="A12124" t="str">
            <v>5673100802314B1+0650C02225R</v>
          </cell>
          <cell r="B12124" t="str">
            <v>P27</v>
          </cell>
          <cell r="C12124">
            <v>199220294</v>
          </cell>
          <cell r="D12124">
            <v>26</v>
          </cell>
          <cell r="E12124">
            <v>52</v>
          </cell>
          <cell r="H12124">
            <v>0</v>
          </cell>
          <cell r="I12124">
            <v>2</v>
          </cell>
        </row>
        <row r="12125">
          <cell r="A12125" t="str">
            <v>5673100802314B1+0650C02250L</v>
          </cell>
          <cell r="B12125" t="str">
            <v>P27</v>
          </cell>
          <cell r="C12125">
            <v>199220328</v>
          </cell>
          <cell r="D12125">
            <v>13</v>
          </cell>
          <cell r="E12125">
            <v>26</v>
          </cell>
          <cell r="H12125">
            <v>0</v>
          </cell>
          <cell r="I12125">
            <v>2</v>
          </cell>
        </row>
        <row r="12126">
          <cell r="A12126" t="str">
            <v>5673100802314B1+0650C02250R</v>
          </cell>
          <cell r="B12126" t="str">
            <v>P27</v>
          </cell>
          <cell r="C12126">
            <v>199220310</v>
          </cell>
          <cell r="D12126" t="str">
            <v>17.5</v>
          </cell>
          <cell r="E12126">
            <v>35</v>
          </cell>
          <cell r="H12126">
            <v>0</v>
          </cell>
          <cell r="I12126">
            <v>2</v>
          </cell>
        </row>
        <row r="12127">
          <cell r="A12127" t="str">
            <v>5673100802314B1+0650C02275L</v>
          </cell>
          <cell r="B12127" t="str">
            <v>P27</v>
          </cell>
          <cell r="C12127">
            <v>199220344</v>
          </cell>
          <cell r="D12127">
            <v>10</v>
          </cell>
          <cell r="E12127">
            <v>20</v>
          </cell>
          <cell r="H12127">
            <v>0</v>
          </cell>
          <cell r="I12127">
            <v>2</v>
          </cell>
        </row>
        <row r="12128">
          <cell r="A12128" t="str">
            <v>5673100802314B1+0650C02275R</v>
          </cell>
          <cell r="B12128" t="str">
            <v>P27</v>
          </cell>
          <cell r="C12128">
            <v>199220336</v>
          </cell>
          <cell r="D12128" t="str">
            <v>13.5</v>
          </cell>
          <cell r="E12128">
            <v>27</v>
          </cell>
          <cell r="H12128">
            <v>0</v>
          </cell>
          <cell r="I12128">
            <v>2</v>
          </cell>
        </row>
        <row r="12129">
          <cell r="A12129" t="str">
            <v>5673100802314B1+0650C02300L</v>
          </cell>
          <cell r="B12129" t="str">
            <v>P27</v>
          </cell>
          <cell r="C12129">
            <v>199220369</v>
          </cell>
          <cell r="D12129">
            <v>25</v>
          </cell>
          <cell r="E12129">
            <v>25</v>
          </cell>
          <cell r="H12129">
            <v>0</v>
          </cell>
          <cell r="I12129">
            <v>1</v>
          </cell>
        </row>
        <row r="12130">
          <cell r="A12130" t="str">
            <v>5673100802314B1+0650C02300R</v>
          </cell>
          <cell r="B12130" t="str">
            <v>P27</v>
          </cell>
          <cell r="C12130">
            <v>199220351</v>
          </cell>
          <cell r="D12130" t="str">
            <v>7.5</v>
          </cell>
          <cell r="E12130">
            <v>15</v>
          </cell>
          <cell r="H12130">
            <v>0</v>
          </cell>
          <cell r="I12130">
            <v>2</v>
          </cell>
        </row>
        <row r="12131">
          <cell r="A12131" t="str">
            <v>5673100802314B1+0650C02325L</v>
          </cell>
          <cell r="B12131" t="str">
            <v>P27</v>
          </cell>
          <cell r="C12131">
            <v>199220385</v>
          </cell>
          <cell r="D12131" t="str">
            <v>19.5</v>
          </cell>
          <cell r="E12131">
            <v>39</v>
          </cell>
          <cell r="H12131">
            <v>0</v>
          </cell>
          <cell r="I12131">
            <v>2</v>
          </cell>
        </row>
        <row r="12132">
          <cell r="A12132" t="str">
            <v>5673100802314B1+0650C02325R</v>
          </cell>
          <cell r="B12132" t="str">
            <v>P27</v>
          </cell>
          <cell r="C12132">
            <v>199220377</v>
          </cell>
          <cell r="D12132">
            <v>16</v>
          </cell>
          <cell r="E12132">
            <v>32</v>
          </cell>
          <cell r="H12132">
            <v>0</v>
          </cell>
          <cell r="I12132">
            <v>2</v>
          </cell>
        </row>
        <row r="12133">
          <cell r="A12133" t="str">
            <v>5673100802314B1+0650C02350L</v>
          </cell>
          <cell r="B12133" t="str">
            <v>P27</v>
          </cell>
          <cell r="C12133">
            <v>199220401</v>
          </cell>
          <cell r="D12133" t="str">
            <v>39.5</v>
          </cell>
          <cell r="E12133">
            <v>79</v>
          </cell>
          <cell r="H12133">
            <v>0</v>
          </cell>
          <cell r="I12133">
            <v>2</v>
          </cell>
        </row>
        <row r="12134">
          <cell r="A12134" t="str">
            <v>5673100802314B1+0650C02350R</v>
          </cell>
          <cell r="B12134" t="str">
            <v>P27</v>
          </cell>
          <cell r="C12134">
            <v>199220393</v>
          </cell>
          <cell r="D12134" t="str">
            <v>46.5</v>
          </cell>
          <cell r="E12134">
            <v>93</v>
          </cell>
          <cell r="H12134">
            <v>0</v>
          </cell>
          <cell r="I12134">
            <v>2</v>
          </cell>
        </row>
        <row r="12135">
          <cell r="A12135" t="str">
            <v>580410080231400+0175C02075L</v>
          </cell>
          <cell r="B12135" t="str">
            <v>X28</v>
          </cell>
          <cell r="C12135">
            <v>205512460</v>
          </cell>
          <cell r="D12135">
            <v>44</v>
          </cell>
          <cell r="E12135">
            <v>44</v>
          </cell>
          <cell r="H12135">
            <v>0</v>
          </cell>
          <cell r="I12135">
            <v>1</v>
          </cell>
        </row>
        <row r="12136">
          <cell r="A12136" t="str">
            <v>580410080231400+0175C02075R</v>
          </cell>
          <cell r="B12136" t="str">
            <v>X28</v>
          </cell>
          <cell r="C12136">
            <v>205512452</v>
          </cell>
          <cell r="D12136">
            <v>44</v>
          </cell>
          <cell r="E12136">
            <v>44</v>
          </cell>
          <cell r="H12136">
            <v>0</v>
          </cell>
          <cell r="I12136">
            <v>1</v>
          </cell>
        </row>
        <row r="12137">
          <cell r="A12137" t="str">
            <v>580410080231400+0175C02100L</v>
          </cell>
          <cell r="B12137" t="str">
            <v>X28</v>
          </cell>
          <cell r="C12137">
            <v>205512486</v>
          </cell>
          <cell r="D12137">
            <v>28</v>
          </cell>
          <cell r="E12137">
            <v>28</v>
          </cell>
          <cell r="H12137">
            <v>0</v>
          </cell>
          <cell r="I12137">
            <v>1</v>
          </cell>
        </row>
        <row r="12138">
          <cell r="A12138" t="str">
            <v>580410080231400+0175C02100R</v>
          </cell>
          <cell r="B12138" t="str">
            <v>X28</v>
          </cell>
          <cell r="C12138">
            <v>205512478</v>
          </cell>
          <cell r="D12138">
            <v>27</v>
          </cell>
          <cell r="E12138">
            <v>27</v>
          </cell>
          <cell r="H12138">
            <v>0</v>
          </cell>
          <cell r="I12138">
            <v>1</v>
          </cell>
        </row>
        <row r="12139">
          <cell r="A12139" t="str">
            <v>580410080231400+0175C02125L</v>
          </cell>
          <cell r="B12139" t="str">
            <v>X28</v>
          </cell>
          <cell r="C12139">
            <v>205512502</v>
          </cell>
          <cell r="D12139" t="str">
            <v>15.33</v>
          </cell>
          <cell r="E12139">
            <v>46</v>
          </cell>
          <cell r="H12139">
            <v>0</v>
          </cell>
          <cell r="I12139">
            <v>3</v>
          </cell>
        </row>
        <row r="12140">
          <cell r="A12140" t="str">
            <v>580410080231400+0175C02125R</v>
          </cell>
          <cell r="B12140" t="str">
            <v>X28</v>
          </cell>
          <cell r="C12140">
            <v>205512494</v>
          </cell>
          <cell r="D12140" t="str">
            <v>4.67</v>
          </cell>
          <cell r="E12140">
            <v>14</v>
          </cell>
          <cell r="H12140">
            <v>0</v>
          </cell>
          <cell r="I12140">
            <v>3</v>
          </cell>
        </row>
        <row r="12141">
          <cell r="A12141" t="str">
            <v>580410080231400+0175C02150L</v>
          </cell>
          <cell r="B12141" t="str">
            <v>X28</v>
          </cell>
          <cell r="C12141">
            <v>205512528</v>
          </cell>
          <cell r="D12141">
            <v>5</v>
          </cell>
          <cell r="E12141">
            <v>15</v>
          </cell>
          <cell r="H12141">
            <v>0</v>
          </cell>
          <cell r="I12141">
            <v>3</v>
          </cell>
        </row>
        <row r="12142">
          <cell r="A12142" t="str">
            <v>580410080231400+0175C02150R</v>
          </cell>
          <cell r="B12142" t="str">
            <v>X28</v>
          </cell>
          <cell r="C12142">
            <v>205512510</v>
          </cell>
          <cell r="D12142" t="str">
            <v>13.67</v>
          </cell>
          <cell r="E12142">
            <v>41</v>
          </cell>
          <cell r="H12142">
            <v>0</v>
          </cell>
          <cell r="I12142">
            <v>3</v>
          </cell>
        </row>
        <row r="12143">
          <cell r="A12143" t="str">
            <v>580410080231400+0175C02175L</v>
          </cell>
          <cell r="B12143" t="str">
            <v>X28</v>
          </cell>
          <cell r="C12143">
            <v>205512544</v>
          </cell>
          <cell r="D12143" t="str">
            <v>10.2</v>
          </cell>
          <cell r="E12143">
            <v>51</v>
          </cell>
          <cell r="H12143">
            <v>0</v>
          </cell>
          <cell r="I12143">
            <v>5</v>
          </cell>
        </row>
        <row r="12144">
          <cell r="A12144" t="str">
            <v>580410080231400+0175C02175R</v>
          </cell>
          <cell r="B12144" t="str">
            <v>X28</v>
          </cell>
          <cell r="C12144">
            <v>205512536</v>
          </cell>
          <cell r="D12144" t="str">
            <v>8.2</v>
          </cell>
          <cell r="E12144">
            <v>41</v>
          </cell>
          <cell r="H12144">
            <v>0</v>
          </cell>
          <cell r="I12144">
            <v>5</v>
          </cell>
        </row>
        <row r="12145">
          <cell r="A12145" t="str">
            <v>580410080231400+0175C02200L</v>
          </cell>
          <cell r="B12145" t="str">
            <v>X28</v>
          </cell>
          <cell r="C12145">
            <v>205512569</v>
          </cell>
          <cell r="D12145">
            <v>3</v>
          </cell>
          <cell r="E12145">
            <v>6</v>
          </cell>
          <cell r="H12145">
            <v>0</v>
          </cell>
          <cell r="I12145">
            <v>2</v>
          </cell>
        </row>
        <row r="12146">
          <cell r="A12146" t="str">
            <v>580410080231400+0175C02200R</v>
          </cell>
          <cell r="B12146" t="str">
            <v>X28</v>
          </cell>
          <cell r="C12146">
            <v>205512551</v>
          </cell>
          <cell r="D12146">
            <v>15</v>
          </cell>
          <cell r="E12146">
            <v>30</v>
          </cell>
          <cell r="H12146">
            <v>0</v>
          </cell>
          <cell r="I12146">
            <v>2</v>
          </cell>
        </row>
        <row r="12147">
          <cell r="A12147" t="str">
            <v>580410080231400+0175C02225L</v>
          </cell>
          <cell r="B12147" t="str">
            <v>X28</v>
          </cell>
          <cell r="C12147">
            <v>205512585</v>
          </cell>
          <cell r="D12147">
            <v>5</v>
          </cell>
          <cell r="E12147">
            <v>20</v>
          </cell>
          <cell r="H12147">
            <v>0</v>
          </cell>
          <cell r="I12147">
            <v>4</v>
          </cell>
        </row>
        <row r="12148">
          <cell r="A12148" t="str">
            <v>580410080231400+0175C02225R</v>
          </cell>
          <cell r="B12148" t="str">
            <v>X28</v>
          </cell>
          <cell r="C12148">
            <v>205512577</v>
          </cell>
          <cell r="D12148">
            <v>11</v>
          </cell>
          <cell r="E12148">
            <v>44</v>
          </cell>
          <cell r="H12148">
            <v>0</v>
          </cell>
          <cell r="I12148">
            <v>4</v>
          </cell>
        </row>
        <row r="12149">
          <cell r="A12149" t="str">
            <v>580410080231400+0175C02250L</v>
          </cell>
          <cell r="B12149" t="str">
            <v>X28</v>
          </cell>
          <cell r="C12149">
            <v>205512601</v>
          </cell>
          <cell r="D12149" t="str">
            <v>10.75</v>
          </cell>
          <cell r="E12149">
            <v>43</v>
          </cell>
          <cell r="H12149">
            <v>0</v>
          </cell>
          <cell r="I12149">
            <v>4</v>
          </cell>
        </row>
        <row r="12150">
          <cell r="A12150" t="str">
            <v>580410080231400+0175C02250R</v>
          </cell>
          <cell r="B12150" t="str">
            <v>X28</v>
          </cell>
          <cell r="C12150">
            <v>205512593</v>
          </cell>
          <cell r="D12150">
            <v>7</v>
          </cell>
          <cell r="E12150">
            <v>28</v>
          </cell>
          <cell r="H12150">
            <v>0</v>
          </cell>
          <cell r="I12150">
            <v>4</v>
          </cell>
        </row>
        <row r="12151">
          <cell r="A12151" t="str">
            <v>580410080231400+0175C02275L</v>
          </cell>
          <cell r="B12151" t="str">
            <v>X28</v>
          </cell>
          <cell r="C12151">
            <v>205512627</v>
          </cell>
          <cell r="D12151" t="str">
            <v>9.5</v>
          </cell>
          <cell r="E12151">
            <v>19</v>
          </cell>
          <cell r="H12151">
            <v>0</v>
          </cell>
          <cell r="I12151">
            <v>2</v>
          </cell>
        </row>
        <row r="12152">
          <cell r="A12152" t="str">
            <v>580410080231400+0175C02275R</v>
          </cell>
          <cell r="B12152" t="str">
            <v>X28</v>
          </cell>
          <cell r="C12152">
            <v>205512619</v>
          </cell>
          <cell r="D12152">
            <v>15</v>
          </cell>
          <cell r="E12152">
            <v>30</v>
          </cell>
          <cell r="H12152">
            <v>0</v>
          </cell>
          <cell r="I12152">
            <v>2</v>
          </cell>
        </row>
        <row r="12153">
          <cell r="A12153" t="str">
            <v>580410080231400+0175C02300L</v>
          </cell>
          <cell r="B12153" t="str">
            <v>X28</v>
          </cell>
          <cell r="C12153">
            <v>205512643</v>
          </cell>
          <cell r="D12153">
            <v>32</v>
          </cell>
          <cell r="E12153">
            <v>32</v>
          </cell>
          <cell r="H12153">
            <v>0</v>
          </cell>
          <cell r="I12153">
            <v>1</v>
          </cell>
        </row>
        <row r="12154">
          <cell r="A12154" t="str">
            <v>580410080231400+0175C02300R</v>
          </cell>
          <cell r="B12154" t="str">
            <v>X28</v>
          </cell>
          <cell r="C12154">
            <v>205512635</v>
          </cell>
          <cell r="D12154">
            <v>106</v>
          </cell>
          <cell r="E12154">
            <v>106</v>
          </cell>
          <cell r="H12154">
            <v>0</v>
          </cell>
          <cell r="I12154">
            <v>1</v>
          </cell>
        </row>
        <row r="12155">
          <cell r="A12155" t="str">
            <v>580410080231400+0175C02325L</v>
          </cell>
          <cell r="B12155" t="str">
            <v>X28</v>
          </cell>
          <cell r="C12155">
            <v>205512668</v>
          </cell>
          <cell r="D12155">
            <v>0</v>
          </cell>
          <cell r="H12155">
            <v>0</v>
          </cell>
          <cell r="I12155">
            <v>1</v>
          </cell>
        </row>
        <row r="12156">
          <cell r="A12156" t="str">
            <v>580410080231400+0175C02325R</v>
          </cell>
          <cell r="B12156" t="str">
            <v>X28</v>
          </cell>
          <cell r="C12156">
            <v>205512650</v>
          </cell>
          <cell r="D12156">
            <v>0</v>
          </cell>
          <cell r="H12156">
            <v>0</v>
          </cell>
          <cell r="I12156">
            <v>1</v>
          </cell>
        </row>
        <row r="12157">
          <cell r="A12157" t="str">
            <v>580410080231400+0175C02350L</v>
          </cell>
          <cell r="B12157" t="str">
            <v>X28</v>
          </cell>
          <cell r="C12157">
            <v>205512684</v>
          </cell>
          <cell r="D12157">
            <v>0</v>
          </cell>
          <cell r="H12157">
            <v>0</v>
          </cell>
          <cell r="I12157">
            <v>1</v>
          </cell>
        </row>
        <row r="12158">
          <cell r="A12158" t="str">
            <v>580410080231400+0175C02350R</v>
          </cell>
          <cell r="B12158" t="str">
            <v>X28</v>
          </cell>
          <cell r="C12158">
            <v>205512676</v>
          </cell>
          <cell r="D12158">
            <v>0</v>
          </cell>
          <cell r="H12158">
            <v>0</v>
          </cell>
          <cell r="I12158">
            <v>1</v>
          </cell>
        </row>
        <row r="12159">
          <cell r="A12159" t="str">
            <v>580410080231400+0175C02400L</v>
          </cell>
          <cell r="B12159" t="str">
            <v>X28</v>
          </cell>
          <cell r="C12159">
            <v>205512700</v>
          </cell>
          <cell r="D12159">
            <v>0</v>
          </cell>
          <cell r="H12159">
            <v>0</v>
          </cell>
          <cell r="I12159">
            <v>1</v>
          </cell>
        </row>
        <row r="12160">
          <cell r="A12160" t="str">
            <v>580410080231400+0175C02400R</v>
          </cell>
          <cell r="B12160" t="str">
            <v>X28</v>
          </cell>
          <cell r="C12160">
            <v>205512692</v>
          </cell>
          <cell r="D12160">
            <v>0</v>
          </cell>
          <cell r="H12160">
            <v>0</v>
          </cell>
          <cell r="I12160">
            <v>1</v>
          </cell>
        </row>
        <row r="12161">
          <cell r="A12161" t="str">
            <v>580410080231400+0300C02075L</v>
          </cell>
          <cell r="B12161" t="str">
            <v>X28</v>
          </cell>
          <cell r="C12161">
            <v>205512726</v>
          </cell>
          <cell r="D12161">
            <v>103</v>
          </cell>
          <cell r="E12161">
            <v>103</v>
          </cell>
          <cell r="H12161">
            <v>0</v>
          </cell>
          <cell r="I12161">
            <v>1</v>
          </cell>
        </row>
        <row r="12162">
          <cell r="A12162" t="str">
            <v>580410080231400+0300C02075R</v>
          </cell>
          <cell r="B12162" t="str">
            <v>X28</v>
          </cell>
          <cell r="C12162">
            <v>205512718</v>
          </cell>
          <cell r="D12162">
            <v>52</v>
          </cell>
          <cell r="E12162">
            <v>52</v>
          </cell>
          <cell r="H12162">
            <v>0</v>
          </cell>
          <cell r="I12162">
            <v>1</v>
          </cell>
        </row>
        <row r="12163">
          <cell r="A12163" t="str">
            <v>580410080231400+0300C02100L</v>
          </cell>
          <cell r="B12163" t="str">
            <v>X28</v>
          </cell>
          <cell r="C12163">
            <v>205512742</v>
          </cell>
          <cell r="D12163" t="str">
            <v>9.5</v>
          </cell>
          <cell r="E12163">
            <v>38</v>
          </cell>
          <cell r="H12163">
            <v>0</v>
          </cell>
          <cell r="I12163">
            <v>4</v>
          </cell>
        </row>
        <row r="12164">
          <cell r="A12164" t="str">
            <v>580410080231400+0300C02100R</v>
          </cell>
          <cell r="B12164" t="str">
            <v>X28</v>
          </cell>
          <cell r="C12164">
            <v>205512734</v>
          </cell>
          <cell r="D12164">
            <v>24</v>
          </cell>
          <cell r="E12164">
            <v>96</v>
          </cell>
          <cell r="H12164">
            <v>0</v>
          </cell>
          <cell r="I12164">
            <v>4</v>
          </cell>
        </row>
        <row r="12165">
          <cell r="A12165" t="str">
            <v>580410080231400+0300C02125L</v>
          </cell>
          <cell r="B12165" t="str">
            <v>X28</v>
          </cell>
          <cell r="C12165">
            <v>205512767</v>
          </cell>
          <cell r="D12165">
            <v>7</v>
          </cell>
          <cell r="E12165">
            <v>28</v>
          </cell>
          <cell r="H12165">
            <v>0</v>
          </cell>
          <cell r="I12165">
            <v>4</v>
          </cell>
        </row>
        <row r="12166">
          <cell r="A12166" t="str">
            <v>580410080231400+0300C02125R</v>
          </cell>
          <cell r="B12166" t="str">
            <v>X28</v>
          </cell>
          <cell r="C12166">
            <v>205512759</v>
          </cell>
          <cell r="D12166" t="str">
            <v>17.75</v>
          </cell>
          <cell r="E12166">
            <v>71</v>
          </cell>
          <cell r="H12166">
            <v>0</v>
          </cell>
          <cell r="I12166">
            <v>4</v>
          </cell>
        </row>
        <row r="12167">
          <cell r="A12167" t="str">
            <v>580410080231400+0300C02150L</v>
          </cell>
          <cell r="B12167" t="str">
            <v>X28</v>
          </cell>
          <cell r="C12167">
            <v>205512783</v>
          </cell>
          <cell r="D12167" t="str">
            <v>11.4</v>
          </cell>
          <cell r="E12167">
            <v>58</v>
          </cell>
          <cell r="H12167">
            <v>1</v>
          </cell>
          <cell r="I12167">
            <v>5</v>
          </cell>
        </row>
        <row r="12168">
          <cell r="A12168" t="str">
            <v>580410080231400+0300C02150R</v>
          </cell>
          <cell r="B12168" t="str">
            <v>X28</v>
          </cell>
          <cell r="C12168">
            <v>205512775</v>
          </cell>
          <cell r="D12168">
            <v>2</v>
          </cell>
          <cell r="E12168">
            <v>11</v>
          </cell>
          <cell r="H12168">
            <v>1</v>
          </cell>
          <cell r="I12168">
            <v>5</v>
          </cell>
        </row>
        <row r="12169">
          <cell r="A12169" t="str">
            <v>580410080231400+0300C02175L</v>
          </cell>
          <cell r="B12169" t="str">
            <v>X28</v>
          </cell>
          <cell r="C12169">
            <v>205512809</v>
          </cell>
          <cell r="D12169" t="str">
            <v>4.13</v>
          </cell>
          <cell r="E12169">
            <v>63</v>
          </cell>
          <cell r="H12169">
            <v>1</v>
          </cell>
          <cell r="I12169">
            <v>15</v>
          </cell>
        </row>
        <row r="12170">
          <cell r="A12170" t="str">
            <v>580410080231400+0300C02175R</v>
          </cell>
          <cell r="B12170" t="str">
            <v>X28</v>
          </cell>
          <cell r="C12170">
            <v>205512791</v>
          </cell>
          <cell r="D12170" t="str">
            <v>5.73</v>
          </cell>
          <cell r="E12170">
            <v>86</v>
          </cell>
          <cell r="H12170">
            <v>0</v>
          </cell>
          <cell r="I12170">
            <v>15</v>
          </cell>
        </row>
        <row r="12171">
          <cell r="A12171" t="str">
            <v>580410080231400+0300C02200L</v>
          </cell>
          <cell r="B12171" t="str">
            <v>X28</v>
          </cell>
          <cell r="C12171">
            <v>205512825</v>
          </cell>
          <cell r="D12171" t="str">
            <v>2.5</v>
          </cell>
          <cell r="E12171">
            <v>33</v>
          </cell>
          <cell r="H12171">
            <v>8</v>
          </cell>
          <cell r="I12171">
            <v>10</v>
          </cell>
        </row>
        <row r="12172">
          <cell r="A12172" t="str">
            <v>580410080231400+0300C02200R</v>
          </cell>
          <cell r="B12172" t="str">
            <v>X28</v>
          </cell>
          <cell r="C12172">
            <v>205512817</v>
          </cell>
          <cell r="D12172" t="str">
            <v>2.6</v>
          </cell>
          <cell r="E12172">
            <v>32</v>
          </cell>
          <cell r="H12172">
            <v>6</v>
          </cell>
          <cell r="I12172">
            <v>10</v>
          </cell>
        </row>
        <row r="12173">
          <cell r="A12173" t="str">
            <v>580410080231400+0300C02225L</v>
          </cell>
          <cell r="B12173" t="str">
            <v>X28</v>
          </cell>
          <cell r="C12173">
            <v>205512841</v>
          </cell>
          <cell r="D12173" t="str">
            <v>2.69</v>
          </cell>
          <cell r="E12173">
            <v>56</v>
          </cell>
          <cell r="H12173">
            <v>13</v>
          </cell>
          <cell r="I12173">
            <v>16</v>
          </cell>
        </row>
        <row r="12174">
          <cell r="A12174" t="str">
            <v>580410080231400+0300C02225R</v>
          </cell>
          <cell r="B12174" t="str">
            <v>X28</v>
          </cell>
          <cell r="C12174">
            <v>205512833</v>
          </cell>
          <cell r="D12174" t="str">
            <v>5.13</v>
          </cell>
          <cell r="E12174">
            <v>94</v>
          </cell>
          <cell r="H12174">
            <v>12</v>
          </cell>
          <cell r="I12174">
            <v>16</v>
          </cell>
        </row>
        <row r="12175">
          <cell r="A12175" t="str">
            <v>580410080231400+0300C02250L</v>
          </cell>
          <cell r="B12175" t="str">
            <v>X28</v>
          </cell>
          <cell r="C12175">
            <v>205512866</v>
          </cell>
          <cell r="D12175" t="str">
            <v>1.95</v>
          </cell>
          <cell r="E12175">
            <v>57</v>
          </cell>
          <cell r="H12175">
            <v>14</v>
          </cell>
          <cell r="I12175">
            <v>22</v>
          </cell>
        </row>
        <row r="12176">
          <cell r="A12176" t="str">
            <v>580410080231400+0300C02250R</v>
          </cell>
          <cell r="B12176" t="str">
            <v>X28</v>
          </cell>
          <cell r="C12176">
            <v>205512858</v>
          </cell>
          <cell r="D12176" t="str">
            <v>2.41</v>
          </cell>
          <cell r="E12176">
            <v>67</v>
          </cell>
          <cell r="H12176">
            <v>14</v>
          </cell>
          <cell r="I12176">
            <v>22</v>
          </cell>
        </row>
        <row r="12177">
          <cell r="A12177" t="str">
            <v>580410080231400+0300C02275L</v>
          </cell>
          <cell r="B12177" t="str">
            <v>X28</v>
          </cell>
          <cell r="C12177">
            <v>205512882</v>
          </cell>
          <cell r="D12177" t="str">
            <v>7.33</v>
          </cell>
          <cell r="E12177">
            <v>47</v>
          </cell>
          <cell r="H12177">
            <v>3</v>
          </cell>
          <cell r="I12177">
            <v>6</v>
          </cell>
        </row>
        <row r="12178">
          <cell r="A12178" t="str">
            <v>580410080231400+0300C02275R</v>
          </cell>
          <cell r="B12178" t="str">
            <v>X28</v>
          </cell>
          <cell r="C12178">
            <v>205512874</v>
          </cell>
          <cell r="D12178" t="str">
            <v>7.17</v>
          </cell>
          <cell r="E12178">
            <v>47</v>
          </cell>
          <cell r="H12178">
            <v>4</v>
          </cell>
          <cell r="I12178">
            <v>6</v>
          </cell>
        </row>
        <row r="12179">
          <cell r="A12179" t="str">
            <v>580410080231400+0300C02300L</v>
          </cell>
          <cell r="B12179" t="str">
            <v>X28</v>
          </cell>
          <cell r="C12179">
            <v>205512908</v>
          </cell>
          <cell r="D12179" t="str">
            <v>2.25</v>
          </cell>
          <cell r="E12179">
            <v>12</v>
          </cell>
          <cell r="H12179">
            <v>3</v>
          </cell>
          <cell r="I12179">
            <v>4</v>
          </cell>
        </row>
        <row r="12180">
          <cell r="A12180" t="str">
            <v>580410080231400+0300C02300R</v>
          </cell>
          <cell r="B12180" t="str">
            <v>X28</v>
          </cell>
          <cell r="C12180">
            <v>205512890</v>
          </cell>
          <cell r="D12180">
            <v>8</v>
          </cell>
          <cell r="E12180">
            <v>35</v>
          </cell>
          <cell r="H12180">
            <v>3</v>
          </cell>
          <cell r="I12180">
            <v>4</v>
          </cell>
        </row>
        <row r="12181">
          <cell r="A12181" t="str">
            <v>580410080231400+0300C02325L</v>
          </cell>
          <cell r="B12181" t="str">
            <v>X28</v>
          </cell>
          <cell r="C12181">
            <v>205512924</v>
          </cell>
          <cell r="D12181">
            <v>31</v>
          </cell>
          <cell r="E12181">
            <v>62</v>
          </cell>
          <cell r="H12181">
            <v>0</v>
          </cell>
          <cell r="I12181">
            <v>2</v>
          </cell>
        </row>
        <row r="12182">
          <cell r="A12182" t="str">
            <v>580410080231400+0300C02325R</v>
          </cell>
          <cell r="B12182" t="str">
            <v>X28</v>
          </cell>
          <cell r="C12182">
            <v>205512916</v>
          </cell>
          <cell r="D12182" t="str">
            <v>14.5</v>
          </cell>
          <cell r="E12182">
            <v>29</v>
          </cell>
          <cell r="H12182">
            <v>0</v>
          </cell>
          <cell r="I12182">
            <v>2</v>
          </cell>
        </row>
        <row r="12183">
          <cell r="A12183" t="str">
            <v>580410080231400+0300C02350L</v>
          </cell>
          <cell r="B12183" t="str">
            <v>X28</v>
          </cell>
          <cell r="C12183">
            <v>205512940</v>
          </cell>
          <cell r="D12183">
            <v>35</v>
          </cell>
          <cell r="E12183">
            <v>35</v>
          </cell>
          <cell r="H12183">
            <v>0</v>
          </cell>
          <cell r="I12183">
            <v>1</v>
          </cell>
        </row>
        <row r="12184">
          <cell r="A12184" t="str">
            <v>580410080231400+0300C02350R</v>
          </cell>
          <cell r="B12184" t="str">
            <v>X28</v>
          </cell>
          <cell r="C12184">
            <v>205512932</v>
          </cell>
          <cell r="D12184">
            <v>37</v>
          </cell>
          <cell r="E12184">
            <v>37</v>
          </cell>
          <cell r="H12184">
            <v>0</v>
          </cell>
          <cell r="I12184">
            <v>1</v>
          </cell>
        </row>
        <row r="12185">
          <cell r="A12185" t="str">
            <v>580410080231400+0300C02400L</v>
          </cell>
          <cell r="B12185" t="str">
            <v>X28</v>
          </cell>
          <cell r="C12185">
            <v>205512965</v>
          </cell>
          <cell r="D12185">
            <v>37</v>
          </cell>
          <cell r="E12185">
            <v>37</v>
          </cell>
          <cell r="H12185">
            <v>0</v>
          </cell>
          <cell r="I12185">
            <v>1</v>
          </cell>
        </row>
        <row r="12186">
          <cell r="A12186" t="str">
            <v>580410080231400+0300C02400R</v>
          </cell>
          <cell r="B12186" t="str">
            <v>X28</v>
          </cell>
          <cell r="C12186">
            <v>205512957</v>
          </cell>
          <cell r="D12186">
            <v>36</v>
          </cell>
          <cell r="E12186">
            <v>36</v>
          </cell>
          <cell r="H12186">
            <v>0</v>
          </cell>
          <cell r="I12186">
            <v>1</v>
          </cell>
        </row>
        <row r="12187">
          <cell r="A12187" t="str">
            <v>580410080231400+0400C02075L</v>
          </cell>
          <cell r="B12187" t="str">
            <v>X28</v>
          </cell>
          <cell r="C12187">
            <v>205512981</v>
          </cell>
          <cell r="D12187">
            <v>21</v>
          </cell>
          <cell r="E12187">
            <v>42</v>
          </cell>
          <cell r="H12187">
            <v>0</v>
          </cell>
          <cell r="I12187">
            <v>2</v>
          </cell>
        </row>
        <row r="12188">
          <cell r="A12188" t="str">
            <v>580410080231400+0400C02075R</v>
          </cell>
          <cell r="B12188" t="str">
            <v>X28</v>
          </cell>
          <cell r="C12188">
            <v>205512973</v>
          </cell>
          <cell r="D12188" t="str">
            <v>7.5</v>
          </cell>
          <cell r="E12188">
            <v>15</v>
          </cell>
          <cell r="H12188">
            <v>0</v>
          </cell>
          <cell r="I12188">
            <v>2</v>
          </cell>
        </row>
        <row r="12189">
          <cell r="A12189" t="str">
            <v>580410080231400+0400C02100L</v>
          </cell>
          <cell r="B12189" t="str">
            <v>X28</v>
          </cell>
          <cell r="C12189">
            <v>205513005</v>
          </cell>
          <cell r="D12189" t="str">
            <v>9.83</v>
          </cell>
          <cell r="E12189">
            <v>59</v>
          </cell>
          <cell r="H12189">
            <v>0</v>
          </cell>
          <cell r="I12189">
            <v>6</v>
          </cell>
        </row>
        <row r="12190">
          <cell r="A12190" t="str">
            <v>580410080231400+0400C02100R</v>
          </cell>
          <cell r="B12190" t="str">
            <v>X28</v>
          </cell>
          <cell r="C12190">
            <v>205512999</v>
          </cell>
          <cell r="D12190" t="str">
            <v>1.5</v>
          </cell>
          <cell r="E12190">
            <v>9</v>
          </cell>
          <cell r="H12190">
            <v>0</v>
          </cell>
          <cell r="I12190">
            <v>6</v>
          </cell>
        </row>
        <row r="12191">
          <cell r="A12191" t="str">
            <v>580410080231400+0400C02125L</v>
          </cell>
          <cell r="B12191" t="str">
            <v>X28</v>
          </cell>
          <cell r="C12191">
            <v>205513021</v>
          </cell>
          <cell r="D12191" t="str">
            <v>3.14</v>
          </cell>
          <cell r="E12191">
            <v>22</v>
          </cell>
          <cell r="H12191">
            <v>0</v>
          </cell>
          <cell r="I12191">
            <v>7</v>
          </cell>
        </row>
        <row r="12192">
          <cell r="A12192" t="str">
            <v>580410080231400+0400C02125R</v>
          </cell>
          <cell r="B12192" t="str">
            <v>X28</v>
          </cell>
          <cell r="C12192">
            <v>205513013</v>
          </cell>
          <cell r="D12192">
            <v>2</v>
          </cell>
          <cell r="E12192">
            <v>14</v>
          </cell>
          <cell r="H12192">
            <v>0</v>
          </cell>
          <cell r="I12192">
            <v>7</v>
          </cell>
        </row>
        <row r="12193">
          <cell r="A12193" t="str">
            <v>580410080231400+0400C02150L</v>
          </cell>
          <cell r="B12193" t="str">
            <v>X28</v>
          </cell>
          <cell r="C12193">
            <v>205513047</v>
          </cell>
          <cell r="D12193" t="str">
            <v>7.11</v>
          </cell>
          <cell r="E12193">
            <v>68</v>
          </cell>
          <cell r="H12193">
            <v>4</v>
          </cell>
          <cell r="I12193">
            <v>9</v>
          </cell>
        </row>
        <row r="12194">
          <cell r="A12194" t="str">
            <v>580410080231400+0400C02150R</v>
          </cell>
          <cell r="B12194" t="str">
            <v>X28</v>
          </cell>
          <cell r="C12194">
            <v>205513039</v>
          </cell>
          <cell r="D12194" t="str">
            <v>5.67</v>
          </cell>
          <cell r="E12194">
            <v>53</v>
          </cell>
          <cell r="H12194">
            <v>2</v>
          </cell>
          <cell r="I12194">
            <v>9</v>
          </cell>
        </row>
        <row r="12195">
          <cell r="A12195" t="str">
            <v>580410080231400+0400C02175L</v>
          </cell>
          <cell r="B12195" t="str">
            <v>X28</v>
          </cell>
          <cell r="C12195">
            <v>205513062</v>
          </cell>
          <cell r="D12195" t="str">
            <v>4.46</v>
          </cell>
          <cell r="E12195">
            <v>62</v>
          </cell>
          <cell r="H12195">
            <v>4</v>
          </cell>
          <cell r="I12195">
            <v>13</v>
          </cell>
        </row>
        <row r="12196">
          <cell r="A12196" t="str">
            <v>580410080231400+0400C02175R</v>
          </cell>
          <cell r="B12196" t="str">
            <v>X28</v>
          </cell>
          <cell r="C12196">
            <v>205513054</v>
          </cell>
          <cell r="D12196" t="str">
            <v>1.85</v>
          </cell>
          <cell r="E12196">
            <v>25</v>
          </cell>
          <cell r="H12196">
            <v>1</v>
          </cell>
          <cell r="I12196">
            <v>13</v>
          </cell>
        </row>
        <row r="12197">
          <cell r="A12197" t="str">
            <v>580410080231400+0400C02200L</v>
          </cell>
          <cell r="B12197" t="str">
            <v>X28</v>
          </cell>
          <cell r="C12197">
            <v>205513088</v>
          </cell>
          <cell r="D12197" t="str">
            <v>6.41</v>
          </cell>
          <cell r="E12197">
            <v>113</v>
          </cell>
          <cell r="H12197">
            <v>4</v>
          </cell>
          <cell r="I12197">
            <v>17</v>
          </cell>
        </row>
        <row r="12198">
          <cell r="A12198" t="str">
            <v>580410080231400+0400C02200R</v>
          </cell>
          <cell r="B12198" t="str">
            <v>X28</v>
          </cell>
          <cell r="C12198">
            <v>205513070</v>
          </cell>
          <cell r="D12198" t="str">
            <v>5.82</v>
          </cell>
          <cell r="E12198">
            <v>102</v>
          </cell>
          <cell r="H12198">
            <v>3</v>
          </cell>
          <cell r="I12198">
            <v>17</v>
          </cell>
        </row>
        <row r="12199">
          <cell r="A12199" t="str">
            <v>580410080231400+0400C02225L</v>
          </cell>
          <cell r="B12199" t="str">
            <v>X28</v>
          </cell>
          <cell r="C12199">
            <v>205513104</v>
          </cell>
          <cell r="D12199" t="str">
            <v>1.79</v>
          </cell>
          <cell r="E12199">
            <v>83</v>
          </cell>
          <cell r="H12199">
            <v>24</v>
          </cell>
          <cell r="I12199">
            <v>33</v>
          </cell>
        </row>
        <row r="12200">
          <cell r="A12200" t="str">
            <v>580410080231400+0400C02225R</v>
          </cell>
          <cell r="B12200" t="str">
            <v>X28</v>
          </cell>
          <cell r="C12200">
            <v>205513096</v>
          </cell>
          <cell r="D12200" t="str">
            <v>1.82</v>
          </cell>
          <cell r="E12200">
            <v>82</v>
          </cell>
          <cell r="H12200">
            <v>22</v>
          </cell>
          <cell r="I12200">
            <v>33</v>
          </cell>
        </row>
        <row r="12201">
          <cell r="A12201" t="str">
            <v>580410080231400+0400C02250L</v>
          </cell>
          <cell r="B12201" t="str">
            <v>X28</v>
          </cell>
          <cell r="C12201">
            <v>205513120</v>
          </cell>
          <cell r="D12201" t="str">
            <v>3.19</v>
          </cell>
          <cell r="E12201">
            <v>152</v>
          </cell>
          <cell r="H12201">
            <v>37</v>
          </cell>
          <cell r="I12201">
            <v>36</v>
          </cell>
        </row>
        <row r="12202">
          <cell r="A12202" t="str">
            <v>580410080231400+0400C02250R</v>
          </cell>
          <cell r="B12202" t="str">
            <v>X28</v>
          </cell>
          <cell r="C12202">
            <v>205513112</v>
          </cell>
          <cell r="D12202" t="str">
            <v>2.64</v>
          </cell>
          <cell r="E12202">
            <v>134</v>
          </cell>
          <cell r="H12202">
            <v>39</v>
          </cell>
          <cell r="I12202">
            <v>36</v>
          </cell>
        </row>
        <row r="12203">
          <cell r="A12203" t="str">
            <v>580410080231400+0400C02275L</v>
          </cell>
          <cell r="B12203" t="str">
            <v>X28</v>
          </cell>
          <cell r="C12203">
            <v>205513146</v>
          </cell>
          <cell r="D12203" t="str">
            <v>2.33</v>
          </cell>
          <cell r="E12203">
            <v>43</v>
          </cell>
          <cell r="H12203">
            <v>8</v>
          </cell>
          <cell r="I12203">
            <v>15</v>
          </cell>
        </row>
        <row r="12204">
          <cell r="A12204" t="str">
            <v>580410080231400+0400C02275R</v>
          </cell>
          <cell r="B12204" t="str">
            <v>X28</v>
          </cell>
          <cell r="C12204">
            <v>205513138</v>
          </cell>
          <cell r="D12204" t="str">
            <v>1.8</v>
          </cell>
          <cell r="E12204">
            <v>38</v>
          </cell>
          <cell r="H12204">
            <v>11</v>
          </cell>
          <cell r="I12204">
            <v>15</v>
          </cell>
        </row>
        <row r="12205">
          <cell r="A12205" t="str">
            <v>580410080231400+0400C02300L</v>
          </cell>
          <cell r="B12205" t="str">
            <v>X28</v>
          </cell>
          <cell r="C12205">
            <v>205513161</v>
          </cell>
          <cell r="D12205" t="str">
            <v>3.4</v>
          </cell>
          <cell r="E12205">
            <v>55</v>
          </cell>
          <cell r="H12205">
            <v>4</v>
          </cell>
          <cell r="I12205">
            <v>15</v>
          </cell>
        </row>
        <row r="12206">
          <cell r="A12206" t="str">
            <v>580410080231400+0400C02300R</v>
          </cell>
          <cell r="B12206" t="str">
            <v>X28</v>
          </cell>
          <cell r="C12206">
            <v>205513153</v>
          </cell>
          <cell r="D12206" t="str">
            <v>3.4</v>
          </cell>
          <cell r="E12206">
            <v>56</v>
          </cell>
          <cell r="H12206">
            <v>5</v>
          </cell>
          <cell r="I12206">
            <v>15</v>
          </cell>
        </row>
        <row r="12207">
          <cell r="A12207" t="str">
            <v>580410080231400+0400C02325L</v>
          </cell>
          <cell r="B12207" t="str">
            <v>X28</v>
          </cell>
          <cell r="C12207">
            <v>205513187</v>
          </cell>
          <cell r="D12207">
            <v>2</v>
          </cell>
          <cell r="E12207">
            <v>4</v>
          </cell>
          <cell r="H12207">
            <v>0</v>
          </cell>
          <cell r="I12207">
            <v>2</v>
          </cell>
        </row>
        <row r="12208">
          <cell r="A12208" t="str">
            <v>580410080231400+0400C02325R</v>
          </cell>
          <cell r="B12208" t="str">
            <v>X28</v>
          </cell>
          <cell r="C12208">
            <v>205513179</v>
          </cell>
          <cell r="D12208" t="str">
            <v>10.5</v>
          </cell>
          <cell r="E12208">
            <v>21</v>
          </cell>
          <cell r="H12208">
            <v>0</v>
          </cell>
          <cell r="I12208">
            <v>2</v>
          </cell>
        </row>
        <row r="12209">
          <cell r="A12209" t="str">
            <v>580410080231400+0400C02350L</v>
          </cell>
          <cell r="B12209" t="str">
            <v>X28</v>
          </cell>
          <cell r="C12209">
            <v>205513203</v>
          </cell>
          <cell r="D12209">
            <v>49</v>
          </cell>
          <cell r="E12209">
            <v>49</v>
          </cell>
          <cell r="H12209">
            <v>0</v>
          </cell>
          <cell r="I12209">
            <v>1</v>
          </cell>
        </row>
        <row r="12210">
          <cell r="A12210" t="str">
            <v>580410080231400+0400C02350R</v>
          </cell>
          <cell r="B12210" t="str">
            <v>X28</v>
          </cell>
          <cell r="C12210">
            <v>205513195</v>
          </cell>
          <cell r="D12210">
            <v>4</v>
          </cell>
          <cell r="E12210">
            <v>4</v>
          </cell>
          <cell r="H12210">
            <v>0</v>
          </cell>
          <cell r="I12210">
            <v>1</v>
          </cell>
        </row>
        <row r="12211">
          <cell r="A12211" t="str">
            <v>580410080231400+0400C02400L</v>
          </cell>
          <cell r="B12211" t="str">
            <v>X28</v>
          </cell>
          <cell r="C12211">
            <v>205513229</v>
          </cell>
          <cell r="D12211">
            <v>0</v>
          </cell>
          <cell r="H12211">
            <v>0</v>
          </cell>
          <cell r="I12211">
            <v>1</v>
          </cell>
        </row>
        <row r="12212">
          <cell r="A12212" t="str">
            <v>580410080231400+0400C02400R</v>
          </cell>
          <cell r="B12212" t="str">
            <v>X28</v>
          </cell>
          <cell r="C12212">
            <v>205513211</v>
          </cell>
          <cell r="D12212">
            <v>70</v>
          </cell>
          <cell r="E12212">
            <v>70</v>
          </cell>
          <cell r="H12212">
            <v>0</v>
          </cell>
          <cell r="I12212">
            <v>1</v>
          </cell>
        </row>
        <row r="12213">
          <cell r="A12213" t="str">
            <v>580410080231400+0550C02075L</v>
          </cell>
          <cell r="B12213" t="str">
            <v>X28</v>
          </cell>
          <cell r="C12213">
            <v>205513245</v>
          </cell>
          <cell r="D12213">
            <v>61</v>
          </cell>
          <cell r="E12213">
            <v>61</v>
          </cell>
          <cell r="H12213">
            <v>0</v>
          </cell>
          <cell r="I12213">
            <v>1</v>
          </cell>
        </row>
        <row r="12214">
          <cell r="A12214" t="str">
            <v>580410080231400+0550C02075R</v>
          </cell>
          <cell r="B12214" t="str">
            <v>X28</v>
          </cell>
          <cell r="C12214">
            <v>205513237</v>
          </cell>
          <cell r="D12214">
            <v>31</v>
          </cell>
          <cell r="E12214">
            <v>31</v>
          </cell>
          <cell r="H12214">
            <v>0</v>
          </cell>
          <cell r="I12214">
            <v>1</v>
          </cell>
        </row>
        <row r="12215">
          <cell r="A12215" t="str">
            <v>580410080231400+0550C02100L</v>
          </cell>
          <cell r="B12215" t="str">
            <v>X28</v>
          </cell>
          <cell r="C12215">
            <v>205513260</v>
          </cell>
          <cell r="D12215" t="str">
            <v>3.67</v>
          </cell>
          <cell r="E12215">
            <v>11</v>
          </cell>
          <cell r="H12215">
            <v>0</v>
          </cell>
          <cell r="I12215">
            <v>3</v>
          </cell>
        </row>
        <row r="12216">
          <cell r="A12216" t="str">
            <v>580410080231400+0550C02100R</v>
          </cell>
          <cell r="B12216" t="str">
            <v>X28</v>
          </cell>
          <cell r="C12216">
            <v>205513252</v>
          </cell>
          <cell r="D12216">
            <v>3</v>
          </cell>
          <cell r="E12216">
            <v>9</v>
          </cell>
          <cell r="H12216">
            <v>0</v>
          </cell>
          <cell r="I12216">
            <v>3</v>
          </cell>
        </row>
        <row r="12217">
          <cell r="A12217" t="str">
            <v>580410080231400+0550C02125L</v>
          </cell>
          <cell r="B12217" t="str">
            <v>X28</v>
          </cell>
          <cell r="C12217">
            <v>205513286</v>
          </cell>
          <cell r="D12217" t="str">
            <v>5.33</v>
          </cell>
          <cell r="E12217">
            <v>17</v>
          </cell>
          <cell r="H12217">
            <v>1</v>
          </cell>
          <cell r="I12217">
            <v>3</v>
          </cell>
        </row>
        <row r="12218">
          <cell r="A12218" t="str">
            <v>580410080231400+0550C02125R</v>
          </cell>
          <cell r="B12218" t="str">
            <v>X28</v>
          </cell>
          <cell r="C12218">
            <v>205513278</v>
          </cell>
          <cell r="D12218">
            <v>4</v>
          </cell>
          <cell r="E12218">
            <v>12</v>
          </cell>
          <cell r="H12218">
            <v>0</v>
          </cell>
          <cell r="I12218">
            <v>3</v>
          </cell>
        </row>
        <row r="12219">
          <cell r="A12219" t="str">
            <v>580410080231400+0550C02150L</v>
          </cell>
          <cell r="B12219" t="str">
            <v>X28</v>
          </cell>
          <cell r="C12219">
            <v>205513302</v>
          </cell>
          <cell r="D12219" t="str">
            <v>13.25</v>
          </cell>
          <cell r="E12219">
            <v>53</v>
          </cell>
          <cell r="H12219">
            <v>0</v>
          </cell>
          <cell r="I12219">
            <v>4</v>
          </cell>
        </row>
        <row r="12220">
          <cell r="A12220" t="str">
            <v>580410080231400+0550C02150R</v>
          </cell>
          <cell r="B12220" t="str">
            <v>X28</v>
          </cell>
          <cell r="C12220">
            <v>205513294</v>
          </cell>
          <cell r="D12220" t="str">
            <v>1.25</v>
          </cell>
          <cell r="E12220">
            <v>5</v>
          </cell>
          <cell r="H12220">
            <v>0</v>
          </cell>
          <cell r="I12220">
            <v>4</v>
          </cell>
        </row>
        <row r="12221">
          <cell r="A12221" t="str">
            <v>580410080231400+0550C02175L</v>
          </cell>
          <cell r="B12221" t="str">
            <v>X28</v>
          </cell>
          <cell r="C12221">
            <v>205513328</v>
          </cell>
          <cell r="D12221" t="str">
            <v>6.8</v>
          </cell>
          <cell r="E12221">
            <v>70</v>
          </cell>
          <cell r="H12221">
            <v>2</v>
          </cell>
          <cell r="I12221">
            <v>10</v>
          </cell>
        </row>
        <row r="12222">
          <cell r="A12222" t="str">
            <v>580410080231400+0550C02175R</v>
          </cell>
          <cell r="B12222" t="str">
            <v>X28</v>
          </cell>
          <cell r="C12222">
            <v>205513310</v>
          </cell>
          <cell r="D12222" t="str">
            <v>4.1</v>
          </cell>
          <cell r="E12222">
            <v>44</v>
          </cell>
          <cell r="H12222">
            <v>3</v>
          </cell>
          <cell r="I12222">
            <v>10</v>
          </cell>
        </row>
        <row r="12223">
          <cell r="A12223" t="str">
            <v>580410080231400+0550C02200L</v>
          </cell>
          <cell r="B12223" t="str">
            <v>X28</v>
          </cell>
          <cell r="C12223">
            <v>205513344</v>
          </cell>
          <cell r="D12223" t="str">
            <v>1.72</v>
          </cell>
          <cell r="E12223">
            <v>50</v>
          </cell>
          <cell r="H12223">
            <v>7</v>
          </cell>
          <cell r="I12223">
            <v>25</v>
          </cell>
        </row>
        <row r="12224">
          <cell r="A12224" t="str">
            <v>580410080231400+0550C02200R</v>
          </cell>
          <cell r="B12224" t="str">
            <v>X28</v>
          </cell>
          <cell r="C12224">
            <v>205513336</v>
          </cell>
          <cell r="D12224" t="str">
            <v>3.76</v>
          </cell>
          <cell r="E12224">
            <v>99</v>
          </cell>
          <cell r="H12224">
            <v>5</v>
          </cell>
          <cell r="I12224">
            <v>25</v>
          </cell>
        </row>
        <row r="12225">
          <cell r="A12225" t="str">
            <v>580410080231400+0550C02225L</v>
          </cell>
          <cell r="B12225" t="str">
            <v>X28</v>
          </cell>
          <cell r="C12225">
            <v>205513369</v>
          </cell>
          <cell r="D12225" t="str">
            <v>5.69</v>
          </cell>
          <cell r="E12225">
            <v>281</v>
          </cell>
          <cell r="H12225">
            <v>25</v>
          </cell>
          <cell r="I12225">
            <v>45</v>
          </cell>
        </row>
        <row r="12226">
          <cell r="A12226" t="str">
            <v>580410080231400+0550C02225R</v>
          </cell>
          <cell r="B12226" t="str">
            <v>X28</v>
          </cell>
          <cell r="C12226">
            <v>205513351</v>
          </cell>
          <cell r="D12226" t="str">
            <v>4.51</v>
          </cell>
          <cell r="E12226">
            <v>228</v>
          </cell>
          <cell r="H12226">
            <v>25</v>
          </cell>
          <cell r="I12226">
            <v>45</v>
          </cell>
        </row>
        <row r="12227">
          <cell r="A12227" t="str">
            <v>580410080231400+0550C02250L</v>
          </cell>
          <cell r="B12227" t="str">
            <v>X28</v>
          </cell>
          <cell r="C12227">
            <v>205513385</v>
          </cell>
          <cell r="D12227" t="str">
            <v>3.23</v>
          </cell>
          <cell r="E12227">
            <v>219</v>
          </cell>
          <cell r="H12227">
            <v>35</v>
          </cell>
          <cell r="I12227">
            <v>57</v>
          </cell>
        </row>
        <row r="12228">
          <cell r="A12228" t="str">
            <v>580410080231400+0550C02250R</v>
          </cell>
          <cell r="B12228" t="str">
            <v>X28</v>
          </cell>
          <cell r="C12228">
            <v>205513377</v>
          </cell>
          <cell r="D12228" t="str">
            <v>2.58</v>
          </cell>
          <cell r="E12228">
            <v>179</v>
          </cell>
          <cell r="H12228">
            <v>32</v>
          </cell>
          <cell r="I12228">
            <v>57</v>
          </cell>
        </row>
        <row r="12229">
          <cell r="A12229" t="str">
            <v>580410080231400+0550C02275L</v>
          </cell>
          <cell r="B12229" t="str">
            <v>X28</v>
          </cell>
          <cell r="C12229">
            <v>205513401</v>
          </cell>
          <cell r="D12229" t="str">
            <v>1.87</v>
          </cell>
          <cell r="E12229">
            <v>68</v>
          </cell>
          <cell r="H12229">
            <v>10</v>
          </cell>
          <cell r="I12229">
            <v>31</v>
          </cell>
        </row>
        <row r="12230">
          <cell r="A12230" t="str">
            <v>580410080231400+0550C02275R</v>
          </cell>
          <cell r="B12230" t="str">
            <v>X28</v>
          </cell>
          <cell r="C12230">
            <v>205513393</v>
          </cell>
          <cell r="D12230" t="str">
            <v>1.68</v>
          </cell>
          <cell r="E12230">
            <v>63</v>
          </cell>
          <cell r="H12230">
            <v>11</v>
          </cell>
          <cell r="I12230">
            <v>31</v>
          </cell>
        </row>
        <row r="12231">
          <cell r="A12231" t="str">
            <v>580410080231400+0550C02300L</v>
          </cell>
          <cell r="B12231" t="str">
            <v>X28</v>
          </cell>
          <cell r="C12231">
            <v>205513427</v>
          </cell>
          <cell r="D12231" t="str">
            <v>1.9</v>
          </cell>
          <cell r="E12231">
            <v>62</v>
          </cell>
          <cell r="H12231">
            <v>3</v>
          </cell>
          <cell r="I12231">
            <v>31</v>
          </cell>
        </row>
        <row r="12232">
          <cell r="A12232" t="str">
            <v>580410080231400+0550C02300R</v>
          </cell>
          <cell r="B12232" t="str">
            <v>X28</v>
          </cell>
          <cell r="C12232">
            <v>205513419</v>
          </cell>
          <cell r="D12232" t="str">
            <v>1.03</v>
          </cell>
          <cell r="E12232">
            <v>35</v>
          </cell>
          <cell r="H12232">
            <v>3</v>
          </cell>
          <cell r="I12232">
            <v>31</v>
          </cell>
        </row>
        <row r="12233">
          <cell r="A12233" t="str">
            <v>580410080231400+0550C02325L</v>
          </cell>
          <cell r="B12233" t="str">
            <v>X28</v>
          </cell>
          <cell r="C12233">
            <v>205513443</v>
          </cell>
          <cell r="D12233" t="str">
            <v>9.67</v>
          </cell>
          <cell r="E12233">
            <v>29</v>
          </cell>
          <cell r="H12233">
            <v>0</v>
          </cell>
          <cell r="I12233">
            <v>3</v>
          </cell>
        </row>
        <row r="12234">
          <cell r="A12234" t="str">
            <v>580410080231400+0550C02325R</v>
          </cell>
          <cell r="B12234" t="str">
            <v>X28</v>
          </cell>
          <cell r="C12234">
            <v>205513435</v>
          </cell>
          <cell r="D12234" t="str">
            <v>18.67</v>
          </cell>
          <cell r="E12234">
            <v>56</v>
          </cell>
          <cell r="H12234">
            <v>0</v>
          </cell>
          <cell r="I12234">
            <v>3</v>
          </cell>
        </row>
        <row r="12235">
          <cell r="A12235" t="str">
            <v>580410080231400+0550C02350L</v>
          </cell>
          <cell r="B12235" t="str">
            <v>X28</v>
          </cell>
          <cell r="C12235">
            <v>205513468</v>
          </cell>
          <cell r="D12235">
            <v>13</v>
          </cell>
          <cell r="E12235">
            <v>26</v>
          </cell>
          <cell r="H12235">
            <v>0</v>
          </cell>
          <cell r="I12235">
            <v>2</v>
          </cell>
        </row>
        <row r="12236">
          <cell r="A12236" t="str">
            <v>580410080231400+0550C02350R</v>
          </cell>
          <cell r="B12236" t="str">
            <v>X28</v>
          </cell>
          <cell r="C12236">
            <v>205513450</v>
          </cell>
          <cell r="D12236">
            <v>10</v>
          </cell>
          <cell r="E12236">
            <v>20</v>
          </cell>
          <cell r="H12236">
            <v>0</v>
          </cell>
          <cell r="I12236">
            <v>2</v>
          </cell>
        </row>
        <row r="12237">
          <cell r="A12237" t="str">
            <v>580410080231400+0550C02400L</v>
          </cell>
          <cell r="B12237" t="str">
            <v>X28</v>
          </cell>
          <cell r="C12237">
            <v>205513484</v>
          </cell>
          <cell r="D12237">
            <v>0</v>
          </cell>
          <cell r="H12237">
            <v>0</v>
          </cell>
          <cell r="I12237">
            <v>1</v>
          </cell>
        </row>
        <row r="12238">
          <cell r="A12238" t="str">
            <v>580410080231400+0550C02400R</v>
          </cell>
          <cell r="B12238" t="str">
            <v>X28</v>
          </cell>
          <cell r="C12238">
            <v>205513476</v>
          </cell>
          <cell r="D12238">
            <v>56</v>
          </cell>
          <cell r="E12238">
            <v>56</v>
          </cell>
          <cell r="H12238">
            <v>0</v>
          </cell>
          <cell r="I12238">
            <v>1</v>
          </cell>
        </row>
        <row r="12239">
          <cell r="A12239" t="str">
            <v>580410080231400+0725C02075L</v>
          </cell>
          <cell r="B12239" t="str">
            <v>X28</v>
          </cell>
          <cell r="C12239">
            <v>205513500</v>
          </cell>
          <cell r="D12239">
            <v>0</v>
          </cell>
          <cell r="H12239">
            <v>0</v>
          </cell>
          <cell r="I12239">
            <v>1</v>
          </cell>
        </row>
        <row r="12240">
          <cell r="A12240" t="str">
            <v>580410080231400+0725C02075R</v>
          </cell>
          <cell r="B12240" t="str">
            <v>X28</v>
          </cell>
          <cell r="C12240">
            <v>205513492</v>
          </cell>
          <cell r="D12240">
            <v>35</v>
          </cell>
          <cell r="E12240">
            <v>35</v>
          </cell>
          <cell r="H12240">
            <v>0</v>
          </cell>
          <cell r="I12240">
            <v>1</v>
          </cell>
        </row>
        <row r="12241">
          <cell r="A12241" t="str">
            <v>580410080231400+0725C02100L</v>
          </cell>
          <cell r="B12241" t="str">
            <v>X28</v>
          </cell>
          <cell r="C12241">
            <v>205513526</v>
          </cell>
          <cell r="D12241">
            <v>31</v>
          </cell>
          <cell r="E12241">
            <v>31</v>
          </cell>
          <cell r="H12241">
            <v>0</v>
          </cell>
          <cell r="I12241">
            <v>1</v>
          </cell>
        </row>
        <row r="12242">
          <cell r="A12242" t="str">
            <v>580410080231400+0725C02100R</v>
          </cell>
          <cell r="B12242" t="str">
            <v>X28</v>
          </cell>
          <cell r="C12242">
            <v>205513518</v>
          </cell>
          <cell r="D12242">
            <v>35</v>
          </cell>
          <cell r="E12242">
            <v>35</v>
          </cell>
          <cell r="H12242">
            <v>0</v>
          </cell>
          <cell r="I12242">
            <v>1</v>
          </cell>
        </row>
        <row r="12243">
          <cell r="A12243" t="str">
            <v>580410080231400+0725C02125L</v>
          </cell>
          <cell r="B12243" t="str">
            <v>X28</v>
          </cell>
          <cell r="C12243">
            <v>205513542</v>
          </cell>
          <cell r="D12243">
            <v>23</v>
          </cell>
          <cell r="E12243">
            <v>23</v>
          </cell>
          <cell r="H12243">
            <v>0</v>
          </cell>
          <cell r="I12243">
            <v>1</v>
          </cell>
        </row>
        <row r="12244">
          <cell r="A12244" t="str">
            <v>580410080231400+0725C02125R</v>
          </cell>
          <cell r="B12244" t="str">
            <v>X28</v>
          </cell>
          <cell r="C12244">
            <v>205513534</v>
          </cell>
          <cell r="D12244">
            <v>39</v>
          </cell>
          <cell r="E12244">
            <v>39</v>
          </cell>
          <cell r="H12244">
            <v>0</v>
          </cell>
          <cell r="I12244">
            <v>1</v>
          </cell>
        </row>
        <row r="12245">
          <cell r="A12245" t="str">
            <v>580410080231400+0725C02150L</v>
          </cell>
          <cell r="B12245" t="str">
            <v>X28</v>
          </cell>
          <cell r="C12245">
            <v>205513567</v>
          </cell>
          <cell r="D12245">
            <v>34</v>
          </cell>
          <cell r="E12245">
            <v>34</v>
          </cell>
          <cell r="H12245">
            <v>0</v>
          </cell>
          <cell r="I12245">
            <v>1</v>
          </cell>
        </row>
        <row r="12246">
          <cell r="A12246" t="str">
            <v>580410080231400+0725C02150R</v>
          </cell>
          <cell r="B12246" t="str">
            <v>X28</v>
          </cell>
          <cell r="C12246">
            <v>205513559</v>
          </cell>
          <cell r="D12246">
            <v>34</v>
          </cell>
          <cell r="E12246">
            <v>34</v>
          </cell>
          <cell r="H12246">
            <v>0</v>
          </cell>
          <cell r="I12246">
            <v>1</v>
          </cell>
        </row>
        <row r="12247">
          <cell r="A12247" t="str">
            <v>580410080231400+0725C02175L</v>
          </cell>
          <cell r="B12247" t="str">
            <v>X28</v>
          </cell>
          <cell r="C12247">
            <v>205513583</v>
          </cell>
          <cell r="D12247">
            <v>28</v>
          </cell>
          <cell r="E12247">
            <v>56</v>
          </cell>
          <cell r="H12247">
            <v>0</v>
          </cell>
          <cell r="I12247">
            <v>2</v>
          </cell>
        </row>
        <row r="12248">
          <cell r="A12248" t="str">
            <v>580410080231400+0725C02175R</v>
          </cell>
          <cell r="B12248" t="str">
            <v>X28</v>
          </cell>
          <cell r="C12248">
            <v>205513575</v>
          </cell>
          <cell r="D12248">
            <v>9</v>
          </cell>
          <cell r="E12248">
            <v>18</v>
          </cell>
          <cell r="H12248">
            <v>0</v>
          </cell>
          <cell r="I12248">
            <v>2</v>
          </cell>
        </row>
        <row r="12249">
          <cell r="A12249" t="str">
            <v>580410080231400+0725C02200L</v>
          </cell>
          <cell r="B12249" t="str">
            <v>X28</v>
          </cell>
          <cell r="C12249">
            <v>205513609</v>
          </cell>
          <cell r="D12249">
            <v>11</v>
          </cell>
          <cell r="E12249">
            <v>44</v>
          </cell>
          <cell r="H12249">
            <v>0</v>
          </cell>
          <cell r="I12249">
            <v>4</v>
          </cell>
        </row>
        <row r="12250">
          <cell r="A12250" t="str">
            <v>580410080231400+0725C02200R</v>
          </cell>
          <cell r="B12250" t="str">
            <v>X28</v>
          </cell>
          <cell r="C12250">
            <v>205513591</v>
          </cell>
          <cell r="D12250">
            <v>18</v>
          </cell>
          <cell r="E12250">
            <v>72</v>
          </cell>
          <cell r="H12250">
            <v>0</v>
          </cell>
          <cell r="I12250">
            <v>4</v>
          </cell>
        </row>
        <row r="12251">
          <cell r="A12251" t="str">
            <v>580410080231400+0725C02225L</v>
          </cell>
          <cell r="B12251" t="str">
            <v>X28</v>
          </cell>
          <cell r="C12251">
            <v>205513625</v>
          </cell>
          <cell r="D12251" t="str">
            <v>9.6</v>
          </cell>
          <cell r="E12251">
            <v>48</v>
          </cell>
          <cell r="H12251">
            <v>0</v>
          </cell>
          <cell r="I12251">
            <v>5</v>
          </cell>
        </row>
        <row r="12252">
          <cell r="A12252" t="str">
            <v>580410080231400+0725C02225R</v>
          </cell>
          <cell r="B12252" t="str">
            <v>X28</v>
          </cell>
          <cell r="C12252">
            <v>205513617</v>
          </cell>
          <cell r="D12252" t="str">
            <v>11.2</v>
          </cell>
          <cell r="E12252">
            <v>56</v>
          </cell>
          <cell r="H12252">
            <v>0</v>
          </cell>
          <cell r="I12252">
            <v>5</v>
          </cell>
        </row>
        <row r="12253">
          <cell r="A12253" t="str">
            <v>580410080231400+0725C02250L</v>
          </cell>
          <cell r="B12253" t="str">
            <v>X28</v>
          </cell>
          <cell r="C12253">
            <v>205513641</v>
          </cell>
          <cell r="D12253" t="str">
            <v>8.75</v>
          </cell>
          <cell r="E12253">
            <v>70</v>
          </cell>
          <cell r="H12253">
            <v>0</v>
          </cell>
          <cell r="I12253">
            <v>8</v>
          </cell>
        </row>
        <row r="12254">
          <cell r="A12254" t="str">
            <v>580410080231400+0725C02250R</v>
          </cell>
          <cell r="B12254" t="str">
            <v>X28</v>
          </cell>
          <cell r="C12254">
            <v>205513633</v>
          </cell>
          <cell r="D12254" t="str">
            <v>7.75</v>
          </cell>
          <cell r="E12254">
            <v>62</v>
          </cell>
          <cell r="H12254">
            <v>0</v>
          </cell>
          <cell r="I12254">
            <v>8</v>
          </cell>
        </row>
        <row r="12255">
          <cell r="A12255" t="str">
            <v>580410080231400+0725C02275L</v>
          </cell>
          <cell r="B12255" t="str">
            <v>X28</v>
          </cell>
          <cell r="C12255">
            <v>205513666</v>
          </cell>
          <cell r="D12255" t="str">
            <v>15.75</v>
          </cell>
          <cell r="E12255">
            <v>63</v>
          </cell>
          <cell r="H12255">
            <v>0</v>
          </cell>
          <cell r="I12255">
            <v>4</v>
          </cell>
        </row>
        <row r="12256">
          <cell r="A12256" t="str">
            <v>580410080231400+0725C02275R</v>
          </cell>
          <cell r="B12256" t="str">
            <v>X28</v>
          </cell>
          <cell r="C12256">
            <v>205513658</v>
          </cell>
          <cell r="D12256" t="str">
            <v>4.25</v>
          </cell>
          <cell r="E12256">
            <v>17</v>
          </cell>
          <cell r="H12256">
            <v>0</v>
          </cell>
          <cell r="I12256">
            <v>4</v>
          </cell>
        </row>
        <row r="12257">
          <cell r="A12257" t="str">
            <v>580410080231400+0725C02300L</v>
          </cell>
          <cell r="B12257" t="str">
            <v>X28</v>
          </cell>
          <cell r="C12257">
            <v>205513682</v>
          </cell>
          <cell r="D12257">
            <v>0</v>
          </cell>
          <cell r="H12257">
            <v>0</v>
          </cell>
          <cell r="I12257">
            <v>3</v>
          </cell>
        </row>
        <row r="12258">
          <cell r="A12258" t="str">
            <v>580410080231400+0725C02300R</v>
          </cell>
          <cell r="B12258" t="str">
            <v>X28</v>
          </cell>
          <cell r="C12258">
            <v>205513674</v>
          </cell>
          <cell r="D12258" t="str">
            <v>49.33</v>
          </cell>
          <cell r="E12258">
            <v>148</v>
          </cell>
          <cell r="H12258">
            <v>0</v>
          </cell>
          <cell r="I12258">
            <v>3</v>
          </cell>
        </row>
        <row r="12259">
          <cell r="A12259" t="str">
            <v>580410080231400+0725C02325L</v>
          </cell>
          <cell r="B12259" t="str">
            <v>X28</v>
          </cell>
          <cell r="C12259">
            <v>205513708</v>
          </cell>
          <cell r="D12259">
            <v>23</v>
          </cell>
          <cell r="E12259">
            <v>23</v>
          </cell>
          <cell r="H12259">
            <v>0</v>
          </cell>
          <cell r="I12259">
            <v>1</v>
          </cell>
        </row>
        <row r="12260">
          <cell r="A12260" t="str">
            <v>580410080231400+0725C02325R</v>
          </cell>
          <cell r="B12260" t="str">
            <v>X28</v>
          </cell>
          <cell r="C12260">
            <v>205513690</v>
          </cell>
          <cell r="D12260">
            <v>27</v>
          </cell>
          <cell r="E12260">
            <v>27</v>
          </cell>
          <cell r="H12260">
            <v>0</v>
          </cell>
          <cell r="I12260">
            <v>1</v>
          </cell>
        </row>
        <row r="12261">
          <cell r="A12261" t="str">
            <v>580410080231400+0725C02350L</v>
          </cell>
          <cell r="B12261" t="str">
            <v>X28</v>
          </cell>
          <cell r="C12261">
            <v>205513724</v>
          </cell>
          <cell r="D12261">
            <v>30</v>
          </cell>
          <cell r="E12261">
            <v>30</v>
          </cell>
          <cell r="H12261">
            <v>0</v>
          </cell>
          <cell r="I12261">
            <v>1</v>
          </cell>
        </row>
        <row r="12262">
          <cell r="A12262" t="str">
            <v>580410080231400+0725C02350R</v>
          </cell>
          <cell r="B12262" t="str">
            <v>X28</v>
          </cell>
          <cell r="C12262">
            <v>205513716</v>
          </cell>
          <cell r="D12262">
            <v>35</v>
          </cell>
          <cell r="E12262">
            <v>35</v>
          </cell>
          <cell r="H12262">
            <v>0</v>
          </cell>
          <cell r="I12262">
            <v>1</v>
          </cell>
        </row>
        <row r="12263">
          <cell r="A12263" t="str">
            <v>580410080231400+0725C02400L</v>
          </cell>
          <cell r="B12263" t="str">
            <v>X28</v>
          </cell>
          <cell r="C12263">
            <v>205513740</v>
          </cell>
          <cell r="D12263">
            <v>0</v>
          </cell>
          <cell r="H12263">
            <v>0</v>
          </cell>
          <cell r="I12263">
            <v>1</v>
          </cell>
        </row>
        <row r="12264">
          <cell r="A12264" t="str">
            <v>580410080231400+0725C02400R</v>
          </cell>
          <cell r="B12264" t="str">
            <v>X28</v>
          </cell>
          <cell r="C12264">
            <v>205513732</v>
          </cell>
          <cell r="D12264">
            <v>0</v>
          </cell>
          <cell r="H12264">
            <v>0</v>
          </cell>
          <cell r="I12264">
            <v>1</v>
          </cell>
        </row>
        <row r="12265">
          <cell r="A12265" t="str">
            <v>580910080231400+0175C02075L</v>
          </cell>
          <cell r="B12265" t="str">
            <v>F90</v>
          </cell>
          <cell r="C12265">
            <v>203625967</v>
          </cell>
          <cell r="D12265" t="str">
            <v>25.6</v>
          </cell>
          <cell r="E12265">
            <v>128</v>
          </cell>
          <cell r="H12265">
            <v>0</v>
          </cell>
          <cell r="I12265">
            <v>5</v>
          </cell>
        </row>
        <row r="12266">
          <cell r="A12266" t="str">
            <v>580910080231400+0175C02075L</v>
          </cell>
          <cell r="B12266" t="str">
            <v>F91</v>
          </cell>
          <cell r="C12266">
            <v>203625967</v>
          </cell>
          <cell r="D12266" t="str">
            <v>38.75</v>
          </cell>
          <cell r="E12266">
            <v>156</v>
          </cell>
          <cell r="H12266">
            <v>1</v>
          </cell>
          <cell r="I12266">
            <v>4</v>
          </cell>
        </row>
        <row r="12267">
          <cell r="A12267" t="str">
            <v>580910080231400+0175C02075R</v>
          </cell>
          <cell r="B12267" t="str">
            <v>F91</v>
          </cell>
          <cell r="C12267">
            <v>203625959</v>
          </cell>
          <cell r="D12267" t="str">
            <v>52.5</v>
          </cell>
          <cell r="E12267">
            <v>106</v>
          </cell>
          <cell r="H12267">
            <v>1</v>
          </cell>
          <cell r="I12267">
            <v>2</v>
          </cell>
        </row>
        <row r="12268">
          <cell r="A12268" t="str">
            <v>580910080231400+0175C02075R</v>
          </cell>
          <cell r="B12268" t="str">
            <v>F90</v>
          </cell>
          <cell r="C12268">
            <v>203625959</v>
          </cell>
          <cell r="D12268" t="str">
            <v>11.83</v>
          </cell>
          <cell r="E12268">
            <v>71</v>
          </cell>
          <cell r="H12268">
            <v>0</v>
          </cell>
          <cell r="I12268">
            <v>6</v>
          </cell>
        </row>
        <row r="12269">
          <cell r="A12269" t="str">
            <v>580910080231400+0175C02100L</v>
          </cell>
          <cell r="B12269" t="str">
            <v>F91</v>
          </cell>
          <cell r="C12269">
            <v>203625983</v>
          </cell>
          <cell r="D12269" t="str">
            <v>3.17</v>
          </cell>
          <cell r="E12269">
            <v>41</v>
          </cell>
          <cell r="H12269">
            <v>3</v>
          </cell>
          <cell r="I12269">
            <v>12</v>
          </cell>
        </row>
        <row r="12270">
          <cell r="A12270" t="str">
            <v>580910080231400+0175C02100L</v>
          </cell>
          <cell r="B12270" t="str">
            <v>F90</v>
          </cell>
          <cell r="C12270">
            <v>203625983</v>
          </cell>
          <cell r="D12270">
            <v>0</v>
          </cell>
          <cell r="E12270">
            <v>2</v>
          </cell>
          <cell r="H12270">
            <v>2</v>
          </cell>
          <cell r="I12270">
            <v>12</v>
          </cell>
        </row>
        <row r="12271">
          <cell r="A12271" t="str">
            <v>580910080231400+0175C02100R</v>
          </cell>
          <cell r="B12271" t="str">
            <v>F90</v>
          </cell>
          <cell r="C12271">
            <v>203625975</v>
          </cell>
          <cell r="D12271" t="str">
            <v>3.29</v>
          </cell>
          <cell r="E12271">
            <v>63</v>
          </cell>
          <cell r="H12271">
            <v>7</v>
          </cell>
          <cell r="I12271">
            <v>17</v>
          </cell>
        </row>
        <row r="12272">
          <cell r="A12272" t="str">
            <v>580910080231400+0175C02100R</v>
          </cell>
          <cell r="B12272" t="str">
            <v>F91</v>
          </cell>
          <cell r="C12272">
            <v>203625975</v>
          </cell>
          <cell r="D12272" t="str">
            <v>11.86</v>
          </cell>
          <cell r="E12272">
            <v>169</v>
          </cell>
          <cell r="H12272">
            <v>3</v>
          </cell>
          <cell r="I12272">
            <v>14</v>
          </cell>
        </row>
        <row r="12273">
          <cell r="A12273" t="str">
            <v>580910080231400+0175C02125L</v>
          </cell>
          <cell r="B12273" t="str">
            <v>F91</v>
          </cell>
          <cell r="C12273">
            <v>203626007</v>
          </cell>
          <cell r="D12273" t="str">
            <v>4.38</v>
          </cell>
          <cell r="E12273">
            <v>113</v>
          </cell>
          <cell r="H12273">
            <v>8</v>
          </cell>
          <cell r="I12273">
            <v>24</v>
          </cell>
        </row>
        <row r="12274">
          <cell r="A12274" t="str">
            <v>580910080231400+0175C02125L</v>
          </cell>
          <cell r="B12274" t="str">
            <v>F90</v>
          </cell>
          <cell r="C12274">
            <v>203626007</v>
          </cell>
          <cell r="D12274" t="str">
            <v>2.94</v>
          </cell>
          <cell r="E12274">
            <v>156</v>
          </cell>
          <cell r="H12274">
            <v>18</v>
          </cell>
          <cell r="I12274">
            <v>47</v>
          </cell>
        </row>
        <row r="12275">
          <cell r="A12275" t="str">
            <v>580910080231400+0175C02125R</v>
          </cell>
          <cell r="B12275" t="str">
            <v>F91</v>
          </cell>
          <cell r="C12275">
            <v>203625991</v>
          </cell>
          <cell r="D12275" t="str">
            <v>4.05</v>
          </cell>
          <cell r="E12275">
            <v>81</v>
          </cell>
          <cell r="H12275">
            <v>4</v>
          </cell>
          <cell r="I12275">
            <v>19</v>
          </cell>
        </row>
        <row r="12276">
          <cell r="A12276" t="str">
            <v>580910080231400+0175C02125R</v>
          </cell>
          <cell r="B12276" t="str">
            <v>F90</v>
          </cell>
          <cell r="C12276">
            <v>203625991</v>
          </cell>
          <cell r="D12276" t="str">
            <v>3.02</v>
          </cell>
          <cell r="E12276">
            <v>164</v>
          </cell>
          <cell r="H12276">
            <v>16</v>
          </cell>
          <cell r="I12276">
            <v>49</v>
          </cell>
        </row>
        <row r="12277">
          <cell r="A12277" t="str">
            <v>580910080231400+0175C02150L</v>
          </cell>
          <cell r="B12277" t="str">
            <v>F90</v>
          </cell>
          <cell r="C12277">
            <v>203626023</v>
          </cell>
          <cell r="D12277" t="str">
            <v>3.52</v>
          </cell>
          <cell r="E12277">
            <v>271</v>
          </cell>
          <cell r="H12277">
            <v>28</v>
          </cell>
          <cell r="I12277">
            <v>69</v>
          </cell>
        </row>
        <row r="12278">
          <cell r="A12278" t="str">
            <v>580910080231400+0175C02150L</v>
          </cell>
          <cell r="B12278" t="str">
            <v>F91</v>
          </cell>
          <cell r="C12278">
            <v>203626023</v>
          </cell>
          <cell r="D12278" t="str">
            <v>3.6</v>
          </cell>
          <cell r="E12278">
            <v>225</v>
          </cell>
          <cell r="H12278">
            <v>20</v>
          </cell>
          <cell r="I12278">
            <v>57</v>
          </cell>
        </row>
        <row r="12279">
          <cell r="A12279" t="str">
            <v>580910080231400+0175C02150R</v>
          </cell>
          <cell r="B12279" t="str">
            <v>F91</v>
          </cell>
          <cell r="C12279">
            <v>203626015</v>
          </cell>
          <cell r="D12279" t="str">
            <v>1.31</v>
          </cell>
          <cell r="E12279">
            <v>86</v>
          </cell>
          <cell r="H12279">
            <v>18</v>
          </cell>
          <cell r="I12279">
            <v>52</v>
          </cell>
        </row>
        <row r="12280">
          <cell r="A12280" t="str">
            <v>580910080231400+0175C02150R</v>
          </cell>
          <cell r="B12280" t="str">
            <v>F90</v>
          </cell>
          <cell r="C12280">
            <v>203626015</v>
          </cell>
          <cell r="D12280" t="str">
            <v>1.63</v>
          </cell>
          <cell r="E12280">
            <v>128</v>
          </cell>
          <cell r="H12280">
            <v>24</v>
          </cell>
          <cell r="I12280">
            <v>64</v>
          </cell>
        </row>
        <row r="12281">
          <cell r="A12281" t="str">
            <v>580910080231400+0175C02175L</v>
          </cell>
          <cell r="B12281" t="str">
            <v>F91</v>
          </cell>
          <cell r="C12281">
            <v>203626049</v>
          </cell>
          <cell r="D12281" t="str">
            <v>3.36</v>
          </cell>
          <cell r="E12281">
            <v>186</v>
          </cell>
          <cell r="H12281">
            <v>18</v>
          </cell>
          <cell r="I12281">
            <v>50</v>
          </cell>
        </row>
        <row r="12282">
          <cell r="A12282" t="str">
            <v>580910080231400+0175C02175L</v>
          </cell>
          <cell r="B12282" t="str">
            <v>F90</v>
          </cell>
          <cell r="C12282">
            <v>203626049</v>
          </cell>
          <cell r="D12282" t="str">
            <v>2.91</v>
          </cell>
          <cell r="E12282">
            <v>295</v>
          </cell>
          <cell r="H12282">
            <v>27</v>
          </cell>
          <cell r="I12282">
            <v>92</v>
          </cell>
        </row>
        <row r="12283">
          <cell r="A12283" t="str">
            <v>580910080231400+0175C02175R</v>
          </cell>
          <cell r="B12283" t="str">
            <v>F91</v>
          </cell>
          <cell r="C12283">
            <v>203626031</v>
          </cell>
          <cell r="D12283" t="str">
            <v>2.07</v>
          </cell>
          <cell r="E12283">
            <v>109</v>
          </cell>
          <cell r="H12283">
            <v>16</v>
          </cell>
          <cell r="I12283">
            <v>45</v>
          </cell>
        </row>
        <row r="12284">
          <cell r="A12284" t="str">
            <v>580910080231400+0175C02175R</v>
          </cell>
          <cell r="B12284" t="str">
            <v>F90</v>
          </cell>
          <cell r="C12284">
            <v>203626031</v>
          </cell>
          <cell r="D12284" t="str">
            <v>1.95</v>
          </cell>
          <cell r="E12284">
            <v>211</v>
          </cell>
          <cell r="H12284">
            <v>28</v>
          </cell>
          <cell r="I12284">
            <v>94</v>
          </cell>
        </row>
        <row r="12285">
          <cell r="A12285" t="str">
            <v>580910080231400+0175C02200L</v>
          </cell>
          <cell r="B12285" t="str">
            <v>F91</v>
          </cell>
          <cell r="C12285">
            <v>203626064</v>
          </cell>
          <cell r="D12285" t="str">
            <v>1.58</v>
          </cell>
          <cell r="E12285">
            <v>148</v>
          </cell>
          <cell r="H12285">
            <v>28</v>
          </cell>
          <cell r="I12285">
            <v>76</v>
          </cell>
        </row>
        <row r="12286">
          <cell r="A12286" t="str">
            <v>580910080231400+0175C02200L</v>
          </cell>
          <cell r="B12286" t="str">
            <v>F90</v>
          </cell>
          <cell r="C12286">
            <v>203626064</v>
          </cell>
          <cell r="D12286" t="str">
            <v>1.62</v>
          </cell>
          <cell r="E12286">
            <v>228</v>
          </cell>
          <cell r="H12286">
            <v>48</v>
          </cell>
          <cell r="I12286">
            <v>111</v>
          </cell>
        </row>
        <row r="12287">
          <cell r="A12287" t="str">
            <v>580910080231400+0175C02200R</v>
          </cell>
          <cell r="B12287" t="str">
            <v>F90</v>
          </cell>
          <cell r="C12287">
            <v>203626056</v>
          </cell>
          <cell r="D12287" t="str">
            <v>3.02</v>
          </cell>
          <cell r="E12287">
            <v>384</v>
          </cell>
          <cell r="H12287">
            <v>49</v>
          </cell>
          <cell r="I12287">
            <v>111</v>
          </cell>
        </row>
        <row r="12288">
          <cell r="A12288" t="str">
            <v>580910080231400+0175C02200R</v>
          </cell>
          <cell r="B12288" t="str">
            <v>F91</v>
          </cell>
          <cell r="C12288">
            <v>203626056</v>
          </cell>
          <cell r="D12288" t="str">
            <v>3.37</v>
          </cell>
          <cell r="E12288">
            <v>243</v>
          </cell>
          <cell r="H12288">
            <v>24</v>
          </cell>
          <cell r="I12288">
            <v>65</v>
          </cell>
        </row>
        <row r="12289">
          <cell r="A12289" t="str">
            <v>580910080231400+0175C02225L</v>
          </cell>
          <cell r="B12289" t="str">
            <v>F91</v>
          </cell>
          <cell r="C12289">
            <v>203626080</v>
          </cell>
          <cell r="D12289" t="str">
            <v>1.2</v>
          </cell>
          <cell r="E12289">
            <v>187</v>
          </cell>
          <cell r="H12289">
            <v>43</v>
          </cell>
          <cell r="I12289">
            <v>120</v>
          </cell>
        </row>
        <row r="12290">
          <cell r="A12290" t="str">
            <v>580910080231400+0175C02225L</v>
          </cell>
          <cell r="B12290" t="str">
            <v>F90</v>
          </cell>
          <cell r="C12290">
            <v>203626080</v>
          </cell>
          <cell r="D12290" t="str">
            <v>1.55</v>
          </cell>
          <cell r="E12290">
            <v>284</v>
          </cell>
          <cell r="H12290">
            <v>53</v>
          </cell>
          <cell r="I12290">
            <v>149</v>
          </cell>
        </row>
        <row r="12291">
          <cell r="A12291" t="str">
            <v>580910080231400+0175C02225R</v>
          </cell>
          <cell r="B12291" t="str">
            <v>F91</v>
          </cell>
          <cell r="C12291">
            <v>203626072</v>
          </cell>
          <cell r="D12291" t="str">
            <v>1.39</v>
          </cell>
          <cell r="E12291">
            <v>218</v>
          </cell>
          <cell r="H12291">
            <v>46</v>
          </cell>
          <cell r="I12291">
            <v>124</v>
          </cell>
        </row>
        <row r="12292">
          <cell r="A12292" t="str">
            <v>580910080231400+0175C02225R</v>
          </cell>
          <cell r="B12292" t="str">
            <v>F90</v>
          </cell>
          <cell r="C12292">
            <v>203626072</v>
          </cell>
          <cell r="D12292" t="str">
            <v>1.54</v>
          </cell>
          <cell r="E12292">
            <v>295</v>
          </cell>
          <cell r="H12292">
            <v>54</v>
          </cell>
          <cell r="I12292">
            <v>156</v>
          </cell>
        </row>
        <row r="12293">
          <cell r="A12293" t="str">
            <v>580910080231400+0175C02250L</v>
          </cell>
          <cell r="B12293" t="str">
            <v>F91</v>
          </cell>
          <cell r="C12293">
            <v>203626106</v>
          </cell>
          <cell r="D12293" t="str">
            <v>.66</v>
          </cell>
          <cell r="E12293">
            <v>120</v>
          </cell>
          <cell r="H12293">
            <v>42</v>
          </cell>
          <cell r="I12293">
            <v>118</v>
          </cell>
        </row>
        <row r="12294">
          <cell r="A12294" t="str">
            <v>580910080231400+0175C02250L</v>
          </cell>
          <cell r="B12294" t="str">
            <v>F90</v>
          </cell>
          <cell r="C12294">
            <v>203626106</v>
          </cell>
          <cell r="D12294" t="str">
            <v>.92</v>
          </cell>
          <cell r="E12294">
            <v>266</v>
          </cell>
          <cell r="H12294">
            <v>76</v>
          </cell>
          <cell r="I12294">
            <v>207</v>
          </cell>
        </row>
        <row r="12295">
          <cell r="A12295" t="str">
            <v>580910080231400+0175C02250R</v>
          </cell>
          <cell r="B12295" t="str">
            <v>F90</v>
          </cell>
          <cell r="C12295">
            <v>203626098</v>
          </cell>
          <cell r="D12295" t="str">
            <v>.75</v>
          </cell>
          <cell r="E12295">
            <v>238</v>
          </cell>
          <cell r="H12295">
            <v>80</v>
          </cell>
          <cell r="I12295">
            <v>212</v>
          </cell>
        </row>
        <row r="12296">
          <cell r="A12296" t="str">
            <v>580910080231400+0175C02250R</v>
          </cell>
          <cell r="B12296" t="str">
            <v>F91</v>
          </cell>
          <cell r="C12296">
            <v>203626098</v>
          </cell>
          <cell r="D12296" t="str">
            <v>1.03</v>
          </cell>
          <cell r="E12296">
            <v>164</v>
          </cell>
          <cell r="H12296">
            <v>40</v>
          </cell>
          <cell r="I12296">
            <v>120</v>
          </cell>
        </row>
        <row r="12297">
          <cell r="A12297" t="str">
            <v>580910080231400+0175C02275L</v>
          </cell>
          <cell r="B12297" t="str">
            <v>F90</v>
          </cell>
          <cell r="C12297">
            <v>203626122</v>
          </cell>
          <cell r="D12297" t="str">
            <v>2.75</v>
          </cell>
          <cell r="E12297">
            <v>195</v>
          </cell>
          <cell r="H12297">
            <v>16</v>
          </cell>
          <cell r="I12297">
            <v>65</v>
          </cell>
        </row>
        <row r="12298">
          <cell r="A12298" t="str">
            <v>580910080231400+0175C02275L</v>
          </cell>
          <cell r="B12298" t="str">
            <v>F91</v>
          </cell>
          <cell r="C12298">
            <v>203626122</v>
          </cell>
          <cell r="D12298" t="str">
            <v>1.71</v>
          </cell>
          <cell r="E12298">
            <v>74</v>
          </cell>
          <cell r="H12298">
            <v>14</v>
          </cell>
          <cell r="I12298">
            <v>35</v>
          </cell>
        </row>
        <row r="12299">
          <cell r="A12299" t="str">
            <v>580910080231400+0175C02275R</v>
          </cell>
          <cell r="B12299" t="str">
            <v>F90</v>
          </cell>
          <cell r="C12299">
            <v>203626114</v>
          </cell>
          <cell r="D12299" t="str">
            <v>3.26</v>
          </cell>
          <cell r="E12299">
            <v>241</v>
          </cell>
          <cell r="H12299">
            <v>16</v>
          </cell>
          <cell r="I12299">
            <v>69</v>
          </cell>
        </row>
        <row r="12300">
          <cell r="A12300" t="str">
            <v>580910080231400+0175C02275R</v>
          </cell>
          <cell r="B12300" t="str">
            <v>F91</v>
          </cell>
          <cell r="C12300">
            <v>203626114</v>
          </cell>
          <cell r="D12300" t="str">
            <v>.86</v>
          </cell>
          <cell r="E12300">
            <v>45</v>
          </cell>
          <cell r="H12300">
            <v>14</v>
          </cell>
          <cell r="I12300">
            <v>36</v>
          </cell>
        </row>
        <row r="12301">
          <cell r="A12301" t="str">
            <v>580910080231400+0175C02300L</v>
          </cell>
          <cell r="B12301" t="str">
            <v>F91</v>
          </cell>
          <cell r="C12301">
            <v>203626148</v>
          </cell>
          <cell r="D12301" t="str">
            <v>4.2</v>
          </cell>
          <cell r="E12301">
            <v>89</v>
          </cell>
          <cell r="H12301">
            <v>5</v>
          </cell>
          <cell r="I12301">
            <v>20</v>
          </cell>
        </row>
        <row r="12302">
          <cell r="A12302" t="str">
            <v>580910080231400+0175C02300L</v>
          </cell>
          <cell r="B12302" t="str">
            <v>F90</v>
          </cell>
          <cell r="C12302">
            <v>203626148</v>
          </cell>
          <cell r="D12302" t="str">
            <v>6.68</v>
          </cell>
          <cell r="E12302">
            <v>174</v>
          </cell>
          <cell r="H12302">
            <v>7</v>
          </cell>
          <cell r="I12302">
            <v>25</v>
          </cell>
        </row>
        <row r="12303">
          <cell r="A12303" t="str">
            <v>580910080231400+0175C02300R</v>
          </cell>
          <cell r="B12303" t="str">
            <v>F91</v>
          </cell>
          <cell r="C12303">
            <v>203626130</v>
          </cell>
          <cell r="D12303" t="str">
            <v>1.42</v>
          </cell>
          <cell r="E12303">
            <v>19</v>
          </cell>
          <cell r="H12303">
            <v>2</v>
          </cell>
          <cell r="I12303">
            <v>12</v>
          </cell>
        </row>
        <row r="12304">
          <cell r="A12304" t="str">
            <v>580910080231400+0175C02300R</v>
          </cell>
          <cell r="B12304" t="str">
            <v>F90</v>
          </cell>
          <cell r="C12304">
            <v>203626130</v>
          </cell>
          <cell r="D12304" t="str">
            <v>5.77</v>
          </cell>
          <cell r="E12304">
            <v>134</v>
          </cell>
          <cell r="H12304">
            <v>7</v>
          </cell>
          <cell r="I12304">
            <v>22</v>
          </cell>
        </row>
        <row r="12305">
          <cell r="A12305" t="str">
            <v>580910080231400+0175C02325L</v>
          </cell>
          <cell r="B12305" t="str">
            <v>F91</v>
          </cell>
          <cell r="C12305">
            <v>203626163</v>
          </cell>
          <cell r="D12305">
            <v>1</v>
          </cell>
          <cell r="E12305">
            <v>2</v>
          </cell>
          <cell r="I12305">
            <v>2</v>
          </cell>
        </row>
        <row r="12306">
          <cell r="A12306" t="str">
            <v>580910080231400+0175C02325L</v>
          </cell>
          <cell r="B12306" t="str">
            <v>F90</v>
          </cell>
          <cell r="C12306">
            <v>203626163</v>
          </cell>
          <cell r="D12306" t="str">
            <v>21.43</v>
          </cell>
          <cell r="E12306">
            <v>151</v>
          </cell>
          <cell r="H12306">
            <v>1</v>
          </cell>
          <cell r="I12306">
            <v>7</v>
          </cell>
        </row>
        <row r="12307">
          <cell r="A12307" t="str">
            <v>580910080231400+0175C02325R</v>
          </cell>
          <cell r="B12307" t="str">
            <v>F91</v>
          </cell>
          <cell r="C12307">
            <v>203626155</v>
          </cell>
          <cell r="D12307" t="str">
            <v>42.75</v>
          </cell>
          <cell r="E12307">
            <v>172</v>
          </cell>
          <cell r="H12307">
            <v>1</v>
          </cell>
          <cell r="I12307">
            <v>4</v>
          </cell>
        </row>
        <row r="12308">
          <cell r="A12308" t="str">
            <v>580910080231400+0175C02325R</v>
          </cell>
          <cell r="B12308" t="str">
            <v>F90</v>
          </cell>
          <cell r="C12308">
            <v>203626155</v>
          </cell>
          <cell r="D12308" t="str">
            <v>80.4</v>
          </cell>
          <cell r="E12308">
            <v>402</v>
          </cell>
          <cell r="H12308">
            <v>0</v>
          </cell>
          <cell r="I12308">
            <v>5</v>
          </cell>
        </row>
        <row r="12309">
          <cell r="A12309" t="str">
            <v>580910080231400+0175C02350L</v>
          </cell>
          <cell r="B12309" t="str">
            <v>F90</v>
          </cell>
          <cell r="C12309">
            <v>203626189</v>
          </cell>
          <cell r="D12309" t="str">
            <v>3.17</v>
          </cell>
          <cell r="E12309">
            <v>19</v>
          </cell>
          <cell r="H12309">
            <v>0</v>
          </cell>
          <cell r="I12309">
            <v>6</v>
          </cell>
        </row>
        <row r="12310">
          <cell r="A12310" t="str">
            <v>580910080231400+0175C02350L</v>
          </cell>
          <cell r="B12310" t="str">
            <v>F91</v>
          </cell>
          <cell r="C12310">
            <v>203626189</v>
          </cell>
          <cell r="D12310" t="str">
            <v>1.5</v>
          </cell>
          <cell r="E12310">
            <v>3</v>
          </cell>
          <cell r="I12310">
            <v>2</v>
          </cell>
        </row>
        <row r="12311">
          <cell r="A12311" t="str">
            <v>580910080231400+0175C02350R</v>
          </cell>
          <cell r="B12311" t="str">
            <v>F91</v>
          </cell>
          <cell r="C12311">
            <v>203626171</v>
          </cell>
          <cell r="D12311">
            <v>2</v>
          </cell>
          <cell r="E12311">
            <v>4</v>
          </cell>
          <cell r="I12311">
            <v>2</v>
          </cell>
        </row>
        <row r="12312">
          <cell r="A12312" t="str">
            <v>580910080231400+0175C02350R</v>
          </cell>
          <cell r="B12312" t="str">
            <v>F90</v>
          </cell>
          <cell r="C12312">
            <v>203626171</v>
          </cell>
          <cell r="D12312">
            <v>42</v>
          </cell>
          <cell r="E12312">
            <v>336</v>
          </cell>
          <cell r="H12312">
            <v>0</v>
          </cell>
          <cell r="I12312">
            <v>8</v>
          </cell>
        </row>
        <row r="12313">
          <cell r="A12313" t="str">
            <v>580910080231400+0300C02075L</v>
          </cell>
          <cell r="B12313" t="str">
            <v>F91</v>
          </cell>
          <cell r="C12313">
            <v>203626205</v>
          </cell>
          <cell r="D12313" t="str">
            <v>4.2</v>
          </cell>
          <cell r="E12313">
            <v>68</v>
          </cell>
          <cell r="H12313">
            <v>5</v>
          </cell>
          <cell r="I12313">
            <v>15</v>
          </cell>
        </row>
        <row r="12314">
          <cell r="A12314" t="str">
            <v>580910080231400+0300C02075L</v>
          </cell>
          <cell r="B12314" t="str">
            <v>F90</v>
          </cell>
          <cell r="C12314">
            <v>203626205</v>
          </cell>
          <cell r="D12314" t="str">
            <v>2.9</v>
          </cell>
          <cell r="E12314">
            <v>30</v>
          </cell>
          <cell r="H12314">
            <v>1</v>
          </cell>
          <cell r="I12314">
            <v>10</v>
          </cell>
        </row>
        <row r="12315">
          <cell r="A12315" t="str">
            <v>580910080231400+0300C02075R</v>
          </cell>
          <cell r="B12315" t="str">
            <v>F90</v>
          </cell>
          <cell r="C12315">
            <v>203626197</v>
          </cell>
          <cell r="D12315">
            <v>34</v>
          </cell>
          <cell r="E12315">
            <v>341</v>
          </cell>
          <cell r="H12315">
            <v>1</v>
          </cell>
          <cell r="I12315">
            <v>10</v>
          </cell>
        </row>
        <row r="12316">
          <cell r="A12316" t="str">
            <v>580910080231400+0300C02075R</v>
          </cell>
          <cell r="B12316" t="str">
            <v>F91</v>
          </cell>
          <cell r="C12316">
            <v>203626197</v>
          </cell>
          <cell r="D12316" t="str">
            <v>23.64</v>
          </cell>
          <cell r="E12316">
            <v>336</v>
          </cell>
          <cell r="H12316">
            <v>5</v>
          </cell>
          <cell r="I12316">
            <v>14</v>
          </cell>
        </row>
        <row r="12317">
          <cell r="A12317" t="str">
            <v>580910080231400+0300C02100L</v>
          </cell>
          <cell r="B12317" t="str">
            <v>F91</v>
          </cell>
          <cell r="C12317">
            <v>203626221</v>
          </cell>
          <cell r="D12317" t="str">
            <v>.44</v>
          </cell>
          <cell r="E12317">
            <v>42</v>
          </cell>
          <cell r="H12317">
            <v>18</v>
          </cell>
          <cell r="I12317">
            <v>55</v>
          </cell>
        </row>
        <row r="12318">
          <cell r="A12318" t="str">
            <v>580910080231400+0300C02100L</v>
          </cell>
          <cell r="B12318" t="str">
            <v>F90</v>
          </cell>
          <cell r="C12318">
            <v>203626221</v>
          </cell>
          <cell r="D12318" t="str">
            <v>-.2</v>
          </cell>
          <cell r="E12318">
            <v>1</v>
          </cell>
          <cell r="H12318">
            <v>12</v>
          </cell>
          <cell r="I12318">
            <v>55</v>
          </cell>
        </row>
        <row r="12319">
          <cell r="A12319" t="str">
            <v>580910080231400+0300C02100R</v>
          </cell>
          <cell r="B12319" t="str">
            <v>F90</v>
          </cell>
          <cell r="C12319">
            <v>203626213</v>
          </cell>
          <cell r="D12319" t="str">
            <v>6.83</v>
          </cell>
          <cell r="E12319">
            <v>384</v>
          </cell>
          <cell r="H12319">
            <v>15</v>
          </cell>
          <cell r="I12319">
            <v>54</v>
          </cell>
        </row>
        <row r="12320">
          <cell r="A12320" t="str">
            <v>580910080231400+0300C02100R</v>
          </cell>
          <cell r="B12320" t="str">
            <v>F91</v>
          </cell>
          <cell r="C12320">
            <v>203626213</v>
          </cell>
          <cell r="D12320" t="str">
            <v>6.12</v>
          </cell>
          <cell r="E12320">
            <v>330</v>
          </cell>
          <cell r="H12320">
            <v>18</v>
          </cell>
          <cell r="I12320">
            <v>51</v>
          </cell>
        </row>
        <row r="12321">
          <cell r="A12321" t="str">
            <v>580910080231400+0300C02125L</v>
          </cell>
          <cell r="B12321" t="str">
            <v>F91</v>
          </cell>
          <cell r="C12321">
            <v>203626247</v>
          </cell>
          <cell r="D12321" t="str">
            <v>2.21</v>
          </cell>
          <cell r="E12321">
            <v>265</v>
          </cell>
          <cell r="H12321">
            <v>33</v>
          </cell>
          <cell r="I12321">
            <v>105</v>
          </cell>
        </row>
        <row r="12322">
          <cell r="A12322" t="str">
            <v>580910080231400+0300C02125L</v>
          </cell>
          <cell r="B12322" t="str">
            <v>F90</v>
          </cell>
          <cell r="C12322">
            <v>203626247</v>
          </cell>
          <cell r="D12322" t="str">
            <v>-.18</v>
          </cell>
          <cell r="E12322">
            <v>20</v>
          </cell>
          <cell r="H12322">
            <v>35</v>
          </cell>
          <cell r="I12322">
            <v>85</v>
          </cell>
        </row>
        <row r="12323">
          <cell r="A12323" t="str">
            <v>580910080231400+0300C02125R</v>
          </cell>
          <cell r="B12323" t="str">
            <v>F90</v>
          </cell>
          <cell r="C12323">
            <v>203626239</v>
          </cell>
          <cell r="D12323" t="str">
            <v>-.36</v>
          </cell>
          <cell r="E12323">
            <v>1</v>
          </cell>
          <cell r="H12323">
            <v>33</v>
          </cell>
          <cell r="I12323">
            <v>90</v>
          </cell>
        </row>
        <row r="12324">
          <cell r="A12324" t="str">
            <v>580910080231400+0300C02125R</v>
          </cell>
          <cell r="B12324" t="str">
            <v>F91</v>
          </cell>
          <cell r="C12324">
            <v>203626239</v>
          </cell>
          <cell r="D12324" t="str">
            <v>1.58</v>
          </cell>
          <cell r="E12324">
            <v>209</v>
          </cell>
          <cell r="H12324">
            <v>34</v>
          </cell>
          <cell r="I12324">
            <v>111</v>
          </cell>
        </row>
        <row r="12325">
          <cell r="A12325" t="str">
            <v>580910080231400+0300C02150L</v>
          </cell>
          <cell r="B12325" t="str">
            <v>F91</v>
          </cell>
          <cell r="C12325">
            <v>203626262</v>
          </cell>
          <cell r="D12325" t="str">
            <v>-.33</v>
          </cell>
          <cell r="E12325">
            <v>1</v>
          </cell>
          <cell r="H12325">
            <v>61</v>
          </cell>
          <cell r="I12325">
            <v>181</v>
          </cell>
        </row>
        <row r="12326">
          <cell r="A12326" t="str">
            <v>580910080231400+0300C02150L</v>
          </cell>
          <cell r="B12326" t="str">
            <v>F90</v>
          </cell>
          <cell r="C12326">
            <v>203626262</v>
          </cell>
          <cell r="D12326" t="str">
            <v>.85</v>
          </cell>
          <cell r="E12326">
            <v>200</v>
          </cell>
          <cell r="H12326">
            <v>59</v>
          </cell>
          <cell r="I12326">
            <v>166</v>
          </cell>
        </row>
        <row r="12327">
          <cell r="A12327" t="str">
            <v>580910080231400+0300C02150R</v>
          </cell>
          <cell r="B12327" t="str">
            <v>F90</v>
          </cell>
          <cell r="C12327">
            <v>203626254</v>
          </cell>
          <cell r="D12327" t="str">
            <v>.69</v>
          </cell>
          <cell r="E12327">
            <v>167</v>
          </cell>
          <cell r="H12327">
            <v>54</v>
          </cell>
          <cell r="I12327">
            <v>163</v>
          </cell>
        </row>
        <row r="12328">
          <cell r="A12328" t="str">
            <v>580910080231400+0300C02150R</v>
          </cell>
          <cell r="B12328" t="str">
            <v>F91</v>
          </cell>
          <cell r="C12328">
            <v>203626254</v>
          </cell>
          <cell r="D12328">
            <v>0</v>
          </cell>
          <cell r="E12328">
            <v>56</v>
          </cell>
          <cell r="H12328">
            <v>56</v>
          </cell>
          <cell r="I12328">
            <v>165</v>
          </cell>
        </row>
        <row r="12329">
          <cell r="A12329" t="str">
            <v>580910080231400+0300C02175L</v>
          </cell>
          <cell r="B12329" t="str">
            <v>F90</v>
          </cell>
          <cell r="C12329">
            <v>203626288</v>
          </cell>
          <cell r="D12329" t="str">
            <v>1.88</v>
          </cell>
          <cell r="E12329">
            <v>391</v>
          </cell>
          <cell r="H12329">
            <v>69</v>
          </cell>
          <cell r="I12329">
            <v>171</v>
          </cell>
        </row>
        <row r="12330">
          <cell r="A12330" t="str">
            <v>580910080231400+0300C02175L</v>
          </cell>
          <cell r="B12330" t="str">
            <v>F91</v>
          </cell>
          <cell r="C12330">
            <v>203626288</v>
          </cell>
          <cell r="D12330" t="str">
            <v>-.23</v>
          </cell>
          <cell r="E12330">
            <v>31</v>
          </cell>
          <cell r="H12330">
            <v>91</v>
          </cell>
          <cell r="I12330">
            <v>265</v>
          </cell>
        </row>
        <row r="12331">
          <cell r="A12331" t="str">
            <v>580910080231400+0300C02175R</v>
          </cell>
          <cell r="B12331" t="str">
            <v>F90</v>
          </cell>
          <cell r="C12331">
            <v>203626270</v>
          </cell>
          <cell r="D12331" t="str">
            <v>5.05</v>
          </cell>
          <cell r="E12331">
            <v>932</v>
          </cell>
          <cell r="H12331">
            <v>68</v>
          </cell>
          <cell r="I12331">
            <v>171</v>
          </cell>
        </row>
        <row r="12332">
          <cell r="A12332" t="str">
            <v>580910080231400+0300C02175R</v>
          </cell>
          <cell r="B12332" t="str">
            <v>F91</v>
          </cell>
          <cell r="C12332">
            <v>203626270</v>
          </cell>
          <cell r="D12332" t="str">
            <v>2.58</v>
          </cell>
          <cell r="E12332">
            <v>621</v>
          </cell>
          <cell r="H12332">
            <v>72</v>
          </cell>
          <cell r="I12332">
            <v>213</v>
          </cell>
        </row>
        <row r="12333">
          <cell r="A12333" t="str">
            <v>580910080231400+0300C02200L</v>
          </cell>
          <cell r="B12333" t="str">
            <v>F91</v>
          </cell>
          <cell r="C12333">
            <v>203626304</v>
          </cell>
          <cell r="D12333" t="str">
            <v>4.07</v>
          </cell>
          <cell r="E12333">
            <v>1141</v>
          </cell>
          <cell r="H12333">
            <v>92</v>
          </cell>
          <cell r="I12333">
            <v>258</v>
          </cell>
        </row>
        <row r="12334">
          <cell r="A12334" t="str">
            <v>580910080231400+0300C02200L</v>
          </cell>
          <cell r="B12334" t="str">
            <v>F90</v>
          </cell>
          <cell r="C12334">
            <v>203626304</v>
          </cell>
          <cell r="D12334" t="str">
            <v>4.64</v>
          </cell>
          <cell r="E12334">
            <v>1719</v>
          </cell>
          <cell r="H12334">
            <v>112</v>
          </cell>
          <cell r="I12334">
            <v>346</v>
          </cell>
        </row>
        <row r="12335">
          <cell r="A12335" t="str">
            <v>580910080231400+0300C02200R</v>
          </cell>
          <cell r="B12335" t="str">
            <v>F91</v>
          </cell>
          <cell r="C12335">
            <v>203626296</v>
          </cell>
          <cell r="D12335" t="str">
            <v>3.02</v>
          </cell>
          <cell r="E12335">
            <v>765</v>
          </cell>
          <cell r="H12335">
            <v>83</v>
          </cell>
          <cell r="I12335">
            <v>226</v>
          </cell>
        </row>
        <row r="12336">
          <cell r="A12336" t="str">
            <v>580910080231400+0300C02200R</v>
          </cell>
          <cell r="B12336" t="str">
            <v>F90</v>
          </cell>
          <cell r="C12336">
            <v>203626296</v>
          </cell>
          <cell r="D12336" t="str">
            <v>3.25</v>
          </cell>
          <cell r="E12336">
            <v>1230</v>
          </cell>
          <cell r="H12336">
            <v>109</v>
          </cell>
          <cell r="I12336">
            <v>345</v>
          </cell>
        </row>
        <row r="12337">
          <cell r="A12337" t="str">
            <v>580910080231400+0300C02225L</v>
          </cell>
          <cell r="B12337" t="str">
            <v>F91</v>
          </cell>
          <cell r="C12337">
            <v>203626320</v>
          </cell>
          <cell r="D12337" t="str">
            <v>1.09</v>
          </cell>
          <cell r="E12337">
            <v>499</v>
          </cell>
          <cell r="H12337">
            <v>125</v>
          </cell>
          <cell r="I12337">
            <v>343</v>
          </cell>
        </row>
        <row r="12338">
          <cell r="A12338" t="str">
            <v>580910080231400+0300C02225L</v>
          </cell>
          <cell r="B12338" t="str">
            <v>F90</v>
          </cell>
          <cell r="C12338">
            <v>203626320</v>
          </cell>
          <cell r="D12338" t="str">
            <v>.8</v>
          </cell>
          <cell r="E12338">
            <v>518</v>
          </cell>
          <cell r="H12338">
            <v>171</v>
          </cell>
          <cell r="I12338">
            <v>436</v>
          </cell>
        </row>
        <row r="12339">
          <cell r="A12339" t="str">
            <v>580910080231400+0300C02225R</v>
          </cell>
          <cell r="B12339" t="str">
            <v>F90</v>
          </cell>
          <cell r="C12339">
            <v>203626312</v>
          </cell>
          <cell r="D12339" t="str">
            <v>1.57</v>
          </cell>
          <cell r="E12339">
            <v>890</v>
          </cell>
          <cell r="H12339">
            <v>173</v>
          </cell>
          <cell r="I12339">
            <v>457</v>
          </cell>
        </row>
        <row r="12340">
          <cell r="A12340" t="str">
            <v>580910080231400+0300C02225R</v>
          </cell>
          <cell r="B12340" t="str">
            <v>F91</v>
          </cell>
          <cell r="C12340">
            <v>203626312</v>
          </cell>
          <cell r="D12340" t="str">
            <v>1.36</v>
          </cell>
          <cell r="E12340">
            <v>634</v>
          </cell>
          <cell r="H12340">
            <v>133</v>
          </cell>
          <cell r="I12340">
            <v>368</v>
          </cell>
        </row>
        <row r="12341">
          <cell r="A12341" t="str">
            <v>580910080231400+0300C02250L</v>
          </cell>
          <cell r="B12341" t="str">
            <v>F91</v>
          </cell>
          <cell r="C12341">
            <v>203626346</v>
          </cell>
          <cell r="D12341" t="str">
            <v>2.1</v>
          </cell>
          <cell r="E12341">
            <v>1161</v>
          </cell>
          <cell r="H12341">
            <v>171</v>
          </cell>
          <cell r="I12341">
            <v>472</v>
          </cell>
        </row>
        <row r="12342">
          <cell r="A12342" t="str">
            <v>580910080231400+0300C02250L</v>
          </cell>
          <cell r="B12342" t="str">
            <v>F90</v>
          </cell>
          <cell r="C12342">
            <v>203626346</v>
          </cell>
          <cell r="D12342" t="str">
            <v>2.33</v>
          </cell>
          <cell r="E12342">
            <v>1610</v>
          </cell>
          <cell r="H12342">
            <v>219</v>
          </cell>
          <cell r="I12342">
            <v>596</v>
          </cell>
        </row>
        <row r="12343">
          <cell r="A12343" t="str">
            <v>580910080231400+0300C02250R</v>
          </cell>
          <cell r="B12343" t="str">
            <v>F90</v>
          </cell>
          <cell r="C12343">
            <v>203626338</v>
          </cell>
          <cell r="D12343" t="str">
            <v>2.21</v>
          </cell>
          <cell r="E12343">
            <v>1528</v>
          </cell>
          <cell r="H12343">
            <v>228</v>
          </cell>
          <cell r="I12343">
            <v>589</v>
          </cell>
        </row>
        <row r="12344">
          <cell r="A12344" t="str">
            <v>580910080231400+0300C02250R</v>
          </cell>
          <cell r="B12344" t="str">
            <v>F91</v>
          </cell>
          <cell r="C12344">
            <v>203626338</v>
          </cell>
          <cell r="D12344" t="str">
            <v>2.37</v>
          </cell>
          <cell r="E12344">
            <v>1214</v>
          </cell>
          <cell r="H12344">
            <v>161</v>
          </cell>
          <cell r="I12344">
            <v>445</v>
          </cell>
        </row>
        <row r="12345">
          <cell r="A12345" t="str">
            <v>580910080231400+0300C02275L</v>
          </cell>
          <cell r="B12345" t="str">
            <v>F90</v>
          </cell>
          <cell r="C12345">
            <v>203626361</v>
          </cell>
          <cell r="D12345" t="str">
            <v>3.7</v>
          </cell>
          <cell r="E12345">
            <v>655</v>
          </cell>
          <cell r="H12345">
            <v>48</v>
          </cell>
          <cell r="I12345">
            <v>164</v>
          </cell>
        </row>
        <row r="12346">
          <cell r="A12346" t="str">
            <v>580910080231400+0300C02275L</v>
          </cell>
          <cell r="B12346" t="str">
            <v>F91</v>
          </cell>
          <cell r="C12346">
            <v>203626361</v>
          </cell>
          <cell r="D12346" t="str">
            <v>1.49</v>
          </cell>
          <cell r="E12346">
            <v>281</v>
          </cell>
          <cell r="H12346">
            <v>50</v>
          </cell>
          <cell r="I12346">
            <v>155</v>
          </cell>
        </row>
        <row r="12347">
          <cell r="A12347" t="str">
            <v>580910080231400+0300C02275R</v>
          </cell>
          <cell r="B12347" t="str">
            <v>F91</v>
          </cell>
          <cell r="C12347">
            <v>203626353</v>
          </cell>
          <cell r="D12347" t="str">
            <v>2.33</v>
          </cell>
          <cell r="E12347">
            <v>360</v>
          </cell>
          <cell r="H12347">
            <v>46</v>
          </cell>
          <cell r="I12347">
            <v>135</v>
          </cell>
        </row>
        <row r="12348">
          <cell r="A12348" t="str">
            <v>580910080231400+0300C02275R</v>
          </cell>
          <cell r="B12348" t="str">
            <v>F90</v>
          </cell>
          <cell r="C12348">
            <v>203626353</v>
          </cell>
          <cell r="D12348" t="str">
            <v>4.55</v>
          </cell>
          <cell r="E12348">
            <v>775</v>
          </cell>
          <cell r="H12348">
            <v>61</v>
          </cell>
          <cell r="I12348">
            <v>157</v>
          </cell>
        </row>
        <row r="12349">
          <cell r="A12349" t="str">
            <v>580910080231400+0300C02300L</v>
          </cell>
          <cell r="B12349" t="str">
            <v>F90</v>
          </cell>
          <cell r="C12349">
            <v>203626387</v>
          </cell>
          <cell r="D12349" t="str">
            <v>7.88</v>
          </cell>
          <cell r="E12349">
            <v>495</v>
          </cell>
          <cell r="H12349">
            <v>22</v>
          </cell>
          <cell r="I12349">
            <v>60</v>
          </cell>
        </row>
        <row r="12350">
          <cell r="A12350" t="str">
            <v>580910080231400+0300C02300L</v>
          </cell>
          <cell r="B12350" t="str">
            <v>F91</v>
          </cell>
          <cell r="C12350">
            <v>203626387</v>
          </cell>
          <cell r="D12350" t="str">
            <v>.57</v>
          </cell>
          <cell r="E12350">
            <v>61</v>
          </cell>
          <cell r="H12350">
            <v>24</v>
          </cell>
          <cell r="I12350">
            <v>65</v>
          </cell>
        </row>
        <row r="12351">
          <cell r="A12351" t="str">
            <v>580910080231400+0300C02300R</v>
          </cell>
          <cell r="B12351" t="str">
            <v>F90</v>
          </cell>
          <cell r="C12351">
            <v>203626379</v>
          </cell>
          <cell r="D12351" t="str">
            <v>4.17</v>
          </cell>
          <cell r="E12351">
            <v>317</v>
          </cell>
          <cell r="H12351">
            <v>25</v>
          </cell>
          <cell r="I12351">
            <v>70</v>
          </cell>
        </row>
        <row r="12352">
          <cell r="A12352" t="str">
            <v>580910080231400+0300C02300R</v>
          </cell>
          <cell r="B12352" t="str">
            <v>F91</v>
          </cell>
          <cell r="C12352">
            <v>203626379</v>
          </cell>
          <cell r="D12352" t="str">
            <v>.03</v>
          </cell>
          <cell r="E12352">
            <v>27</v>
          </cell>
          <cell r="H12352">
            <v>25</v>
          </cell>
          <cell r="I12352">
            <v>68</v>
          </cell>
        </row>
        <row r="12353">
          <cell r="A12353" t="str">
            <v>580910080231400+0300C02325L</v>
          </cell>
          <cell r="B12353" t="str">
            <v>F91</v>
          </cell>
          <cell r="C12353">
            <v>203626403</v>
          </cell>
          <cell r="D12353" t="str">
            <v>10.6</v>
          </cell>
          <cell r="E12353">
            <v>108</v>
          </cell>
          <cell r="H12353">
            <v>2</v>
          </cell>
          <cell r="I12353">
            <v>10</v>
          </cell>
        </row>
        <row r="12354">
          <cell r="A12354" t="str">
            <v>580910080231400+0300C02325L</v>
          </cell>
          <cell r="B12354" t="str">
            <v>F90</v>
          </cell>
          <cell r="C12354">
            <v>203626403</v>
          </cell>
          <cell r="D12354" t="str">
            <v>3.8</v>
          </cell>
          <cell r="E12354">
            <v>39</v>
          </cell>
          <cell r="H12354">
            <v>1</v>
          </cell>
          <cell r="I12354">
            <v>10</v>
          </cell>
        </row>
        <row r="12355">
          <cell r="A12355" t="str">
            <v>580910080231400+0300C02325R</v>
          </cell>
          <cell r="B12355" t="str">
            <v>F91</v>
          </cell>
          <cell r="C12355">
            <v>203626395</v>
          </cell>
          <cell r="D12355" t="str">
            <v>.08</v>
          </cell>
          <cell r="E12355">
            <v>4</v>
          </cell>
          <cell r="H12355">
            <v>3</v>
          </cell>
          <cell r="I12355">
            <v>12</v>
          </cell>
        </row>
        <row r="12356">
          <cell r="A12356" t="str">
            <v>580910080231400+0300C02325R</v>
          </cell>
          <cell r="B12356" t="str">
            <v>F90</v>
          </cell>
          <cell r="C12356">
            <v>203626395</v>
          </cell>
          <cell r="D12356" t="str">
            <v>.4</v>
          </cell>
          <cell r="E12356">
            <v>5</v>
          </cell>
          <cell r="H12356">
            <v>1</v>
          </cell>
          <cell r="I12356">
            <v>10</v>
          </cell>
        </row>
        <row r="12357">
          <cell r="A12357" t="str">
            <v>580910080231400+0300C02350L</v>
          </cell>
          <cell r="B12357" t="str">
            <v>F91</v>
          </cell>
          <cell r="C12357">
            <v>203626429</v>
          </cell>
          <cell r="D12357" t="str">
            <v>28.86</v>
          </cell>
          <cell r="E12357">
            <v>204</v>
          </cell>
          <cell r="H12357">
            <v>2</v>
          </cell>
          <cell r="I12357">
            <v>7</v>
          </cell>
        </row>
        <row r="12358">
          <cell r="A12358" t="str">
            <v>580910080231400+0300C02350L</v>
          </cell>
          <cell r="B12358" t="str">
            <v>F90</v>
          </cell>
          <cell r="C12358">
            <v>203626429</v>
          </cell>
          <cell r="D12358" t="str">
            <v>26.43</v>
          </cell>
          <cell r="E12358">
            <v>185</v>
          </cell>
          <cell r="H12358">
            <v>0</v>
          </cell>
          <cell r="I12358">
            <v>7</v>
          </cell>
        </row>
        <row r="12359">
          <cell r="A12359" t="str">
            <v>580910080231400+0300C02350R</v>
          </cell>
          <cell r="B12359" t="str">
            <v>F91</v>
          </cell>
          <cell r="C12359">
            <v>203626411</v>
          </cell>
          <cell r="D12359" t="str">
            <v>27.43</v>
          </cell>
          <cell r="E12359">
            <v>193</v>
          </cell>
          <cell r="H12359">
            <v>1</v>
          </cell>
          <cell r="I12359">
            <v>7</v>
          </cell>
        </row>
        <row r="12360">
          <cell r="A12360" t="str">
            <v>580910080231400+0300C02350R</v>
          </cell>
          <cell r="B12360" t="str">
            <v>F90</v>
          </cell>
          <cell r="C12360">
            <v>203626411</v>
          </cell>
          <cell r="D12360" t="str">
            <v>27.8</v>
          </cell>
          <cell r="E12360">
            <v>139</v>
          </cell>
          <cell r="H12360">
            <v>0</v>
          </cell>
          <cell r="I12360">
            <v>5</v>
          </cell>
        </row>
        <row r="12361">
          <cell r="A12361" t="str">
            <v>580910080231400+0450C02075L</v>
          </cell>
          <cell r="B12361" t="str">
            <v>F91</v>
          </cell>
          <cell r="C12361">
            <v>203626445</v>
          </cell>
          <cell r="D12361" t="str">
            <v>3.45</v>
          </cell>
          <cell r="E12361">
            <v>113</v>
          </cell>
          <cell r="F12361">
            <v>14</v>
          </cell>
          <cell r="H12361">
            <v>20</v>
          </cell>
          <cell r="I12361">
            <v>31</v>
          </cell>
        </row>
        <row r="12362">
          <cell r="A12362" t="str">
            <v>580910080231400+0450C02075L</v>
          </cell>
          <cell r="B12362" t="str">
            <v>F90</v>
          </cell>
          <cell r="C12362">
            <v>203626445</v>
          </cell>
          <cell r="D12362" t="str">
            <v>1.57</v>
          </cell>
          <cell r="E12362">
            <v>60</v>
          </cell>
          <cell r="F12362">
            <v>14</v>
          </cell>
          <cell r="H12362">
            <v>19</v>
          </cell>
          <cell r="I12362">
            <v>35</v>
          </cell>
        </row>
        <row r="12363">
          <cell r="A12363" t="str">
            <v>580910080231400+0450C02075R</v>
          </cell>
          <cell r="B12363" t="str">
            <v>F90</v>
          </cell>
          <cell r="C12363">
            <v>203626437</v>
          </cell>
          <cell r="D12363" t="str">
            <v>2.17</v>
          </cell>
          <cell r="E12363">
            <v>80</v>
          </cell>
          <cell r="F12363">
            <v>12</v>
          </cell>
          <cell r="H12363">
            <v>16</v>
          </cell>
          <cell r="I12363">
            <v>35</v>
          </cell>
        </row>
        <row r="12364">
          <cell r="A12364" t="str">
            <v>580910080231400+0450C02075R</v>
          </cell>
          <cell r="B12364" t="str">
            <v>F91</v>
          </cell>
          <cell r="C12364">
            <v>203626437</v>
          </cell>
          <cell r="D12364" t="str">
            <v>2.32</v>
          </cell>
          <cell r="E12364">
            <v>118</v>
          </cell>
          <cell r="F12364">
            <v>12</v>
          </cell>
          <cell r="H12364">
            <v>28</v>
          </cell>
          <cell r="I12364">
            <v>44</v>
          </cell>
        </row>
        <row r="12365">
          <cell r="A12365" t="str">
            <v>580910080231400+0450C02100L</v>
          </cell>
          <cell r="B12365" t="str">
            <v>F91</v>
          </cell>
          <cell r="C12365">
            <v>203626460</v>
          </cell>
          <cell r="D12365" t="str">
            <v>2.01</v>
          </cell>
          <cell r="E12365">
            <v>327</v>
          </cell>
          <cell r="F12365">
            <v>132</v>
          </cell>
          <cell r="H12365">
            <v>128</v>
          </cell>
          <cell r="I12365">
            <v>165</v>
          </cell>
        </row>
        <row r="12366">
          <cell r="A12366" t="str">
            <v>580910080231400+0450C02100L</v>
          </cell>
          <cell r="B12366" t="str">
            <v>F90</v>
          </cell>
          <cell r="C12366">
            <v>203626460</v>
          </cell>
          <cell r="D12366" t="str">
            <v>1.32</v>
          </cell>
          <cell r="E12366">
            <v>508</v>
          </cell>
          <cell r="F12366">
            <v>132</v>
          </cell>
          <cell r="H12366">
            <v>153</v>
          </cell>
          <cell r="I12366">
            <v>368</v>
          </cell>
        </row>
        <row r="12367">
          <cell r="A12367" t="str">
            <v>580910080231400+0450C02100R</v>
          </cell>
          <cell r="B12367" t="str">
            <v>F91</v>
          </cell>
          <cell r="C12367">
            <v>203626452</v>
          </cell>
          <cell r="D12367" t="str">
            <v>2.38</v>
          </cell>
          <cell r="E12367">
            <v>319</v>
          </cell>
          <cell r="F12367">
            <v>127</v>
          </cell>
          <cell r="H12367">
            <v>111</v>
          </cell>
          <cell r="I12367">
            <v>141</v>
          </cell>
        </row>
        <row r="12368">
          <cell r="A12368" t="str">
            <v>580910080231400+0450C02100R</v>
          </cell>
          <cell r="B12368" t="str">
            <v>F90</v>
          </cell>
          <cell r="C12368">
            <v>203626452</v>
          </cell>
          <cell r="D12368" t="str">
            <v>1.27</v>
          </cell>
          <cell r="E12368">
            <v>496</v>
          </cell>
          <cell r="F12368">
            <v>127</v>
          </cell>
          <cell r="H12368">
            <v>143</v>
          </cell>
          <cell r="I12368">
            <v>377</v>
          </cell>
        </row>
        <row r="12369">
          <cell r="A12369" t="str">
            <v>580910080231400+0450C02125L</v>
          </cell>
          <cell r="B12369" t="str">
            <v>F90</v>
          </cell>
          <cell r="C12369">
            <v>203626486</v>
          </cell>
          <cell r="D12369" t="str">
            <v>1.1</v>
          </cell>
          <cell r="E12369">
            <v>459</v>
          </cell>
          <cell r="F12369">
            <v>435</v>
          </cell>
          <cell r="H12369">
            <v>245</v>
          </cell>
          <cell r="I12369">
            <v>590</v>
          </cell>
        </row>
        <row r="12370">
          <cell r="A12370" t="str">
            <v>580910080231400+0450C02125L</v>
          </cell>
          <cell r="B12370" t="str">
            <v>F91</v>
          </cell>
          <cell r="C12370">
            <v>203626486</v>
          </cell>
          <cell r="D12370" t="str">
            <v>3.39</v>
          </cell>
          <cell r="E12370">
            <v>166</v>
          </cell>
          <cell r="F12370">
            <v>435</v>
          </cell>
          <cell r="H12370">
            <v>106</v>
          </cell>
          <cell r="I12370">
            <v>146</v>
          </cell>
        </row>
        <row r="12371">
          <cell r="A12371" t="str">
            <v>580910080231400+0450C02125R</v>
          </cell>
          <cell r="B12371" t="str">
            <v>F91</v>
          </cell>
          <cell r="C12371">
            <v>203626478</v>
          </cell>
          <cell r="D12371" t="str">
            <v>2.78</v>
          </cell>
          <cell r="E12371">
            <v>191</v>
          </cell>
          <cell r="F12371">
            <v>320</v>
          </cell>
          <cell r="H12371">
            <v>103</v>
          </cell>
          <cell r="I12371">
            <v>147</v>
          </cell>
        </row>
        <row r="12372">
          <cell r="A12372" t="str">
            <v>580910080231400+0450C02125R</v>
          </cell>
          <cell r="B12372" t="str">
            <v>F90</v>
          </cell>
          <cell r="C12372">
            <v>203626478</v>
          </cell>
          <cell r="D12372" t="str">
            <v>.76</v>
          </cell>
          <cell r="E12372">
            <v>376</v>
          </cell>
          <cell r="F12372">
            <v>320</v>
          </cell>
          <cell r="H12372">
            <v>255</v>
          </cell>
          <cell r="I12372">
            <v>580</v>
          </cell>
        </row>
        <row r="12373">
          <cell r="A12373" t="str">
            <v>580910080231400+0450C02150L</v>
          </cell>
          <cell r="B12373" t="str">
            <v>F90</v>
          </cell>
          <cell r="C12373">
            <v>203626502</v>
          </cell>
          <cell r="D12373" t="str">
            <v>.84</v>
          </cell>
          <cell r="E12373">
            <v>807</v>
          </cell>
          <cell r="F12373">
            <v>376</v>
          </cell>
          <cell r="H12373">
            <v>428</v>
          </cell>
          <cell r="I12373">
            <v>897</v>
          </cell>
        </row>
        <row r="12374">
          <cell r="A12374" t="str">
            <v>580910080231400+0450C02150L</v>
          </cell>
          <cell r="B12374" t="str">
            <v>F91</v>
          </cell>
          <cell r="C12374">
            <v>203626502</v>
          </cell>
          <cell r="D12374" t="str">
            <v>1.97</v>
          </cell>
          <cell r="E12374">
            <v>431</v>
          </cell>
          <cell r="F12374">
            <v>376</v>
          </cell>
          <cell r="H12374">
            <v>212</v>
          </cell>
          <cell r="I12374">
            <v>302</v>
          </cell>
        </row>
        <row r="12375">
          <cell r="A12375" t="str">
            <v>580910080231400+0450C02150R</v>
          </cell>
          <cell r="B12375" t="str">
            <v>F90</v>
          </cell>
          <cell r="C12375">
            <v>203626494</v>
          </cell>
          <cell r="D12375" t="str">
            <v>.89</v>
          </cell>
          <cell r="E12375">
            <v>843</v>
          </cell>
          <cell r="F12375">
            <v>444</v>
          </cell>
          <cell r="H12375">
            <v>467</v>
          </cell>
          <cell r="I12375">
            <v>918</v>
          </cell>
        </row>
        <row r="12376">
          <cell r="A12376" t="str">
            <v>580910080231400+0450C02150R</v>
          </cell>
          <cell r="B12376" t="str">
            <v>F91</v>
          </cell>
          <cell r="C12376">
            <v>203626494</v>
          </cell>
          <cell r="D12376" t="str">
            <v>2.16</v>
          </cell>
          <cell r="E12376">
            <v>467</v>
          </cell>
          <cell r="F12376">
            <v>444</v>
          </cell>
          <cell r="H12376">
            <v>229</v>
          </cell>
          <cell r="I12376">
            <v>316</v>
          </cell>
        </row>
        <row r="12377">
          <cell r="A12377" t="str">
            <v>580910080231400+0450C02175L</v>
          </cell>
          <cell r="B12377" t="str">
            <v>F90</v>
          </cell>
          <cell r="C12377">
            <v>203626528</v>
          </cell>
          <cell r="D12377" t="str">
            <v>.99</v>
          </cell>
          <cell r="E12377">
            <v>1366</v>
          </cell>
          <cell r="F12377">
            <v>302</v>
          </cell>
          <cell r="H12377">
            <v>526</v>
          </cell>
          <cell r="I12377">
            <v>1157</v>
          </cell>
        </row>
        <row r="12378">
          <cell r="A12378" t="str">
            <v>580910080231400+0450C02175L</v>
          </cell>
          <cell r="B12378" t="str">
            <v>F91</v>
          </cell>
          <cell r="C12378">
            <v>203626528</v>
          </cell>
          <cell r="D12378" t="str">
            <v>1.44</v>
          </cell>
          <cell r="E12378">
            <v>562</v>
          </cell>
          <cell r="F12378">
            <v>302</v>
          </cell>
          <cell r="H12378">
            <v>318</v>
          </cell>
          <cell r="I12378">
            <v>380</v>
          </cell>
        </row>
        <row r="12379">
          <cell r="A12379" t="str">
            <v>580910080231400+0450C02175R</v>
          </cell>
          <cell r="B12379" t="str">
            <v>F91</v>
          </cell>
          <cell r="C12379">
            <v>203626510</v>
          </cell>
          <cell r="D12379" t="str">
            <v>1.77</v>
          </cell>
          <cell r="E12379">
            <v>550</v>
          </cell>
          <cell r="F12379">
            <v>350</v>
          </cell>
          <cell r="H12379">
            <v>280</v>
          </cell>
          <cell r="I12379">
            <v>350</v>
          </cell>
        </row>
        <row r="12380">
          <cell r="A12380" t="str">
            <v>580910080231400+0450C02175R</v>
          </cell>
          <cell r="B12380" t="str">
            <v>F90</v>
          </cell>
          <cell r="C12380">
            <v>203626510</v>
          </cell>
          <cell r="D12380" t="str">
            <v>1.1</v>
          </cell>
          <cell r="E12380">
            <v>1423</v>
          </cell>
          <cell r="F12380">
            <v>350</v>
          </cell>
          <cell r="H12380">
            <v>494</v>
          </cell>
          <cell r="I12380">
            <v>1158</v>
          </cell>
        </row>
        <row r="12381">
          <cell r="A12381" t="str">
            <v>580910080231400+0450C02200L</v>
          </cell>
          <cell r="B12381" t="str">
            <v>F91</v>
          </cell>
          <cell r="C12381">
            <v>203626544</v>
          </cell>
          <cell r="D12381" t="str">
            <v>1.41</v>
          </cell>
          <cell r="E12381">
            <v>996</v>
          </cell>
          <cell r="F12381">
            <v>347</v>
          </cell>
          <cell r="H12381">
            <v>532</v>
          </cell>
          <cell r="I12381">
            <v>575</v>
          </cell>
        </row>
        <row r="12382">
          <cell r="A12382" t="str">
            <v>580910080231400+0450C02200L</v>
          </cell>
          <cell r="B12382" t="str">
            <v>F90</v>
          </cell>
          <cell r="C12382">
            <v>203626544</v>
          </cell>
          <cell r="D12382" t="str">
            <v>.91</v>
          </cell>
          <cell r="E12382">
            <v>2122</v>
          </cell>
          <cell r="F12382">
            <v>347</v>
          </cell>
          <cell r="H12382">
            <v>978</v>
          </cell>
          <cell r="I12382">
            <v>1642</v>
          </cell>
        </row>
        <row r="12383">
          <cell r="A12383" t="str">
            <v>580910080231400+0450C02200R</v>
          </cell>
          <cell r="B12383" t="str">
            <v>F91</v>
          </cell>
          <cell r="C12383">
            <v>203626536</v>
          </cell>
          <cell r="D12383" t="str">
            <v>1.35</v>
          </cell>
          <cell r="E12383">
            <v>1065</v>
          </cell>
          <cell r="F12383">
            <v>335</v>
          </cell>
          <cell r="H12383">
            <v>579</v>
          </cell>
          <cell r="I12383">
            <v>606</v>
          </cell>
        </row>
        <row r="12384">
          <cell r="A12384" t="str">
            <v>580910080231400+0450C02200R</v>
          </cell>
          <cell r="B12384" t="str">
            <v>F90</v>
          </cell>
          <cell r="C12384">
            <v>203626536</v>
          </cell>
          <cell r="D12384" t="str">
            <v>.99</v>
          </cell>
          <cell r="E12384">
            <v>2292</v>
          </cell>
          <cell r="F12384">
            <v>335</v>
          </cell>
          <cell r="H12384">
            <v>997</v>
          </cell>
          <cell r="I12384">
            <v>1642</v>
          </cell>
        </row>
        <row r="12385">
          <cell r="A12385" t="str">
            <v>580910080231400+0450C02225L</v>
          </cell>
          <cell r="B12385" t="str">
            <v>F91</v>
          </cell>
          <cell r="C12385">
            <v>203626569</v>
          </cell>
          <cell r="D12385" t="str">
            <v>1.26</v>
          </cell>
          <cell r="E12385">
            <v>1358</v>
          </cell>
          <cell r="F12385">
            <v>235</v>
          </cell>
          <cell r="H12385">
            <v>669</v>
          </cell>
          <cell r="I12385">
            <v>734</v>
          </cell>
        </row>
        <row r="12386">
          <cell r="A12386" t="str">
            <v>580910080231400+0450C02225L</v>
          </cell>
          <cell r="B12386" t="str">
            <v>F90</v>
          </cell>
          <cell r="C12386">
            <v>203626569</v>
          </cell>
          <cell r="D12386" t="str">
            <v>1.03</v>
          </cell>
          <cell r="E12386">
            <v>3334</v>
          </cell>
          <cell r="F12386">
            <v>235</v>
          </cell>
          <cell r="H12386">
            <v>1375</v>
          </cell>
          <cell r="I12386">
            <v>2136</v>
          </cell>
        </row>
        <row r="12387">
          <cell r="A12387" t="str">
            <v>580910080231400+0450C02225R</v>
          </cell>
          <cell r="B12387" t="str">
            <v>F90</v>
          </cell>
          <cell r="C12387">
            <v>203626551</v>
          </cell>
          <cell r="D12387" t="str">
            <v>1.07</v>
          </cell>
          <cell r="E12387">
            <v>3403</v>
          </cell>
          <cell r="F12387">
            <v>222</v>
          </cell>
          <cell r="H12387">
            <v>1301</v>
          </cell>
          <cell r="I12387">
            <v>2170</v>
          </cell>
        </row>
        <row r="12388">
          <cell r="A12388" t="str">
            <v>580910080231400+0450C02225R</v>
          </cell>
          <cell r="B12388" t="str">
            <v>F91</v>
          </cell>
          <cell r="C12388">
            <v>203626551</v>
          </cell>
          <cell r="D12388" t="str">
            <v>1.22</v>
          </cell>
          <cell r="E12388">
            <v>1610</v>
          </cell>
          <cell r="F12388">
            <v>222</v>
          </cell>
          <cell r="H12388">
            <v>790</v>
          </cell>
          <cell r="I12388">
            <v>853</v>
          </cell>
        </row>
        <row r="12389">
          <cell r="A12389" t="str">
            <v>580910080231400+0450C02250L</v>
          </cell>
          <cell r="B12389" t="str">
            <v>F90</v>
          </cell>
          <cell r="C12389">
            <v>203626585</v>
          </cell>
          <cell r="D12389" t="str">
            <v>.96</v>
          </cell>
          <cell r="E12389">
            <v>4747</v>
          </cell>
          <cell r="F12389">
            <v>42</v>
          </cell>
          <cell r="H12389">
            <v>2027</v>
          </cell>
          <cell r="I12389">
            <v>2871</v>
          </cell>
        </row>
        <row r="12390">
          <cell r="A12390" t="str">
            <v>580910080231400+0450C02250L</v>
          </cell>
          <cell r="B12390" t="str">
            <v>F91</v>
          </cell>
          <cell r="C12390">
            <v>203626585</v>
          </cell>
          <cell r="D12390" t="str">
            <v>1.07</v>
          </cell>
          <cell r="E12390">
            <v>2591</v>
          </cell>
          <cell r="F12390">
            <v>42</v>
          </cell>
          <cell r="H12390">
            <v>1246</v>
          </cell>
          <cell r="I12390">
            <v>1291</v>
          </cell>
        </row>
        <row r="12391">
          <cell r="A12391" t="str">
            <v>580910080231400+0450C02250R</v>
          </cell>
          <cell r="B12391" t="str">
            <v>F91</v>
          </cell>
          <cell r="C12391">
            <v>203626577</v>
          </cell>
          <cell r="D12391" t="str">
            <v>1.4</v>
          </cell>
          <cell r="E12391">
            <v>2517</v>
          </cell>
          <cell r="F12391">
            <v>667</v>
          </cell>
          <cell r="H12391">
            <v>1301</v>
          </cell>
          <cell r="I12391">
            <v>1348</v>
          </cell>
        </row>
        <row r="12392">
          <cell r="A12392" t="str">
            <v>580910080231400+0450C02250R</v>
          </cell>
          <cell r="B12392" t="str">
            <v>F90</v>
          </cell>
          <cell r="C12392">
            <v>203626577</v>
          </cell>
          <cell r="D12392" t="str">
            <v>1.01</v>
          </cell>
          <cell r="E12392">
            <v>4297</v>
          </cell>
          <cell r="F12392">
            <v>667</v>
          </cell>
          <cell r="H12392">
            <v>2094</v>
          </cell>
          <cell r="I12392">
            <v>2852</v>
          </cell>
        </row>
        <row r="12393">
          <cell r="A12393" t="str">
            <v>580910080231400+0450C02275L</v>
          </cell>
          <cell r="B12393" t="str">
            <v>F91</v>
          </cell>
          <cell r="C12393">
            <v>203626601</v>
          </cell>
          <cell r="D12393" t="str">
            <v>2.18</v>
          </cell>
          <cell r="E12393">
            <v>758</v>
          </cell>
          <cell r="F12393">
            <v>666</v>
          </cell>
          <cell r="H12393">
            <v>424</v>
          </cell>
          <cell r="I12393">
            <v>458</v>
          </cell>
        </row>
        <row r="12394">
          <cell r="A12394" t="str">
            <v>580910080231400+0450C02275L</v>
          </cell>
          <cell r="B12394" t="str">
            <v>F90</v>
          </cell>
          <cell r="C12394">
            <v>203626601</v>
          </cell>
          <cell r="D12394" t="str">
            <v>1.17</v>
          </cell>
          <cell r="E12394">
            <v>1744</v>
          </cell>
          <cell r="F12394">
            <v>666</v>
          </cell>
          <cell r="H12394">
            <v>704</v>
          </cell>
          <cell r="I12394">
            <v>1461</v>
          </cell>
        </row>
        <row r="12395">
          <cell r="A12395" t="str">
            <v>580910080231400+0450C02275R</v>
          </cell>
          <cell r="B12395" t="str">
            <v>F90</v>
          </cell>
          <cell r="C12395">
            <v>203626593</v>
          </cell>
          <cell r="D12395" t="str">
            <v>1.23</v>
          </cell>
          <cell r="E12395">
            <v>1795</v>
          </cell>
          <cell r="F12395">
            <v>643</v>
          </cell>
          <cell r="H12395">
            <v>677</v>
          </cell>
          <cell r="I12395">
            <v>1433</v>
          </cell>
        </row>
        <row r="12396">
          <cell r="A12396" t="str">
            <v>580910080231400+0450C02275R</v>
          </cell>
          <cell r="B12396" t="str">
            <v>F91</v>
          </cell>
          <cell r="C12396">
            <v>203626593</v>
          </cell>
          <cell r="D12396" t="str">
            <v>2.2</v>
          </cell>
          <cell r="E12396">
            <v>793</v>
          </cell>
          <cell r="F12396">
            <v>643</v>
          </cell>
          <cell r="H12396">
            <v>419</v>
          </cell>
          <cell r="I12396">
            <v>462</v>
          </cell>
        </row>
        <row r="12397">
          <cell r="A12397" t="str">
            <v>580910080231400+0450C02300L</v>
          </cell>
          <cell r="B12397" t="str">
            <v>F91</v>
          </cell>
          <cell r="C12397">
            <v>203626627</v>
          </cell>
          <cell r="D12397" t="str">
            <v>10.32</v>
          </cell>
          <cell r="E12397">
            <v>380</v>
          </cell>
          <cell r="F12397">
            <v>691</v>
          </cell>
          <cell r="H12397">
            <v>70</v>
          </cell>
          <cell r="I12397">
            <v>97</v>
          </cell>
        </row>
        <row r="12398">
          <cell r="A12398" t="str">
            <v>580910080231400+0450C02300L</v>
          </cell>
          <cell r="B12398" t="str">
            <v>F90</v>
          </cell>
          <cell r="C12398">
            <v>203626627</v>
          </cell>
          <cell r="D12398" t="str">
            <v>.92</v>
          </cell>
          <cell r="E12398">
            <v>1132</v>
          </cell>
          <cell r="F12398">
            <v>691</v>
          </cell>
          <cell r="H12398">
            <v>541</v>
          </cell>
          <cell r="I12398">
            <v>1397</v>
          </cell>
        </row>
        <row r="12399">
          <cell r="A12399" t="str">
            <v>580910080231400+0450C02300R</v>
          </cell>
          <cell r="B12399" t="str">
            <v>F90</v>
          </cell>
          <cell r="C12399">
            <v>203626619</v>
          </cell>
          <cell r="D12399" t="str">
            <v>1.01</v>
          </cell>
          <cell r="E12399">
            <v>1301</v>
          </cell>
          <cell r="F12399">
            <v>645</v>
          </cell>
          <cell r="H12399">
            <v>536</v>
          </cell>
          <cell r="I12399">
            <v>1401</v>
          </cell>
        </row>
        <row r="12400">
          <cell r="A12400" t="str">
            <v>580910080231400+0450C02300R</v>
          </cell>
          <cell r="B12400" t="str">
            <v>F91</v>
          </cell>
          <cell r="C12400">
            <v>203626619</v>
          </cell>
          <cell r="D12400" t="str">
            <v>4.56</v>
          </cell>
          <cell r="E12400">
            <v>214</v>
          </cell>
          <cell r="F12400">
            <v>645</v>
          </cell>
          <cell r="H12400">
            <v>115</v>
          </cell>
          <cell r="I12400">
            <v>163</v>
          </cell>
        </row>
        <row r="12401">
          <cell r="A12401" t="str">
            <v>580910080231400+0450C02325L</v>
          </cell>
          <cell r="B12401" t="str">
            <v>F91</v>
          </cell>
          <cell r="C12401">
            <v>203626643</v>
          </cell>
          <cell r="D12401" t="str">
            <v>10.73</v>
          </cell>
          <cell r="E12401">
            <v>281</v>
          </cell>
          <cell r="F12401">
            <v>14</v>
          </cell>
          <cell r="H12401">
            <v>16</v>
          </cell>
          <cell r="I12401">
            <v>26</v>
          </cell>
        </row>
        <row r="12402">
          <cell r="A12402" t="str">
            <v>580910080231400+0450C02325L</v>
          </cell>
          <cell r="B12402" t="str">
            <v>F90</v>
          </cell>
          <cell r="C12402">
            <v>203626643</v>
          </cell>
          <cell r="D12402" t="str">
            <v>1.74</v>
          </cell>
          <cell r="E12402">
            <v>53</v>
          </cell>
          <cell r="F12402">
            <v>14</v>
          </cell>
          <cell r="H12402">
            <v>20</v>
          </cell>
          <cell r="I12402">
            <v>27</v>
          </cell>
        </row>
        <row r="12403">
          <cell r="A12403" t="str">
            <v>580910080231400+0450C02325R</v>
          </cell>
          <cell r="B12403" t="str">
            <v>F90</v>
          </cell>
          <cell r="C12403">
            <v>203626635</v>
          </cell>
          <cell r="D12403" t="str">
            <v>1.1</v>
          </cell>
          <cell r="E12403">
            <v>36</v>
          </cell>
          <cell r="F12403">
            <v>12</v>
          </cell>
          <cell r="H12403">
            <v>16</v>
          </cell>
          <cell r="I12403">
            <v>29</v>
          </cell>
        </row>
        <row r="12404">
          <cell r="A12404" t="str">
            <v>580910080231400+0450C02325R</v>
          </cell>
          <cell r="B12404" t="str">
            <v>F91</v>
          </cell>
          <cell r="C12404">
            <v>203626635</v>
          </cell>
          <cell r="D12404" t="str">
            <v>15.07</v>
          </cell>
          <cell r="E12404">
            <v>224</v>
          </cell>
          <cell r="F12404">
            <v>12</v>
          </cell>
          <cell r="H12404">
            <v>10</v>
          </cell>
          <cell r="I12404">
            <v>15</v>
          </cell>
        </row>
        <row r="12405">
          <cell r="A12405" t="str">
            <v>580910080231400+0450C02350L</v>
          </cell>
          <cell r="B12405" t="str">
            <v>F90</v>
          </cell>
          <cell r="C12405">
            <v>203626668</v>
          </cell>
          <cell r="D12405" t="str">
            <v>2.11</v>
          </cell>
          <cell r="E12405">
            <v>32</v>
          </cell>
          <cell r="F12405">
            <v>14</v>
          </cell>
          <cell r="H12405">
            <v>8</v>
          </cell>
          <cell r="I12405">
            <v>18</v>
          </cell>
        </row>
        <row r="12406">
          <cell r="A12406" t="str">
            <v>580910080231400+0450C02350L</v>
          </cell>
          <cell r="B12406" t="str">
            <v>F91</v>
          </cell>
          <cell r="C12406">
            <v>203626668</v>
          </cell>
          <cell r="D12406" t="str">
            <v>21.58</v>
          </cell>
          <cell r="E12406">
            <v>261</v>
          </cell>
          <cell r="F12406">
            <v>14</v>
          </cell>
          <cell r="H12406">
            <v>16</v>
          </cell>
          <cell r="I12406">
            <v>12</v>
          </cell>
        </row>
        <row r="12407">
          <cell r="A12407" t="str">
            <v>580910080231400+0450C02350R</v>
          </cell>
          <cell r="B12407" t="str">
            <v>F91</v>
          </cell>
          <cell r="C12407">
            <v>203626650</v>
          </cell>
          <cell r="D12407">
            <v>17</v>
          </cell>
          <cell r="E12407">
            <v>221</v>
          </cell>
          <cell r="F12407">
            <v>11</v>
          </cell>
          <cell r="H12407">
            <v>11</v>
          </cell>
          <cell r="I12407">
            <v>13</v>
          </cell>
        </row>
        <row r="12408">
          <cell r="A12408" t="str">
            <v>580910080231400+0450C02350R</v>
          </cell>
          <cell r="B12408" t="str">
            <v>F90</v>
          </cell>
          <cell r="C12408">
            <v>203626650</v>
          </cell>
          <cell r="D12408" t="str">
            <v>1.73</v>
          </cell>
          <cell r="E12408">
            <v>26</v>
          </cell>
          <cell r="F12408">
            <v>11</v>
          </cell>
          <cell r="H12408">
            <v>11</v>
          </cell>
          <cell r="I12408">
            <v>15</v>
          </cell>
        </row>
        <row r="12409">
          <cell r="A12409" t="str">
            <v>580910080231400+0550C02075L</v>
          </cell>
          <cell r="B12409" t="str">
            <v>F91</v>
          </cell>
          <cell r="C12409">
            <v>203626684</v>
          </cell>
          <cell r="D12409">
            <v>0</v>
          </cell>
          <cell r="E12409">
            <v>0</v>
          </cell>
          <cell r="I12409">
            <v>3</v>
          </cell>
        </row>
        <row r="12410">
          <cell r="A12410" t="str">
            <v>580910080231400+0550C02075L</v>
          </cell>
          <cell r="B12410" t="str">
            <v>F90</v>
          </cell>
          <cell r="C12410">
            <v>203626684</v>
          </cell>
          <cell r="D12410" t="str">
            <v>.25</v>
          </cell>
          <cell r="E12410">
            <v>13</v>
          </cell>
          <cell r="H12410">
            <v>9</v>
          </cell>
          <cell r="I12410">
            <v>16</v>
          </cell>
        </row>
        <row r="12411">
          <cell r="A12411" t="str">
            <v>580910080231400+0550C02075R</v>
          </cell>
          <cell r="B12411" t="str">
            <v>F90</v>
          </cell>
          <cell r="C12411">
            <v>203626676</v>
          </cell>
          <cell r="D12411">
            <v>5</v>
          </cell>
          <cell r="E12411">
            <v>71</v>
          </cell>
          <cell r="H12411">
            <v>6</v>
          </cell>
          <cell r="I12411">
            <v>13</v>
          </cell>
        </row>
        <row r="12412">
          <cell r="A12412" t="str">
            <v>580910080231400+0550C02075R</v>
          </cell>
          <cell r="B12412" t="str">
            <v>F91</v>
          </cell>
          <cell r="C12412">
            <v>203626676</v>
          </cell>
          <cell r="D12412">
            <v>0</v>
          </cell>
          <cell r="E12412">
            <v>0</v>
          </cell>
          <cell r="I12412">
            <v>4</v>
          </cell>
        </row>
        <row r="12413">
          <cell r="A12413" t="str">
            <v>580910080231400+0550C02100L</v>
          </cell>
          <cell r="B12413" t="str">
            <v>F90</v>
          </cell>
          <cell r="C12413">
            <v>203626700</v>
          </cell>
          <cell r="D12413" t="str">
            <v>4.96</v>
          </cell>
          <cell r="E12413">
            <v>146</v>
          </cell>
          <cell r="H12413">
            <v>7</v>
          </cell>
          <cell r="I12413">
            <v>28</v>
          </cell>
        </row>
        <row r="12414">
          <cell r="A12414" t="str">
            <v>580910080231400+0550C02100L</v>
          </cell>
          <cell r="B12414" t="str">
            <v>F91</v>
          </cell>
          <cell r="C12414">
            <v>203626700</v>
          </cell>
          <cell r="D12414" t="str">
            <v>1.12</v>
          </cell>
          <cell r="E12414">
            <v>23</v>
          </cell>
          <cell r="H12414">
            <v>4</v>
          </cell>
          <cell r="I12414">
            <v>17</v>
          </cell>
        </row>
        <row r="12415">
          <cell r="A12415" t="str">
            <v>580910080231400+0550C02100R</v>
          </cell>
          <cell r="B12415" t="str">
            <v>F90</v>
          </cell>
          <cell r="C12415">
            <v>203626692</v>
          </cell>
          <cell r="D12415" t="str">
            <v>2.68</v>
          </cell>
          <cell r="E12415">
            <v>109</v>
          </cell>
          <cell r="H12415">
            <v>7</v>
          </cell>
          <cell r="I12415">
            <v>38</v>
          </cell>
        </row>
        <row r="12416">
          <cell r="A12416" t="str">
            <v>580910080231400+0550C02100R</v>
          </cell>
          <cell r="B12416" t="str">
            <v>F91</v>
          </cell>
          <cell r="C12416">
            <v>203626692</v>
          </cell>
          <cell r="D12416" t="str">
            <v>5.41</v>
          </cell>
          <cell r="E12416">
            <v>97</v>
          </cell>
          <cell r="H12416">
            <v>5</v>
          </cell>
          <cell r="I12416">
            <v>17</v>
          </cell>
        </row>
        <row r="12417">
          <cell r="A12417" t="str">
            <v>580910080231400+0550C02125L</v>
          </cell>
          <cell r="B12417" t="str">
            <v>F91</v>
          </cell>
          <cell r="C12417">
            <v>203626726</v>
          </cell>
          <cell r="D12417" t="str">
            <v>4.06</v>
          </cell>
          <cell r="E12417">
            <v>78</v>
          </cell>
          <cell r="H12417">
            <v>5</v>
          </cell>
          <cell r="I12417">
            <v>18</v>
          </cell>
        </row>
        <row r="12418">
          <cell r="A12418" t="str">
            <v>580910080231400+0550C02125L</v>
          </cell>
          <cell r="B12418" t="str">
            <v>F90</v>
          </cell>
          <cell r="C12418">
            <v>203626726</v>
          </cell>
          <cell r="D12418" t="str">
            <v>5.27</v>
          </cell>
          <cell r="E12418">
            <v>264</v>
          </cell>
          <cell r="H12418">
            <v>11</v>
          </cell>
          <cell r="I12418">
            <v>48</v>
          </cell>
        </row>
        <row r="12419">
          <cell r="A12419" t="str">
            <v>580910080231400+0550C02125R</v>
          </cell>
          <cell r="B12419" t="str">
            <v>F91</v>
          </cell>
          <cell r="C12419">
            <v>203626718</v>
          </cell>
          <cell r="D12419" t="str">
            <v>2.54</v>
          </cell>
          <cell r="E12419">
            <v>70</v>
          </cell>
          <cell r="H12419">
            <v>9</v>
          </cell>
          <cell r="I12419">
            <v>24</v>
          </cell>
        </row>
        <row r="12420">
          <cell r="A12420" t="str">
            <v>580910080231400+0550C02125R</v>
          </cell>
          <cell r="B12420" t="str">
            <v>F90</v>
          </cell>
          <cell r="C12420">
            <v>203626718</v>
          </cell>
          <cell r="D12420" t="str">
            <v>1.68</v>
          </cell>
          <cell r="E12420">
            <v>95</v>
          </cell>
          <cell r="H12420">
            <v>11</v>
          </cell>
          <cell r="I12420">
            <v>50</v>
          </cell>
        </row>
        <row r="12421">
          <cell r="A12421" t="str">
            <v>580910080231400+0550C02150L</v>
          </cell>
          <cell r="B12421" t="str">
            <v>F91</v>
          </cell>
          <cell r="C12421">
            <v>203626742</v>
          </cell>
          <cell r="D12421" t="str">
            <v>.54</v>
          </cell>
          <cell r="E12421">
            <v>33</v>
          </cell>
          <cell r="H12421">
            <v>14</v>
          </cell>
          <cell r="I12421">
            <v>35</v>
          </cell>
        </row>
        <row r="12422">
          <cell r="A12422" t="str">
            <v>580910080231400+0550C02150L</v>
          </cell>
          <cell r="B12422" t="str">
            <v>F90</v>
          </cell>
          <cell r="C12422">
            <v>203626742</v>
          </cell>
          <cell r="D12422" t="str">
            <v>.89</v>
          </cell>
          <cell r="E12422">
            <v>105</v>
          </cell>
          <cell r="H12422">
            <v>23</v>
          </cell>
          <cell r="I12422">
            <v>92</v>
          </cell>
        </row>
        <row r="12423">
          <cell r="A12423" t="str">
            <v>580910080231400+0550C02150R</v>
          </cell>
          <cell r="B12423" t="str">
            <v>F91</v>
          </cell>
          <cell r="C12423">
            <v>203626734</v>
          </cell>
          <cell r="D12423" t="str">
            <v>.31</v>
          </cell>
          <cell r="E12423">
            <v>25</v>
          </cell>
          <cell r="H12423">
            <v>14</v>
          </cell>
          <cell r="I12423">
            <v>36</v>
          </cell>
        </row>
        <row r="12424">
          <cell r="A12424" t="str">
            <v>580910080231400+0550C02150R</v>
          </cell>
          <cell r="B12424" t="str">
            <v>F90</v>
          </cell>
          <cell r="C12424">
            <v>203626734</v>
          </cell>
          <cell r="D12424" t="str">
            <v>.21</v>
          </cell>
          <cell r="E12424">
            <v>44</v>
          </cell>
          <cell r="H12424">
            <v>22</v>
          </cell>
          <cell r="I12424">
            <v>104</v>
          </cell>
        </row>
        <row r="12425">
          <cell r="A12425" t="str">
            <v>580910080231400+0550C02175L</v>
          </cell>
          <cell r="B12425" t="str">
            <v>F90</v>
          </cell>
          <cell r="C12425">
            <v>203626767</v>
          </cell>
          <cell r="D12425" t="str">
            <v>3.76</v>
          </cell>
          <cell r="E12425">
            <v>705</v>
          </cell>
          <cell r="H12425">
            <v>25</v>
          </cell>
          <cell r="I12425">
            <v>181</v>
          </cell>
        </row>
        <row r="12426">
          <cell r="A12426" t="str">
            <v>580910080231400+0550C02175L</v>
          </cell>
          <cell r="B12426" t="str">
            <v>F91</v>
          </cell>
          <cell r="C12426">
            <v>203626767</v>
          </cell>
          <cell r="D12426" t="str">
            <v>1.82</v>
          </cell>
          <cell r="E12426">
            <v>103</v>
          </cell>
          <cell r="H12426">
            <v>14</v>
          </cell>
          <cell r="I12426">
            <v>49</v>
          </cell>
        </row>
        <row r="12427">
          <cell r="A12427" t="str">
            <v>580910080231400+0550C02175R</v>
          </cell>
          <cell r="B12427" t="str">
            <v>F90</v>
          </cell>
          <cell r="C12427">
            <v>203626759</v>
          </cell>
          <cell r="D12427" t="str">
            <v>4.04</v>
          </cell>
          <cell r="E12427">
            <v>810</v>
          </cell>
          <cell r="H12427">
            <v>27</v>
          </cell>
          <cell r="I12427">
            <v>194</v>
          </cell>
        </row>
        <row r="12428">
          <cell r="A12428" t="str">
            <v>580910080231400+0550C02175R</v>
          </cell>
          <cell r="B12428" t="str">
            <v>F91</v>
          </cell>
          <cell r="C12428">
            <v>203626759</v>
          </cell>
          <cell r="D12428" t="str">
            <v>1.3</v>
          </cell>
          <cell r="E12428">
            <v>76</v>
          </cell>
          <cell r="H12428">
            <v>15</v>
          </cell>
          <cell r="I12428">
            <v>47</v>
          </cell>
        </row>
        <row r="12429">
          <cell r="A12429" t="str">
            <v>580910080231400+0550C02200L</v>
          </cell>
          <cell r="B12429" t="str">
            <v>F90</v>
          </cell>
          <cell r="C12429">
            <v>203626783</v>
          </cell>
          <cell r="D12429" t="str">
            <v>3.65</v>
          </cell>
          <cell r="E12429">
            <v>1039</v>
          </cell>
          <cell r="H12429">
            <v>65</v>
          </cell>
          <cell r="I12429">
            <v>267</v>
          </cell>
        </row>
        <row r="12430">
          <cell r="A12430" t="str">
            <v>580910080231400+0550C02200L</v>
          </cell>
          <cell r="B12430" t="str">
            <v>F91</v>
          </cell>
          <cell r="C12430">
            <v>203626783</v>
          </cell>
          <cell r="D12430" t="str">
            <v>2.33</v>
          </cell>
          <cell r="E12430">
            <v>229</v>
          </cell>
          <cell r="H12430">
            <v>29</v>
          </cell>
          <cell r="I12430">
            <v>86</v>
          </cell>
        </row>
        <row r="12431">
          <cell r="A12431" t="str">
            <v>580910080231400+0550C02200R</v>
          </cell>
          <cell r="B12431" t="str">
            <v>F90</v>
          </cell>
          <cell r="C12431">
            <v>203626775</v>
          </cell>
          <cell r="D12431" t="str">
            <v>3.78</v>
          </cell>
          <cell r="E12431">
            <v>1040</v>
          </cell>
          <cell r="H12431">
            <v>76</v>
          </cell>
          <cell r="I12431">
            <v>255</v>
          </cell>
        </row>
        <row r="12432">
          <cell r="A12432" t="str">
            <v>580910080231400+0550C02200R</v>
          </cell>
          <cell r="B12432" t="str">
            <v>F91</v>
          </cell>
          <cell r="C12432">
            <v>203626775</v>
          </cell>
          <cell r="D12432" t="str">
            <v>2.95</v>
          </cell>
          <cell r="E12432">
            <v>280</v>
          </cell>
          <cell r="H12432">
            <v>29</v>
          </cell>
          <cell r="I12432">
            <v>85</v>
          </cell>
        </row>
        <row r="12433">
          <cell r="A12433" t="str">
            <v>580910080231400+0550C02225L</v>
          </cell>
          <cell r="B12433" t="str">
            <v>F90</v>
          </cell>
          <cell r="C12433">
            <v>203626809</v>
          </cell>
          <cell r="D12433" t="str">
            <v>4.94</v>
          </cell>
          <cell r="E12433">
            <v>2540</v>
          </cell>
          <cell r="H12433">
            <v>183</v>
          </cell>
          <cell r="I12433">
            <v>477</v>
          </cell>
        </row>
        <row r="12434">
          <cell r="A12434" t="str">
            <v>580910080231400+0550C02225L</v>
          </cell>
          <cell r="B12434" t="str">
            <v>F91</v>
          </cell>
          <cell r="C12434">
            <v>203626809</v>
          </cell>
          <cell r="D12434" t="str">
            <v>2.2</v>
          </cell>
          <cell r="E12434">
            <v>555</v>
          </cell>
          <cell r="H12434">
            <v>77</v>
          </cell>
          <cell r="I12434">
            <v>217</v>
          </cell>
        </row>
        <row r="12435">
          <cell r="A12435" t="str">
            <v>580910080231400+0550C02225R</v>
          </cell>
          <cell r="B12435" t="str">
            <v>F91</v>
          </cell>
          <cell r="C12435">
            <v>203626791</v>
          </cell>
          <cell r="D12435" t="str">
            <v>.5</v>
          </cell>
          <cell r="E12435">
            <v>187</v>
          </cell>
          <cell r="H12435">
            <v>75</v>
          </cell>
          <cell r="I12435">
            <v>222</v>
          </cell>
        </row>
        <row r="12436">
          <cell r="A12436" t="str">
            <v>580910080231400+0550C02225R</v>
          </cell>
          <cell r="B12436" t="str">
            <v>F90</v>
          </cell>
          <cell r="C12436">
            <v>203626791</v>
          </cell>
          <cell r="D12436" t="str">
            <v>2.06</v>
          </cell>
          <cell r="E12436">
            <v>1163</v>
          </cell>
          <cell r="H12436">
            <v>171</v>
          </cell>
          <cell r="I12436">
            <v>481</v>
          </cell>
        </row>
        <row r="12437">
          <cell r="A12437" t="str">
            <v>580910080231400+0550C02250L</v>
          </cell>
          <cell r="B12437" t="str">
            <v>F90</v>
          </cell>
          <cell r="C12437">
            <v>203626825</v>
          </cell>
          <cell r="D12437" t="str">
            <v>1.54</v>
          </cell>
          <cell r="E12437">
            <v>2029</v>
          </cell>
          <cell r="H12437">
            <v>384</v>
          </cell>
          <cell r="I12437">
            <v>1069</v>
          </cell>
        </row>
        <row r="12438">
          <cell r="A12438" t="str">
            <v>580910080231400+0550C02250L</v>
          </cell>
          <cell r="B12438" t="str">
            <v>F91</v>
          </cell>
          <cell r="C12438">
            <v>203626825</v>
          </cell>
          <cell r="D12438" t="str">
            <v>.89</v>
          </cell>
          <cell r="E12438">
            <v>638</v>
          </cell>
          <cell r="H12438">
            <v>185</v>
          </cell>
          <cell r="I12438">
            <v>509</v>
          </cell>
        </row>
        <row r="12439">
          <cell r="A12439" t="str">
            <v>580910080231400+0550C02250R</v>
          </cell>
          <cell r="B12439" t="str">
            <v>F90</v>
          </cell>
          <cell r="C12439">
            <v>203626817</v>
          </cell>
          <cell r="D12439" t="str">
            <v>2.04</v>
          </cell>
          <cell r="E12439">
            <v>2501</v>
          </cell>
          <cell r="H12439">
            <v>372</v>
          </cell>
          <cell r="I12439">
            <v>1044</v>
          </cell>
        </row>
        <row r="12440">
          <cell r="A12440" t="str">
            <v>580910080231400+0550C02250R</v>
          </cell>
          <cell r="B12440" t="str">
            <v>F91</v>
          </cell>
          <cell r="C12440">
            <v>203626817</v>
          </cell>
          <cell r="D12440" t="str">
            <v>.58</v>
          </cell>
          <cell r="E12440">
            <v>478</v>
          </cell>
          <cell r="H12440">
            <v>184</v>
          </cell>
          <cell r="I12440">
            <v>503</v>
          </cell>
        </row>
        <row r="12441">
          <cell r="A12441" t="str">
            <v>580910080231400+0550C02275L</v>
          </cell>
          <cell r="B12441" t="str">
            <v>F91</v>
          </cell>
          <cell r="C12441">
            <v>203626841</v>
          </cell>
          <cell r="D12441" t="str">
            <v>1.21</v>
          </cell>
          <cell r="E12441">
            <v>254</v>
          </cell>
          <cell r="H12441">
            <v>56</v>
          </cell>
          <cell r="I12441">
            <v>164</v>
          </cell>
        </row>
        <row r="12442">
          <cell r="A12442" t="str">
            <v>580910080231400+0550C02275L</v>
          </cell>
          <cell r="B12442" t="str">
            <v>F90</v>
          </cell>
          <cell r="C12442">
            <v>203626841</v>
          </cell>
          <cell r="D12442" t="str">
            <v>2.02</v>
          </cell>
          <cell r="E12442">
            <v>980</v>
          </cell>
          <cell r="H12442">
            <v>108</v>
          </cell>
          <cell r="I12442">
            <v>432</v>
          </cell>
        </row>
        <row r="12443">
          <cell r="A12443" t="str">
            <v>580910080231400+0550C02275R</v>
          </cell>
          <cell r="B12443" t="str">
            <v>F91</v>
          </cell>
          <cell r="C12443">
            <v>203626833</v>
          </cell>
          <cell r="D12443" t="str">
            <v>1.29</v>
          </cell>
          <cell r="E12443">
            <v>289</v>
          </cell>
          <cell r="H12443">
            <v>59</v>
          </cell>
          <cell r="I12443">
            <v>178</v>
          </cell>
        </row>
        <row r="12444">
          <cell r="A12444" t="str">
            <v>580910080231400+0550C02275R</v>
          </cell>
          <cell r="B12444" t="str">
            <v>F90</v>
          </cell>
          <cell r="C12444">
            <v>203626833</v>
          </cell>
          <cell r="D12444" t="str">
            <v>1.55</v>
          </cell>
          <cell r="E12444">
            <v>928</v>
          </cell>
          <cell r="H12444">
            <v>117</v>
          </cell>
          <cell r="I12444">
            <v>524</v>
          </cell>
        </row>
        <row r="12445">
          <cell r="A12445" t="str">
            <v>580910080231400+0550C02300L</v>
          </cell>
          <cell r="B12445" t="str">
            <v>F91</v>
          </cell>
          <cell r="C12445">
            <v>203626866</v>
          </cell>
          <cell r="D12445" t="str">
            <v>-.28</v>
          </cell>
          <cell r="E12445">
            <v>1</v>
          </cell>
          <cell r="H12445">
            <v>24</v>
          </cell>
          <cell r="I12445">
            <v>82</v>
          </cell>
        </row>
        <row r="12446">
          <cell r="A12446" t="str">
            <v>580910080231400+0550C02300L</v>
          </cell>
          <cell r="B12446" t="str">
            <v>F90</v>
          </cell>
          <cell r="C12446">
            <v>203626866</v>
          </cell>
          <cell r="D12446" t="str">
            <v>2.49</v>
          </cell>
          <cell r="E12446">
            <v>741</v>
          </cell>
          <cell r="H12446">
            <v>47</v>
          </cell>
          <cell r="I12446">
            <v>279</v>
          </cell>
        </row>
        <row r="12447">
          <cell r="A12447" t="str">
            <v>580910080231400+0550C02300R</v>
          </cell>
          <cell r="B12447" t="str">
            <v>F91</v>
          </cell>
          <cell r="C12447">
            <v>203626858</v>
          </cell>
          <cell r="D12447" t="str">
            <v>2.08</v>
          </cell>
          <cell r="E12447">
            <v>172</v>
          </cell>
          <cell r="H12447">
            <v>18</v>
          </cell>
          <cell r="I12447">
            <v>74</v>
          </cell>
        </row>
        <row r="12448">
          <cell r="A12448" t="str">
            <v>580910080231400+0550C02300R</v>
          </cell>
          <cell r="B12448" t="str">
            <v>F90</v>
          </cell>
          <cell r="C12448">
            <v>203626858</v>
          </cell>
          <cell r="D12448" t="str">
            <v>3.58</v>
          </cell>
          <cell r="E12448">
            <v>1288</v>
          </cell>
          <cell r="H12448">
            <v>42</v>
          </cell>
          <cell r="I12448">
            <v>348</v>
          </cell>
        </row>
        <row r="12449">
          <cell r="A12449" t="str">
            <v>580910080231400+0550C02325L</v>
          </cell>
          <cell r="B12449" t="str">
            <v>F91</v>
          </cell>
          <cell r="C12449">
            <v>203626882</v>
          </cell>
          <cell r="D12449" t="str">
            <v>23.71</v>
          </cell>
          <cell r="E12449">
            <v>167</v>
          </cell>
          <cell r="H12449">
            <v>1</v>
          </cell>
          <cell r="I12449">
            <v>7</v>
          </cell>
        </row>
        <row r="12450">
          <cell r="A12450" t="str">
            <v>580910080231400+0550C02325L</v>
          </cell>
          <cell r="B12450" t="str">
            <v>F90</v>
          </cell>
          <cell r="C12450">
            <v>203626882</v>
          </cell>
          <cell r="D12450" t="str">
            <v>9.25</v>
          </cell>
          <cell r="E12450">
            <v>149</v>
          </cell>
          <cell r="H12450">
            <v>1</v>
          </cell>
          <cell r="I12450">
            <v>16</v>
          </cell>
        </row>
        <row r="12451">
          <cell r="A12451" t="str">
            <v>580910080231400+0550C02325R</v>
          </cell>
          <cell r="B12451" t="str">
            <v>F91</v>
          </cell>
          <cell r="C12451">
            <v>203626874</v>
          </cell>
          <cell r="D12451" t="str">
            <v>1.44</v>
          </cell>
          <cell r="E12451">
            <v>15</v>
          </cell>
          <cell r="H12451">
            <v>2</v>
          </cell>
          <cell r="I12451">
            <v>9</v>
          </cell>
        </row>
        <row r="12452">
          <cell r="A12452" t="str">
            <v>580910080231400+0550C02325R</v>
          </cell>
          <cell r="B12452" t="str">
            <v>F90</v>
          </cell>
          <cell r="C12452">
            <v>203626874</v>
          </cell>
          <cell r="D12452" t="str">
            <v>1.31</v>
          </cell>
          <cell r="E12452">
            <v>22</v>
          </cell>
          <cell r="H12452">
            <v>1</v>
          </cell>
          <cell r="I12452">
            <v>16</v>
          </cell>
        </row>
        <row r="12453">
          <cell r="A12453" t="str">
            <v>580910080231400+0550C02350L</v>
          </cell>
          <cell r="B12453" t="str">
            <v>F91</v>
          </cell>
          <cell r="C12453">
            <v>203626908</v>
          </cell>
          <cell r="D12453" t="str">
            <v>4.33</v>
          </cell>
          <cell r="E12453">
            <v>13</v>
          </cell>
          <cell r="H12453">
            <v>0</v>
          </cell>
          <cell r="I12453">
            <v>3</v>
          </cell>
        </row>
        <row r="12454">
          <cell r="A12454" t="str">
            <v>580910080231400+0550C02350L</v>
          </cell>
          <cell r="B12454" t="str">
            <v>F90</v>
          </cell>
          <cell r="C12454">
            <v>203626908</v>
          </cell>
          <cell r="D12454" t="str">
            <v>-.13</v>
          </cell>
          <cell r="E12454">
            <v>0</v>
          </cell>
          <cell r="H12454">
            <v>1</v>
          </cell>
          <cell r="I12454">
            <v>8</v>
          </cell>
        </row>
        <row r="12455">
          <cell r="A12455" t="str">
            <v>580910080231400+0550C02350R</v>
          </cell>
          <cell r="B12455" t="str">
            <v>F91</v>
          </cell>
          <cell r="C12455">
            <v>203626890</v>
          </cell>
          <cell r="D12455" t="str">
            <v>33.2</v>
          </cell>
          <cell r="E12455">
            <v>167</v>
          </cell>
          <cell r="H12455">
            <v>1</v>
          </cell>
          <cell r="I12455">
            <v>5</v>
          </cell>
        </row>
        <row r="12456">
          <cell r="A12456" t="str">
            <v>580910080231400+0550C02350R</v>
          </cell>
          <cell r="B12456" t="str">
            <v>F90</v>
          </cell>
          <cell r="C12456">
            <v>203626890</v>
          </cell>
          <cell r="D12456" t="str">
            <v>16.13</v>
          </cell>
          <cell r="E12456">
            <v>130</v>
          </cell>
          <cell r="H12456">
            <v>1</v>
          </cell>
          <cell r="I12456">
            <v>8</v>
          </cell>
        </row>
        <row r="12457">
          <cell r="A12457" t="str">
            <v>580910080231400+0650C02075L</v>
          </cell>
          <cell r="B12457" t="str">
            <v>F91</v>
          </cell>
          <cell r="C12457">
            <v>203626924</v>
          </cell>
          <cell r="D12457">
            <v>3</v>
          </cell>
          <cell r="E12457">
            <v>6</v>
          </cell>
          <cell r="I12457">
            <v>2</v>
          </cell>
        </row>
        <row r="12458">
          <cell r="A12458" t="str">
            <v>580910080231400+0650C02075L</v>
          </cell>
          <cell r="B12458" t="str">
            <v>F90</v>
          </cell>
          <cell r="C12458">
            <v>203626924</v>
          </cell>
          <cell r="D12458" t="str">
            <v>30.5</v>
          </cell>
          <cell r="E12458">
            <v>122</v>
          </cell>
          <cell r="H12458">
            <v>0</v>
          </cell>
          <cell r="I12458">
            <v>4</v>
          </cell>
        </row>
        <row r="12459">
          <cell r="A12459" t="str">
            <v>580910080231400+0650C02075R</v>
          </cell>
          <cell r="B12459" t="str">
            <v>F90</v>
          </cell>
          <cell r="C12459">
            <v>203626916</v>
          </cell>
          <cell r="D12459" t="str">
            <v>65.5</v>
          </cell>
          <cell r="E12459">
            <v>262</v>
          </cell>
          <cell r="H12459">
            <v>0</v>
          </cell>
          <cell r="I12459">
            <v>4</v>
          </cell>
        </row>
        <row r="12460">
          <cell r="A12460" t="str">
            <v>580910080231400+0650C02075R</v>
          </cell>
          <cell r="B12460" t="str">
            <v>F91</v>
          </cell>
          <cell r="C12460">
            <v>203626916</v>
          </cell>
          <cell r="D12460" t="str">
            <v>3.5</v>
          </cell>
          <cell r="E12460">
            <v>7</v>
          </cell>
          <cell r="I12460">
            <v>2</v>
          </cell>
        </row>
        <row r="12461">
          <cell r="A12461" t="str">
            <v>580910080231400+0650C02100L</v>
          </cell>
          <cell r="B12461" t="str">
            <v>F91</v>
          </cell>
          <cell r="C12461">
            <v>203626940</v>
          </cell>
          <cell r="D12461" t="str">
            <v>19.5</v>
          </cell>
          <cell r="E12461">
            <v>80</v>
          </cell>
          <cell r="H12461">
            <v>2</v>
          </cell>
          <cell r="I12461">
            <v>4</v>
          </cell>
        </row>
        <row r="12462">
          <cell r="A12462" t="str">
            <v>580910080231400+0650C02100L</v>
          </cell>
          <cell r="B12462" t="str">
            <v>F90</v>
          </cell>
          <cell r="C12462">
            <v>203626940</v>
          </cell>
          <cell r="D12462" t="str">
            <v>1.15</v>
          </cell>
          <cell r="E12462">
            <v>46</v>
          </cell>
          <cell r="H12462">
            <v>7</v>
          </cell>
          <cell r="I12462">
            <v>34</v>
          </cell>
        </row>
        <row r="12463">
          <cell r="A12463" t="str">
            <v>580910080231400+0650C02100R</v>
          </cell>
          <cell r="B12463" t="str">
            <v>F91</v>
          </cell>
          <cell r="C12463">
            <v>203626932</v>
          </cell>
          <cell r="D12463" t="str">
            <v>4.75</v>
          </cell>
          <cell r="E12463">
            <v>22</v>
          </cell>
          <cell r="H12463">
            <v>3</v>
          </cell>
          <cell r="I12463">
            <v>4</v>
          </cell>
        </row>
        <row r="12464">
          <cell r="A12464" t="str">
            <v>580910080231400+0650C02100R</v>
          </cell>
          <cell r="B12464" t="str">
            <v>F90</v>
          </cell>
          <cell r="C12464">
            <v>203626932</v>
          </cell>
          <cell r="D12464" t="str">
            <v>.03</v>
          </cell>
          <cell r="E12464">
            <v>10</v>
          </cell>
          <cell r="H12464">
            <v>9</v>
          </cell>
          <cell r="I12464">
            <v>36</v>
          </cell>
        </row>
        <row r="12465">
          <cell r="A12465" t="str">
            <v>580910080231400+0650C02125L</v>
          </cell>
          <cell r="B12465" t="str">
            <v>F91</v>
          </cell>
          <cell r="C12465">
            <v>203626965</v>
          </cell>
          <cell r="D12465" t="str">
            <v>5.45</v>
          </cell>
          <cell r="E12465">
            <v>62</v>
          </cell>
          <cell r="H12465">
            <v>2</v>
          </cell>
          <cell r="I12465">
            <v>11</v>
          </cell>
        </row>
        <row r="12466">
          <cell r="A12466" t="str">
            <v>580910080231400+0650C02125L</v>
          </cell>
          <cell r="B12466" t="str">
            <v>F90</v>
          </cell>
          <cell r="C12466">
            <v>203626965</v>
          </cell>
          <cell r="D12466" t="str">
            <v>5.64</v>
          </cell>
          <cell r="E12466">
            <v>167</v>
          </cell>
          <cell r="H12466">
            <v>9</v>
          </cell>
          <cell r="I12466">
            <v>28</v>
          </cell>
        </row>
        <row r="12467">
          <cell r="A12467" t="str">
            <v>580910080231400+0650C02125R</v>
          </cell>
          <cell r="B12467" t="str">
            <v>F91</v>
          </cell>
          <cell r="C12467">
            <v>203626957</v>
          </cell>
          <cell r="D12467" t="str">
            <v>7.14</v>
          </cell>
          <cell r="E12467">
            <v>103</v>
          </cell>
          <cell r="H12467">
            <v>3</v>
          </cell>
          <cell r="I12467">
            <v>14</v>
          </cell>
        </row>
        <row r="12468">
          <cell r="A12468" t="str">
            <v>580910080231400+0650C02125R</v>
          </cell>
          <cell r="B12468" t="str">
            <v>F90</v>
          </cell>
          <cell r="C12468">
            <v>203626957</v>
          </cell>
          <cell r="D12468" t="str">
            <v>10.5</v>
          </cell>
          <cell r="E12468">
            <v>389</v>
          </cell>
          <cell r="H12468">
            <v>11</v>
          </cell>
          <cell r="I12468">
            <v>36</v>
          </cell>
        </row>
        <row r="12469">
          <cell r="A12469" t="str">
            <v>580910080231400+0650C02150L</v>
          </cell>
          <cell r="B12469" t="str">
            <v>F91</v>
          </cell>
          <cell r="C12469">
            <v>203626981</v>
          </cell>
          <cell r="D12469" t="str">
            <v>.14</v>
          </cell>
          <cell r="E12469">
            <v>14</v>
          </cell>
          <cell r="H12469">
            <v>10</v>
          </cell>
          <cell r="I12469">
            <v>29</v>
          </cell>
        </row>
        <row r="12470">
          <cell r="A12470" t="str">
            <v>580910080231400+0650C02150L</v>
          </cell>
          <cell r="B12470" t="str">
            <v>F90</v>
          </cell>
          <cell r="C12470">
            <v>203626981</v>
          </cell>
          <cell r="D12470" t="str">
            <v>5.16</v>
          </cell>
          <cell r="E12470">
            <v>241</v>
          </cell>
          <cell r="H12470">
            <v>19</v>
          </cell>
          <cell r="I12470">
            <v>43</v>
          </cell>
        </row>
        <row r="12471">
          <cell r="A12471" t="str">
            <v>580910080231400+0650C02150R</v>
          </cell>
          <cell r="B12471" t="str">
            <v>F91</v>
          </cell>
          <cell r="C12471">
            <v>203626973</v>
          </cell>
          <cell r="D12471" t="str">
            <v>.83</v>
          </cell>
          <cell r="E12471">
            <v>36</v>
          </cell>
          <cell r="H12471">
            <v>11</v>
          </cell>
          <cell r="I12471">
            <v>30</v>
          </cell>
        </row>
        <row r="12472">
          <cell r="A12472" t="str">
            <v>580910080231400+0650C02150R</v>
          </cell>
          <cell r="B12472" t="str">
            <v>F90</v>
          </cell>
          <cell r="C12472">
            <v>203626973</v>
          </cell>
          <cell r="D12472" t="str">
            <v>6.64</v>
          </cell>
          <cell r="E12472">
            <v>297</v>
          </cell>
          <cell r="H12472">
            <v>18</v>
          </cell>
          <cell r="I12472">
            <v>42</v>
          </cell>
        </row>
        <row r="12473">
          <cell r="A12473" t="str">
            <v>580910080231400+0650C02175L</v>
          </cell>
          <cell r="B12473" t="str">
            <v>F90</v>
          </cell>
          <cell r="C12473">
            <v>203627005</v>
          </cell>
          <cell r="D12473" t="str">
            <v>3.3</v>
          </cell>
          <cell r="E12473">
            <v>231</v>
          </cell>
          <cell r="H12473">
            <v>20</v>
          </cell>
          <cell r="I12473">
            <v>64</v>
          </cell>
        </row>
        <row r="12474">
          <cell r="A12474" t="str">
            <v>580910080231400+0650C02175L</v>
          </cell>
          <cell r="B12474" t="str">
            <v>F91</v>
          </cell>
          <cell r="C12474">
            <v>203627005</v>
          </cell>
          <cell r="D12474" t="str">
            <v>1.88</v>
          </cell>
          <cell r="E12474">
            <v>56</v>
          </cell>
          <cell r="H12474">
            <v>7</v>
          </cell>
          <cell r="I12474">
            <v>26</v>
          </cell>
        </row>
        <row r="12475">
          <cell r="A12475" t="str">
            <v>580910080231400+0650C02175R</v>
          </cell>
          <cell r="B12475" t="str">
            <v>F90</v>
          </cell>
          <cell r="C12475">
            <v>203626999</v>
          </cell>
          <cell r="D12475" t="str">
            <v>4.51</v>
          </cell>
          <cell r="E12475">
            <v>390</v>
          </cell>
          <cell r="H12475">
            <v>20</v>
          </cell>
          <cell r="I12475">
            <v>82</v>
          </cell>
        </row>
        <row r="12476">
          <cell r="A12476" t="str">
            <v>580910080231400+0650C02175R</v>
          </cell>
          <cell r="B12476" t="str">
            <v>F91</v>
          </cell>
          <cell r="C12476">
            <v>203626999</v>
          </cell>
          <cell r="D12476" t="str">
            <v>2.77</v>
          </cell>
          <cell r="E12476">
            <v>122</v>
          </cell>
          <cell r="H12476">
            <v>14</v>
          </cell>
          <cell r="I12476">
            <v>39</v>
          </cell>
        </row>
        <row r="12477">
          <cell r="A12477" t="str">
            <v>580910080231400+0650C02200L</v>
          </cell>
          <cell r="B12477" t="str">
            <v>F91</v>
          </cell>
          <cell r="C12477">
            <v>203627021</v>
          </cell>
          <cell r="D12477" t="str">
            <v>1.3</v>
          </cell>
          <cell r="E12477">
            <v>153</v>
          </cell>
          <cell r="H12477">
            <v>33</v>
          </cell>
          <cell r="I12477">
            <v>92</v>
          </cell>
        </row>
        <row r="12478">
          <cell r="A12478" t="str">
            <v>580910080231400+0650C02200L</v>
          </cell>
          <cell r="B12478" t="str">
            <v>F90</v>
          </cell>
          <cell r="C12478">
            <v>203627021</v>
          </cell>
          <cell r="D12478">
            <v>2</v>
          </cell>
          <cell r="E12478">
            <v>307</v>
          </cell>
          <cell r="H12478">
            <v>49</v>
          </cell>
          <cell r="I12478">
            <v>129</v>
          </cell>
        </row>
        <row r="12479">
          <cell r="A12479" t="str">
            <v>580910080231400+0650C02200R</v>
          </cell>
          <cell r="B12479" t="str">
            <v>F91</v>
          </cell>
          <cell r="C12479">
            <v>203627013</v>
          </cell>
          <cell r="D12479" t="str">
            <v>.97</v>
          </cell>
          <cell r="E12479">
            <v>120</v>
          </cell>
          <cell r="H12479">
            <v>31</v>
          </cell>
          <cell r="I12479">
            <v>92</v>
          </cell>
        </row>
        <row r="12480">
          <cell r="A12480" t="str">
            <v>580910080231400+0650C02200R</v>
          </cell>
          <cell r="B12480" t="str">
            <v>F90</v>
          </cell>
          <cell r="C12480">
            <v>203627013</v>
          </cell>
          <cell r="D12480" t="str">
            <v>2.4</v>
          </cell>
          <cell r="E12480">
            <v>357</v>
          </cell>
          <cell r="H12480">
            <v>48</v>
          </cell>
          <cell r="I12480">
            <v>129</v>
          </cell>
        </row>
        <row r="12481">
          <cell r="A12481" t="str">
            <v>580910080231400+0650C02225L</v>
          </cell>
          <cell r="B12481" t="str">
            <v>F90</v>
          </cell>
          <cell r="C12481">
            <v>203627047</v>
          </cell>
          <cell r="D12481" t="str">
            <v>.94</v>
          </cell>
          <cell r="E12481">
            <v>377</v>
          </cell>
          <cell r="H12481">
            <v>105</v>
          </cell>
          <cell r="I12481">
            <v>289</v>
          </cell>
        </row>
        <row r="12482">
          <cell r="A12482" t="str">
            <v>580910080231400+0650C02225L</v>
          </cell>
          <cell r="B12482" t="str">
            <v>F91</v>
          </cell>
          <cell r="C12482">
            <v>203627047</v>
          </cell>
          <cell r="D12482" t="str">
            <v>.43</v>
          </cell>
          <cell r="E12482">
            <v>99</v>
          </cell>
          <cell r="H12482">
            <v>46</v>
          </cell>
          <cell r="I12482">
            <v>124</v>
          </cell>
        </row>
        <row r="12483">
          <cell r="A12483" t="str">
            <v>580910080231400+0650C02225R</v>
          </cell>
          <cell r="B12483" t="str">
            <v>F90</v>
          </cell>
          <cell r="C12483">
            <v>203627039</v>
          </cell>
          <cell r="D12483" t="str">
            <v>1.25</v>
          </cell>
          <cell r="E12483">
            <v>472</v>
          </cell>
          <cell r="H12483">
            <v>121</v>
          </cell>
          <cell r="I12483">
            <v>281</v>
          </cell>
        </row>
        <row r="12484">
          <cell r="A12484" t="str">
            <v>580910080231400+0650C02225R</v>
          </cell>
          <cell r="B12484" t="str">
            <v>F91</v>
          </cell>
          <cell r="C12484">
            <v>203627039</v>
          </cell>
          <cell r="D12484" t="str">
            <v>.75</v>
          </cell>
          <cell r="E12484">
            <v>147</v>
          </cell>
          <cell r="H12484">
            <v>48</v>
          </cell>
          <cell r="I12484">
            <v>132</v>
          </cell>
        </row>
        <row r="12485">
          <cell r="A12485" t="str">
            <v>580910080231400+0650C02250L</v>
          </cell>
          <cell r="B12485" t="str">
            <v>F91</v>
          </cell>
          <cell r="C12485">
            <v>203627062</v>
          </cell>
          <cell r="D12485" t="str">
            <v>3.34</v>
          </cell>
          <cell r="E12485">
            <v>1075</v>
          </cell>
          <cell r="H12485">
            <v>105</v>
          </cell>
          <cell r="I12485">
            <v>290</v>
          </cell>
        </row>
        <row r="12486">
          <cell r="A12486" t="str">
            <v>580910080231400+0650C02250L</v>
          </cell>
          <cell r="B12486" t="str">
            <v>F90</v>
          </cell>
          <cell r="C12486">
            <v>203627062</v>
          </cell>
          <cell r="D12486" t="str">
            <v>4.69</v>
          </cell>
          <cell r="E12486">
            <v>2001</v>
          </cell>
          <cell r="H12486">
            <v>169</v>
          </cell>
          <cell r="I12486">
            <v>391</v>
          </cell>
        </row>
        <row r="12487">
          <cell r="A12487" t="str">
            <v>580910080231400+0650C02250R</v>
          </cell>
          <cell r="B12487" t="str">
            <v>F90</v>
          </cell>
          <cell r="C12487">
            <v>203627054</v>
          </cell>
          <cell r="D12487" t="str">
            <v>3.34</v>
          </cell>
          <cell r="E12487">
            <v>1533</v>
          </cell>
          <cell r="H12487">
            <v>170</v>
          </cell>
          <cell r="I12487">
            <v>408</v>
          </cell>
        </row>
        <row r="12488">
          <cell r="A12488" t="str">
            <v>580910080231400+0650C02250R</v>
          </cell>
          <cell r="B12488" t="str">
            <v>F91</v>
          </cell>
          <cell r="C12488">
            <v>203627054</v>
          </cell>
          <cell r="D12488" t="str">
            <v>1.63</v>
          </cell>
          <cell r="E12488">
            <v>435</v>
          </cell>
          <cell r="H12488">
            <v>74</v>
          </cell>
          <cell r="I12488">
            <v>222</v>
          </cell>
        </row>
        <row r="12489">
          <cell r="A12489" t="str">
            <v>580910080231400+0650C02275L</v>
          </cell>
          <cell r="B12489" t="str">
            <v>F90</v>
          </cell>
          <cell r="C12489">
            <v>203627088</v>
          </cell>
          <cell r="D12489" t="str">
            <v>3.51</v>
          </cell>
          <cell r="E12489">
            <v>411</v>
          </cell>
          <cell r="H12489">
            <v>49</v>
          </cell>
          <cell r="I12489">
            <v>103</v>
          </cell>
        </row>
        <row r="12490">
          <cell r="A12490" t="str">
            <v>580910080231400+0650C02275L</v>
          </cell>
          <cell r="B12490" t="str">
            <v>F91</v>
          </cell>
          <cell r="C12490">
            <v>203627088</v>
          </cell>
          <cell r="D12490" t="str">
            <v>6.51</v>
          </cell>
          <cell r="E12490">
            <v>239</v>
          </cell>
          <cell r="H12490">
            <v>11</v>
          </cell>
          <cell r="I12490">
            <v>35</v>
          </cell>
        </row>
        <row r="12491">
          <cell r="A12491" t="str">
            <v>580910080231400+0650C02275R</v>
          </cell>
          <cell r="B12491" t="str">
            <v>F91</v>
          </cell>
          <cell r="C12491">
            <v>203627070</v>
          </cell>
          <cell r="D12491" t="str">
            <v>4.97</v>
          </cell>
          <cell r="E12491">
            <v>358</v>
          </cell>
          <cell r="H12491">
            <v>25</v>
          </cell>
          <cell r="I12491">
            <v>67</v>
          </cell>
        </row>
        <row r="12492">
          <cell r="A12492" t="str">
            <v>580910080231400+0650C02275R</v>
          </cell>
          <cell r="B12492" t="str">
            <v>F90</v>
          </cell>
          <cell r="C12492">
            <v>203627070</v>
          </cell>
          <cell r="D12492" t="str">
            <v>4.83</v>
          </cell>
          <cell r="E12492">
            <v>478</v>
          </cell>
          <cell r="H12492">
            <v>48</v>
          </cell>
          <cell r="I12492">
            <v>89</v>
          </cell>
        </row>
        <row r="12493">
          <cell r="A12493" t="str">
            <v>580910080231400+0650C02300L</v>
          </cell>
          <cell r="B12493" t="str">
            <v>F90</v>
          </cell>
          <cell r="C12493">
            <v>203627104</v>
          </cell>
          <cell r="D12493" t="str">
            <v>3.95</v>
          </cell>
          <cell r="E12493">
            <v>361</v>
          </cell>
          <cell r="H12493">
            <v>25</v>
          </cell>
          <cell r="I12493">
            <v>85</v>
          </cell>
        </row>
        <row r="12494">
          <cell r="A12494" t="str">
            <v>580910080231400+0650C02300L</v>
          </cell>
          <cell r="B12494" t="str">
            <v>F91</v>
          </cell>
          <cell r="C12494">
            <v>203627104</v>
          </cell>
          <cell r="D12494" t="str">
            <v>3.57</v>
          </cell>
          <cell r="E12494">
            <v>80</v>
          </cell>
          <cell r="H12494">
            <v>5</v>
          </cell>
          <cell r="I12494">
            <v>21</v>
          </cell>
        </row>
        <row r="12495">
          <cell r="A12495" t="str">
            <v>580910080231400+0650C02300R</v>
          </cell>
          <cell r="B12495" t="str">
            <v>F90</v>
          </cell>
          <cell r="C12495">
            <v>203627096</v>
          </cell>
          <cell r="D12495" t="str">
            <v>6.61</v>
          </cell>
          <cell r="E12495">
            <v>603</v>
          </cell>
          <cell r="H12495">
            <v>28</v>
          </cell>
          <cell r="I12495">
            <v>87</v>
          </cell>
        </row>
        <row r="12496">
          <cell r="A12496" t="str">
            <v>580910080231400+0650C02300R</v>
          </cell>
          <cell r="B12496" t="str">
            <v>F91</v>
          </cell>
          <cell r="C12496">
            <v>203627096</v>
          </cell>
          <cell r="D12496" t="str">
            <v>7.63</v>
          </cell>
          <cell r="E12496">
            <v>190</v>
          </cell>
          <cell r="H12496">
            <v>7</v>
          </cell>
          <cell r="I12496">
            <v>24</v>
          </cell>
        </row>
        <row r="12497">
          <cell r="A12497" t="str">
            <v>580910080231400+0650C02325L</v>
          </cell>
          <cell r="B12497" t="str">
            <v>F91</v>
          </cell>
          <cell r="C12497">
            <v>203627120</v>
          </cell>
          <cell r="D12497" t="str">
            <v>.5</v>
          </cell>
          <cell r="E12497">
            <v>1</v>
          </cell>
          <cell r="I12497">
            <v>2</v>
          </cell>
        </row>
        <row r="12498">
          <cell r="A12498" t="str">
            <v>580910080231400+0650C02325L</v>
          </cell>
          <cell r="B12498" t="str">
            <v>F90</v>
          </cell>
          <cell r="C12498">
            <v>203627120</v>
          </cell>
          <cell r="D12498" t="str">
            <v>1.88</v>
          </cell>
          <cell r="E12498">
            <v>18</v>
          </cell>
          <cell r="H12498">
            <v>3</v>
          </cell>
          <cell r="I12498">
            <v>8</v>
          </cell>
        </row>
        <row r="12499">
          <cell r="A12499" t="str">
            <v>580910080231400+0650C02325R</v>
          </cell>
          <cell r="B12499" t="str">
            <v>F90</v>
          </cell>
          <cell r="C12499">
            <v>203627112</v>
          </cell>
          <cell r="D12499" t="str">
            <v>26.88</v>
          </cell>
          <cell r="E12499">
            <v>216</v>
          </cell>
          <cell r="H12499">
            <v>1</v>
          </cell>
          <cell r="I12499">
            <v>8</v>
          </cell>
        </row>
        <row r="12500">
          <cell r="A12500" t="str">
            <v>580910080231400+0650C02325R</v>
          </cell>
          <cell r="B12500" t="str">
            <v>F91</v>
          </cell>
          <cell r="C12500">
            <v>203627112</v>
          </cell>
          <cell r="D12500">
            <v>8</v>
          </cell>
          <cell r="E12500">
            <v>16</v>
          </cell>
          <cell r="I12500">
            <v>2</v>
          </cell>
        </row>
        <row r="12501">
          <cell r="A12501" t="str">
            <v>580910080231400+0650C02350L</v>
          </cell>
          <cell r="B12501" t="str">
            <v>F90</v>
          </cell>
          <cell r="C12501">
            <v>203627146</v>
          </cell>
          <cell r="D12501" t="str">
            <v>51.67</v>
          </cell>
          <cell r="E12501">
            <v>310</v>
          </cell>
          <cell r="H12501">
            <v>0</v>
          </cell>
          <cell r="I12501">
            <v>6</v>
          </cell>
        </row>
        <row r="12502">
          <cell r="A12502" t="str">
            <v>580910080231400+0650C02350L</v>
          </cell>
          <cell r="B12502" t="str">
            <v>F91</v>
          </cell>
          <cell r="C12502">
            <v>203627146</v>
          </cell>
          <cell r="D12502" t="str">
            <v>1.5</v>
          </cell>
          <cell r="E12502">
            <v>3</v>
          </cell>
          <cell r="I12502">
            <v>2</v>
          </cell>
        </row>
        <row r="12503">
          <cell r="A12503" t="str">
            <v>580910080231400+0650C02350R</v>
          </cell>
          <cell r="B12503" t="str">
            <v>F90</v>
          </cell>
          <cell r="C12503">
            <v>203627138</v>
          </cell>
          <cell r="D12503">
            <v>18</v>
          </cell>
          <cell r="E12503">
            <v>90</v>
          </cell>
          <cell r="H12503">
            <v>0</v>
          </cell>
          <cell r="I12503">
            <v>5</v>
          </cell>
        </row>
        <row r="12504">
          <cell r="A12504" t="str">
            <v>580910080231400+0650C02350R</v>
          </cell>
          <cell r="B12504" t="str">
            <v>F91</v>
          </cell>
          <cell r="C12504">
            <v>203627138</v>
          </cell>
          <cell r="D12504" t="str">
            <v>1.5</v>
          </cell>
          <cell r="E12504">
            <v>3</v>
          </cell>
          <cell r="I12504">
            <v>2</v>
          </cell>
        </row>
        <row r="12505">
          <cell r="A12505" t="str">
            <v>5H1P10080231400+0175C02150L</v>
          </cell>
          <cell r="B12505" t="str">
            <v>P27</v>
          </cell>
          <cell r="C12505">
            <v>198329302</v>
          </cell>
          <cell r="D12505">
            <v>4</v>
          </cell>
          <cell r="E12505">
            <v>4</v>
          </cell>
          <cell r="H12505">
            <v>0</v>
          </cell>
          <cell r="I12505">
            <v>1</v>
          </cell>
        </row>
        <row r="12506">
          <cell r="A12506" t="str">
            <v>5H1P10080231400+0175C02150R</v>
          </cell>
          <cell r="B12506" t="str">
            <v>P27</v>
          </cell>
          <cell r="C12506">
            <v>198329294</v>
          </cell>
          <cell r="D12506">
            <v>4</v>
          </cell>
          <cell r="E12506">
            <v>4</v>
          </cell>
          <cell r="H12506">
            <v>0</v>
          </cell>
          <cell r="I12506">
            <v>1</v>
          </cell>
        </row>
        <row r="12507">
          <cell r="A12507" t="str">
            <v>5H1P10080231400+0175C02225L</v>
          </cell>
          <cell r="B12507" t="str">
            <v>P27</v>
          </cell>
          <cell r="C12507">
            <v>198329369</v>
          </cell>
          <cell r="D12507">
            <v>6</v>
          </cell>
          <cell r="E12507">
            <v>6</v>
          </cell>
          <cell r="H12507">
            <v>0</v>
          </cell>
          <cell r="I12507">
            <v>1</v>
          </cell>
        </row>
        <row r="12508">
          <cell r="A12508" t="str">
            <v>5H1P10080231400+0175C02225R</v>
          </cell>
          <cell r="B12508" t="str">
            <v>P27</v>
          </cell>
          <cell r="C12508">
            <v>198329351</v>
          </cell>
          <cell r="D12508">
            <v>8</v>
          </cell>
          <cell r="E12508">
            <v>8</v>
          </cell>
          <cell r="H12508">
            <v>0</v>
          </cell>
          <cell r="I12508">
            <v>1</v>
          </cell>
        </row>
        <row r="12509">
          <cell r="A12509" t="str">
            <v>5H1P10080231400+0175C02275L</v>
          </cell>
          <cell r="B12509" t="str">
            <v>P27</v>
          </cell>
          <cell r="C12509">
            <v>198329401</v>
          </cell>
          <cell r="D12509">
            <v>1</v>
          </cell>
          <cell r="E12509">
            <v>2</v>
          </cell>
          <cell r="H12509">
            <v>0</v>
          </cell>
          <cell r="I12509">
            <v>2</v>
          </cell>
        </row>
        <row r="12510">
          <cell r="A12510" t="str">
            <v>5H1P10080231400+0175C02275R</v>
          </cell>
          <cell r="B12510" t="str">
            <v>P27</v>
          </cell>
          <cell r="C12510">
            <v>198329393</v>
          </cell>
          <cell r="D12510">
            <v>3</v>
          </cell>
          <cell r="E12510">
            <v>6</v>
          </cell>
          <cell r="H12510">
            <v>0</v>
          </cell>
          <cell r="I12510">
            <v>2</v>
          </cell>
        </row>
        <row r="12511">
          <cell r="A12511" t="str">
            <v>5H1P10080231400+0175C02350L</v>
          </cell>
          <cell r="B12511" t="str">
            <v>P27</v>
          </cell>
          <cell r="C12511">
            <v>198329468</v>
          </cell>
          <cell r="D12511">
            <v>2</v>
          </cell>
          <cell r="E12511">
            <v>4</v>
          </cell>
          <cell r="H12511">
            <v>0</v>
          </cell>
          <cell r="I12511">
            <v>2</v>
          </cell>
        </row>
        <row r="12512">
          <cell r="A12512" t="str">
            <v>5H1P10080231400+0175C02350R</v>
          </cell>
          <cell r="B12512" t="str">
            <v>P27</v>
          </cell>
          <cell r="C12512">
            <v>198329450</v>
          </cell>
          <cell r="D12512">
            <v>3</v>
          </cell>
          <cell r="E12512">
            <v>6</v>
          </cell>
          <cell r="H12512">
            <v>0</v>
          </cell>
          <cell r="I12512">
            <v>2</v>
          </cell>
        </row>
        <row r="12513">
          <cell r="A12513" t="str">
            <v>5H1P10080231400+0300C02150L</v>
          </cell>
          <cell r="B12513" t="str">
            <v>P27</v>
          </cell>
          <cell r="C12513">
            <v>198329567</v>
          </cell>
          <cell r="D12513">
            <v>1</v>
          </cell>
          <cell r="E12513">
            <v>1</v>
          </cell>
          <cell r="H12513">
            <v>0</v>
          </cell>
          <cell r="I12513">
            <v>1</v>
          </cell>
        </row>
        <row r="12514">
          <cell r="A12514" t="str">
            <v>5H1P10080231400+0300C02150R</v>
          </cell>
          <cell r="B12514" t="str">
            <v>P27</v>
          </cell>
          <cell r="C12514">
            <v>198329559</v>
          </cell>
          <cell r="D12514">
            <v>3</v>
          </cell>
          <cell r="E12514">
            <v>6</v>
          </cell>
          <cell r="H12514">
            <v>0</v>
          </cell>
          <cell r="I12514">
            <v>2</v>
          </cell>
        </row>
        <row r="12515">
          <cell r="A12515" t="str">
            <v>5H1P10080231400+0300C02225L</v>
          </cell>
          <cell r="B12515" t="str">
            <v>P27</v>
          </cell>
          <cell r="C12515">
            <v>198329625</v>
          </cell>
          <cell r="D12515">
            <v>1</v>
          </cell>
          <cell r="E12515">
            <v>1</v>
          </cell>
          <cell r="H12515">
            <v>0</v>
          </cell>
          <cell r="I12515">
            <v>1</v>
          </cell>
        </row>
        <row r="12516">
          <cell r="A12516" t="str">
            <v>5H1P10080231400+0300C02225R</v>
          </cell>
          <cell r="B12516" t="str">
            <v>P27</v>
          </cell>
          <cell r="C12516">
            <v>198329617</v>
          </cell>
          <cell r="D12516">
            <v>1</v>
          </cell>
          <cell r="E12516">
            <v>1</v>
          </cell>
          <cell r="H12516">
            <v>0</v>
          </cell>
          <cell r="I12516">
            <v>1</v>
          </cell>
        </row>
        <row r="12517">
          <cell r="A12517" t="str">
            <v>5H1P10080231400+0300C02275L</v>
          </cell>
          <cell r="B12517" t="str">
            <v>P27</v>
          </cell>
          <cell r="C12517">
            <v>198329666</v>
          </cell>
          <cell r="D12517">
            <v>1</v>
          </cell>
          <cell r="E12517">
            <v>3</v>
          </cell>
          <cell r="H12517">
            <v>0</v>
          </cell>
          <cell r="I12517">
            <v>3</v>
          </cell>
        </row>
        <row r="12518">
          <cell r="A12518" t="str">
            <v>5H1P10080231400+0300C02275R</v>
          </cell>
          <cell r="B12518" t="str">
            <v>P27</v>
          </cell>
          <cell r="C12518">
            <v>198329658</v>
          </cell>
          <cell r="D12518">
            <v>1</v>
          </cell>
          <cell r="E12518">
            <v>3</v>
          </cell>
          <cell r="H12518">
            <v>0</v>
          </cell>
          <cell r="I12518">
            <v>3</v>
          </cell>
        </row>
        <row r="12519">
          <cell r="A12519" t="str">
            <v>5H1P10080231400+0300C02350L</v>
          </cell>
          <cell r="B12519" t="str">
            <v>P27</v>
          </cell>
          <cell r="C12519">
            <v>198329724</v>
          </cell>
          <cell r="D12519" t="str">
            <v>1.25</v>
          </cell>
          <cell r="E12519">
            <v>5</v>
          </cell>
          <cell r="H12519">
            <v>0</v>
          </cell>
          <cell r="I12519">
            <v>4</v>
          </cell>
        </row>
        <row r="12520">
          <cell r="A12520" t="str">
            <v>5H1P10080231400+0300C02350R</v>
          </cell>
          <cell r="B12520" t="str">
            <v>P27</v>
          </cell>
          <cell r="C12520">
            <v>198329716</v>
          </cell>
          <cell r="D12520" t="str">
            <v>1.33</v>
          </cell>
          <cell r="E12520">
            <v>4</v>
          </cell>
          <cell r="H12520">
            <v>0</v>
          </cell>
          <cell r="I12520">
            <v>3</v>
          </cell>
        </row>
        <row r="12521">
          <cell r="A12521" t="str">
            <v>5H1P10080231400+0400C02150L</v>
          </cell>
          <cell r="B12521" t="str">
            <v>P27</v>
          </cell>
          <cell r="C12521">
            <v>198329823</v>
          </cell>
          <cell r="D12521">
            <v>1</v>
          </cell>
          <cell r="E12521">
            <v>3</v>
          </cell>
          <cell r="H12521">
            <v>0</v>
          </cell>
          <cell r="I12521">
            <v>3</v>
          </cell>
        </row>
        <row r="12522">
          <cell r="A12522" t="str">
            <v>5H1P10080231400+0400C02150R</v>
          </cell>
          <cell r="B12522" t="str">
            <v>P27</v>
          </cell>
          <cell r="C12522">
            <v>198329815</v>
          </cell>
          <cell r="D12522">
            <v>1</v>
          </cell>
          <cell r="E12522">
            <v>3</v>
          </cell>
          <cell r="H12522">
            <v>0</v>
          </cell>
          <cell r="I12522">
            <v>3</v>
          </cell>
        </row>
        <row r="12523">
          <cell r="A12523" t="str">
            <v>5H1P10080231400+0400C02225L</v>
          </cell>
          <cell r="B12523" t="str">
            <v>P27</v>
          </cell>
          <cell r="C12523">
            <v>198329880</v>
          </cell>
          <cell r="D12523">
            <v>1</v>
          </cell>
          <cell r="E12523">
            <v>3</v>
          </cell>
          <cell r="H12523">
            <v>0</v>
          </cell>
          <cell r="I12523">
            <v>3</v>
          </cell>
        </row>
        <row r="12524">
          <cell r="A12524" t="str">
            <v>5H1P10080231400+0400C02225R</v>
          </cell>
          <cell r="B12524" t="str">
            <v>P27</v>
          </cell>
          <cell r="C12524">
            <v>198329872</v>
          </cell>
          <cell r="D12524">
            <v>1</v>
          </cell>
          <cell r="E12524">
            <v>3</v>
          </cell>
          <cell r="H12524">
            <v>0</v>
          </cell>
          <cell r="I12524">
            <v>3</v>
          </cell>
        </row>
        <row r="12525">
          <cell r="A12525" t="str">
            <v>5H1P10080231400+0400C02275L</v>
          </cell>
          <cell r="B12525" t="str">
            <v>P27</v>
          </cell>
          <cell r="C12525">
            <v>198329922</v>
          </cell>
          <cell r="D12525" t="str">
            <v>.8</v>
          </cell>
          <cell r="E12525">
            <v>5</v>
          </cell>
          <cell r="H12525">
            <v>1</v>
          </cell>
          <cell r="I12525">
            <v>5</v>
          </cell>
        </row>
        <row r="12526">
          <cell r="A12526" t="str">
            <v>5H1P10080231400+0400C02275R</v>
          </cell>
          <cell r="B12526" t="str">
            <v>P27</v>
          </cell>
          <cell r="C12526">
            <v>198329914</v>
          </cell>
          <cell r="D12526">
            <v>1</v>
          </cell>
          <cell r="E12526">
            <v>6</v>
          </cell>
          <cell r="H12526">
            <v>1</v>
          </cell>
          <cell r="I12526">
            <v>5</v>
          </cell>
        </row>
        <row r="12527">
          <cell r="A12527" t="str">
            <v>5H1P10080231400+0400C02350L</v>
          </cell>
          <cell r="B12527" t="str">
            <v>P27</v>
          </cell>
          <cell r="C12527">
            <v>198329989</v>
          </cell>
          <cell r="D12527">
            <v>1</v>
          </cell>
          <cell r="E12527">
            <v>6</v>
          </cell>
          <cell r="H12527">
            <v>1</v>
          </cell>
          <cell r="I12527">
            <v>5</v>
          </cell>
        </row>
        <row r="12528">
          <cell r="A12528" t="str">
            <v>5H1P10080231400+0400C02350R</v>
          </cell>
          <cell r="B12528" t="str">
            <v>P27</v>
          </cell>
          <cell r="C12528">
            <v>198329971</v>
          </cell>
          <cell r="D12528">
            <v>1</v>
          </cell>
          <cell r="E12528">
            <v>6</v>
          </cell>
          <cell r="H12528">
            <v>1</v>
          </cell>
          <cell r="I12528">
            <v>5</v>
          </cell>
        </row>
        <row r="12529">
          <cell r="A12529" t="str">
            <v>5H1P10080231400+0550C02150L</v>
          </cell>
          <cell r="B12529" t="str">
            <v>P27</v>
          </cell>
          <cell r="C12529">
            <v>198330086</v>
          </cell>
          <cell r="D12529">
            <v>1</v>
          </cell>
          <cell r="E12529">
            <v>2</v>
          </cell>
          <cell r="H12529">
            <v>0</v>
          </cell>
          <cell r="I12529">
            <v>2</v>
          </cell>
        </row>
        <row r="12530">
          <cell r="A12530" t="str">
            <v>5H1P10080231400+0550C02150R</v>
          </cell>
          <cell r="B12530" t="str">
            <v>P27</v>
          </cell>
          <cell r="C12530">
            <v>198330078</v>
          </cell>
          <cell r="D12530" t="str">
            <v>1.5</v>
          </cell>
          <cell r="E12530">
            <v>3</v>
          </cell>
          <cell r="H12530">
            <v>0</v>
          </cell>
          <cell r="I12530">
            <v>2</v>
          </cell>
        </row>
        <row r="12531">
          <cell r="A12531" t="str">
            <v>5H1P10080231400+0550C02225L</v>
          </cell>
          <cell r="B12531" t="str">
            <v>P27</v>
          </cell>
          <cell r="C12531">
            <v>198330144</v>
          </cell>
          <cell r="D12531">
            <v>1</v>
          </cell>
          <cell r="E12531">
            <v>2</v>
          </cell>
          <cell r="H12531">
            <v>0</v>
          </cell>
          <cell r="I12531">
            <v>2</v>
          </cell>
        </row>
        <row r="12532">
          <cell r="A12532" t="str">
            <v>5H1P10080231400+0550C02225R</v>
          </cell>
          <cell r="B12532" t="str">
            <v>P27</v>
          </cell>
          <cell r="C12532">
            <v>198330136</v>
          </cell>
          <cell r="D12532">
            <v>1</v>
          </cell>
          <cell r="E12532">
            <v>2</v>
          </cell>
          <cell r="H12532">
            <v>0</v>
          </cell>
          <cell r="I12532">
            <v>2</v>
          </cell>
        </row>
        <row r="12533">
          <cell r="A12533" t="str">
            <v>5H1P10080231400+0550C02275L</v>
          </cell>
          <cell r="B12533" t="str">
            <v>P27</v>
          </cell>
          <cell r="C12533">
            <v>198330185</v>
          </cell>
          <cell r="D12533" t="str">
            <v>.4</v>
          </cell>
          <cell r="E12533">
            <v>4</v>
          </cell>
          <cell r="H12533">
            <v>2</v>
          </cell>
          <cell r="I12533">
            <v>5</v>
          </cell>
        </row>
        <row r="12534">
          <cell r="A12534" t="str">
            <v>5H1P10080231400+0550C02275R</v>
          </cell>
          <cell r="B12534" t="str">
            <v>P27</v>
          </cell>
          <cell r="C12534">
            <v>198330177</v>
          </cell>
          <cell r="D12534" t="str">
            <v>.6</v>
          </cell>
          <cell r="E12534">
            <v>5</v>
          </cell>
          <cell r="H12534">
            <v>2</v>
          </cell>
          <cell r="I12534">
            <v>5</v>
          </cell>
        </row>
        <row r="12535">
          <cell r="A12535" t="str">
            <v>5H1P10080231400+0550C02350L</v>
          </cell>
          <cell r="B12535" t="str">
            <v>P27</v>
          </cell>
          <cell r="C12535">
            <v>198330243</v>
          </cell>
          <cell r="D12535" t="str">
            <v>.83</v>
          </cell>
          <cell r="E12535">
            <v>7</v>
          </cell>
          <cell r="H12535">
            <v>2</v>
          </cell>
          <cell r="I12535">
            <v>6</v>
          </cell>
        </row>
        <row r="12536">
          <cell r="A12536" t="str">
            <v>5H1P10080231400+0550C02350R</v>
          </cell>
          <cell r="B12536" t="str">
            <v>P27</v>
          </cell>
          <cell r="C12536">
            <v>198330235</v>
          </cell>
          <cell r="D12536">
            <v>1</v>
          </cell>
          <cell r="E12536">
            <v>7</v>
          </cell>
          <cell r="H12536">
            <v>1</v>
          </cell>
          <cell r="I12536">
            <v>6</v>
          </cell>
        </row>
        <row r="12537">
          <cell r="A12537" t="str">
            <v>5H1P10080231400+0725C02150L</v>
          </cell>
          <cell r="B12537" t="str">
            <v>P27</v>
          </cell>
          <cell r="C12537">
            <v>198330342</v>
          </cell>
          <cell r="D12537">
            <v>4</v>
          </cell>
          <cell r="E12537">
            <v>4</v>
          </cell>
          <cell r="H12537">
            <v>0</v>
          </cell>
          <cell r="I12537">
            <v>1</v>
          </cell>
        </row>
        <row r="12538">
          <cell r="A12538" t="str">
            <v>5H1P10080231400+0725C02150R</v>
          </cell>
          <cell r="B12538" t="str">
            <v>P27</v>
          </cell>
          <cell r="C12538">
            <v>198330334</v>
          </cell>
          <cell r="D12538">
            <v>4</v>
          </cell>
          <cell r="E12538">
            <v>4</v>
          </cell>
          <cell r="H12538">
            <v>0</v>
          </cell>
          <cell r="I12538">
            <v>1</v>
          </cell>
        </row>
        <row r="12539">
          <cell r="A12539" t="str">
            <v>5H1P10080231400+0725C02225L</v>
          </cell>
          <cell r="B12539" t="str">
            <v>P27</v>
          </cell>
          <cell r="C12539">
            <v>198330409</v>
          </cell>
          <cell r="D12539">
            <v>2</v>
          </cell>
          <cell r="E12539">
            <v>4</v>
          </cell>
          <cell r="H12539">
            <v>0</v>
          </cell>
          <cell r="I12539">
            <v>2</v>
          </cell>
        </row>
        <row r="12540">
          <cell r="A12540" t="str">
            <v>5H1P10080231400+0725C02225R</v>
          </cell>
          <cell r="B12540" t="str">
            <v>P27</v>
          </cell>
          <cell r="C12540">
            <v>198330391</v>
          </cell>
          <cell r="D12540">
            <v>4</v>
          </cell>
          <cell r="E12540">
            <v>4</v>
          </cell>
          <cell r="H12540">
            <v>0</v>
          </cell>
          <cell r="I12540">
            <v>1</v>
          </cell>
        </row>
        <row r="12541">
          <cell r="A12541" t="str">
            <v>5H1P10080231400+0725C02275L</v>
          </cell>
          <cell r="B12541" t="str">
            <v>P27</v>
          </cell>
          <cell r="C12541">
            <v>198330441</v>
          </cell>
          <cell r="D12541">
            <v>1</v>
          </cell>
          <cell r="E12541">
            <v>3</v>
          </cell>
          <cell r="H12541">
            <v>0</v>
          </cell>
          <cell r="I12541">
            <v>3</v>
          </cell>
        </row>
        <row r="12542">
          <cell r="A12542" t="str">
            <v>5H1P10080231400+0725C02275R</v>
          </cell>
          <cell r="B12542" t="str">
            <v>P27</v>
          </cell>
          <cell r="C12542">
            <v>198330433</v>
          </cell>
          <cell r="D12542">
            <v>1</v>
          </cell>
          <cell r="E12542">
            <v>3</v>
          </cell>
          <cell r="H12542">
            <v>0</v>
          </cell>
          <cell r="I12542">
            <v>3</v>
          </cell>
        </row>
        <row r="12543">
          <cell r="A12543" t="str">
            <v>5H1P10080231400+0725C02350L</v>
          </cell>
          <cell r="B12543" t="str">
            <v>P27</v>
          </cell>
          <cell r="C12543">
            <v>198330508</v>
          </cell>
          <cell r="D12543">
            <v>1</v>
          </cell>
          <cell r="E12543">
            <v>1</v>
          </cell>
          <cell r="H12543">
            <v>0</v>
          </cell>
          <cell r="I12543">
            <v>1</v>
          </cell>
        </row>
        <row r="12544">
          <cell r="A12544" t="str">
            <v>5H1P10080231400+0725C02350R</v>
          </cell>
          <cell r="B12544" t="str">
            <v>P27</v>
          </cell>
          <cell r="C12544">
            <v>198330490</v>
          </cell>
          <cell r="D12544" t="str">
            <v>1.5</v>
          </cell>
          <cell r="E12544">
            <v>3</v>
          </cell>
          <cell r="H12544">
            <v>0</v>
          </cell>
          <cell r="I12544">
            <v>2</v>
          </cell>
        </row>
      </sheetData>
      <sheetData sheetId="5"/>
      <sheetData sheetId="6">
        <row r="1">
          <cell r="A1" t="str">
            <v>CLO</v>
          </cell>
          <cell r="B1" t="str">
            <v>PLANNER</v>
          </cell>
          <cell r="C1" t="str">
            <v>INVENTORY_ITEM_STATUS_CODE</v>
          </cell>
          <cell r="D1" t="str">
            <v>PLANNING_TYPE</v>
          </cell>
          <cell r="E1" t="str">
            <v>PPLT</v>
          </cell>
          <cell r="F1" t="str">
            <v>BOM</v>
          </cell>
          <cell r="G1" t="str">
            <v>SAFETY_STOCK</v>
          </cell>
          <cell r="H1" t="str">
            <v>LAST UPDATE SAFETY STOCK</v>
          </cell>
          <cell r="I1" t="str">
            <v>LOT_SIZE</v>
          </cell>
          <cell r="J1" t="str">
            <v>LAST UPDATE LOT SIZES</v>
          </cell>
          <cell r="K1" t="str">
            <v>Minimum Order Quantity</v>
          </cell>
          <cell r="L1" t="str">
            <v>Fixed Lot Multiplier</v>
          </cell>
          <cell r="M1" t="str">
            <v>MONTHLY_FORECAST</v>
          </cell>
          <cell r="N1" t="str">
            <v>BO_DURATION</v>
          </cell>
          <cell r="O1" t="str">
            <v>BO_2WEEKS</v>
          </cell>
          <cell r="P1" t="str">
            <v>BO_1WEEK</v>
          </cell>
          <cell r="Q1" t="str">
            <v>BO At Sysdate</v>
          </cell>
          <cell r="R1" t="str">
            <v>OPEN_ORDER_TODAY</v>
          </cell>
          <cell r="S1" t="str">
            <v>OPEN_ORDER_DAY1</v>
          </cell>
          <cell r="T1" t="str">
            <v>OPEN_ORDER_DAY2</v>
          </cell>
          <cell r="U1" t="str">
            <v>OPEN_ORDER_DAY3</v>
          </cell>
          <cell r="V1" t="str">
            <v>OPEN_ORDER_DAY4</v>
          </cell>
          <cell r="W1" t="str">
            <v>OPEN_ORDER_DAY5</v>
          </cell>
          <cell r="X1" t="str">
            <v>QTY ORDERS For INI NATURE</v>
          </cell>
          <cell r="Y1" t="str">
            <v>QTY ORDERS For OTHERS NATURE</v>
          </cell>
          <cell r="Z1" t="str">
            <v xml:space="preserve">Quantity On Hand </v>
          </cell>
          <cell r="AA1" t="str">
            <v>Quantity In PRESTORAGE</v>
          </cell>
          <cell r="AB1" t="str">
            <v>Onhand Quantity for Tansition Organization</v>
          </cell>
          <cell r="AC1" t="str">
            <v>IN_TRANSIT</v>
          </cell>
          <cell r="AD1" t="str">
            <v>PO_RETARD</v>
          </cell>
          <cell r="AE1" t="str">
            <v xml:space="preserve">Current Week Expected PO Quantity </v>
          </cell>
          <cell r="AF1" t="str">
            <v>Next Week Expected PO Quantity</v>
          </cell>
          <cell r="AG1" t="str">
            <v>Next 2 Weeks Expected PO Quantity</v>
          </cell>
          <cell r="AH1" t="str">
            <v>WIP TOL for OLM</v>
          </cell>
          <cell r="AI1" t="str">
            <v>SOURCINGTYPE</v>
          </cell>
          <cell r="AJ1" t="str">
            <v>SOURCING</v>
          </cell>
          <cell r="AK1" t="str">
            <v>WIP Day1</v>
          </cell>
          <cell r="AL1" t="str">
            <v>WIP Day2</v>
          </cell>
          <cell r="AM1" t="str">
            <v>WIP Day3</v>
          </cell>
          <cell r="AN1" t="str">
            <v>WIP WEEKS1</v>
          </cell>
          <cell r="AO1" t="str">
            <v>BO0</v>
          </cell>
          <cell r="AP1" t="str">
            <v>BO1</v>
          </cell>
          <cell r="AQ1" t="str">
            <v>BO2</v>
          </cell>
          <cell r="AR1" t="str">
            <v>BO3</v>
          </cell>
          <cell r="AS1" t="str">
            <v>BO4</v>
          </cell>
          <cell r="AT1" t="str">
            <v>BO5</v>
          </cell>
          <cell r="AU1" t="str">
            <v>type BO</v>
          </cell>
          <cell r="AV1" t="str">
            <v>Act inv 5</v>
          </cell>
          <cell r="AW1" t="str">
            <v>Flag act</v>
          </cell>
          <cell r="AX1" t="str">
            <v>Act OLM 5</v>
          </cell>
          <cell r="AY1" t="str">
            <v>Flag OLM</v>
          </cell>
          <cell r="AZ1" t="str">
            <v>Warning GA 5</v>
          </cell>
          <cell r="BA1" t="str">
            <v>Flag GA</v>
          </cell>
          <cell r="BB1" t="str">
            <v>Inventory Managed</v>
          </cell>
          <cell r="BC1" t="str">
            <v>SoH</v>
          </cell>
          <cell r="BD1" t="str">
            <v>LS</v>
          </cell>
          <cell r="BE1" t="str">
            <v>SS</v>
          </cell>
          <cell r="BF1" t="str">
            <v>Status</v>
          </cell>
          <cell r="BG1" t="str">
            <v>Target</v>
          </cell>
          <cell r="BH1" t="str">
            <v>Excess threshold</v>
          </cell>
          <cell r="BI1" t="str">
            <v>XS</v>
          </cell>
          <cell r="BJ1" t="str">
            <v>Missing</v>
          </cell>
          <cell r="BK1" t="str">
            <v>ecart</v>
          </cell>
          <cell r="BL1" t="str">
            <v>In Transit theo</v>
          </cell>
          <cell r="BM1" t="str">
            <v>XS from 0 to 6</v>
          </cell>
          <cell r="BN1" t="str">
            <v>XS from 6 to 12</v>
          </cell>
          <cell r="BO1" t="str">
            <v>XS above 12</v>
          </cell>
          <cell r="BP1" t="str">
            <v>xs type</v>
          </cell>
          <cell r="BQ1" t="str">
            <v>SOH - Open order (Day 0 to 5)</v>
          </cell>
        </row>
        <row r="2">
          <cell r="A2" t="str">
            <v>354710070087NEF-0275+07500</v>
          </cell>
          <cell r="B2" t="str">
            <v>PERLICAN</v>
          </cell>
          <cell r="C2" t="str">
            <v>Newproduct</v>
          </cell>
          <cell r="D2" t="str">
            <v>MPS planning</v>
          </cell>
          <cell r="E2">
            <v>3</v>
          </cell>
          <cell r="G2">
            <v>4</v>
          </cell>
          <cell r="H2">
            <v>44552</v>
          </cell>
          <cell r="I2">
            <v>5</v>
          </cell>
          <cell r="J2">
            <v>44692</v>
          </cell>
          <cell r="M2">
            <v>0.67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3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 t="str">
            <v>Buy</v>
          </cell>
          <cell r="AJ2" t="str">
            <v>D63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 t="str">
            <v>no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 t="str">
            <v>Y</v>
          </cell>
          <cell r="BC2">
            <v>3</v>
          </cell>
          <cell r="BD2">
            <v>5</v>
          </cell>
          <cell r="BE2">
            <v>4</v>
          </cell>
          <cell r="BF2" t="str">
            <v>Attacked</v>
          </cell>
          <cell r="BG2">
            <v>7</v>
          </cell>
          <cell r="BH2">
            <v>11</v>
          </cell>
          <cell r="BI2">
            <v>0</v>
          </cell>
          <cell r="BJ2">
            <v>1</v>
          </cell>
          <cell r="BK2">
            <v>0</v>
          </cell>
          <cell r="BL2">
            <v>0.10050000000000001</v>
          </cell>
          <cell r="BM2">
            <v>0</v>
          </cell>
          <cell r="BN2">
            <v>0</v>
          </cell>
          <cell r="BO2">
            <v>0</v>
          </cell>
          <cell r="BP2" t="str">
            <v>OK</v>
          </cell>
          <cell r="BQ2">
            <v>3</v>
          </cell>
        </row>
        <row r="3">
          <cell r="A3" t="str">
            <v>354710065087NEF+0100+10000</v>
          </cell>
          <cell r="B3" t="str">
            <v>PERLICAN</v>
          </cell>
          <cell r="C3" t="str">
            <v>Newproduct</v>
          </cell>
          <cell r="D3" t="str">
            <v>MPS planning</v>
          </cell>
          <cell r="E3">
            <v>3</v>
          </cell>
          <cell r="G3">
            <v>3</v>
          </cell>
          <cell r="H3">
            <v>44552</v>
          </cell>
          <cell r="I3">
            <v>5</v>
          </cell>
          <cell r="J3">
            <v>44692</v>
          </cell>
          <cell r="M3">
            <v>0.33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8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 t="str">
            <v>Buy</v>
          </cell>
          <cell r="AJ3" t="str">
            <v>D63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 t="str">
            <v>no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 t="str">
            <v>Y</v>
          </cell>
          <cell r="BC3">
            <v>8</v>
          </cell>
          <cell r="BD3">
            <v>5</v>
          </cell>
          <cell r="BE3">
            <v>3</v>
          </cell>
          <cell r="BF3" t="str">
            <v>Ok</v>
          </cell>
          <cell r="BG3">
            <v>6</v>
          </cell>
          <cell r="BH3">
            <v>10</v>
          </cell>
          <cell r="BI3">
            <v>0</v>
          </cell>
          <cell r="BJ3">
            <v>0</v>
          </cell>
          <cell r="BK3">
            <v>0</v>
          </cell>
          <cell r="BL3">
            <v>4.9500000000000002E-2</v>
          </cell>
          <cell r="BM3">
            <v>0</v>
          </cell>
          <cell r="BN3">
            <v>0</v>
          </cell>
          <cell r="BO3">
            <v>0</v>
          </cell>
          <cell r="BP3" t="str">
            <v>OK</v>
          </cell>
          <cell r="BQ3">
            <v>8</v>
          </cell>
        </row>
        <row r="4">
          <cell r="A4" t="str">
            <v>354710065087NEF+0075+12500</v>
          </cell>
          <cell r="B4" t="str">
            <v>PERLICAN</v>
          </cell>
          <cell r="C4" t="str">
            <v>Newproduct</v>
          </cell>
          <cell r="D4" t="str">
            <v>MPS planning</v>
          </cell>
          <cell r="E4">
            <v>3</v>
          </cell>
          <cell r="G4">
            <v>3</v>
          </cell>
          <cell r="H4">
            <v>44552</v>
          </cell>
          <cell r="I4">
            <v>5</v>
          </cell>
          <cell r="J4">
            <v>44692</v>
          </cell>
          <cell r="M4">
            <v>0.67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7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 t="str">
            <v>Buy</v>
          </cell>
          <cell r="AJ4" t="str">
            <v>D63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 t="str">
            <v>no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 t="str">
            <v>Y</v>
          </cell>
          <cell r="BC4">
            <v>7</v>
          </cell>
          <cell r="BD4">
            <v>5</v>
          </cell>
          <cell r="BE4">
            <v>3</v>
          </cell>
          <cell r="BF4" t="str">
            <v>Ok</v>
          </cell>
          <cell r="BG4">
            <v>6</v>
          </cell>
          <cell r="BH4">
            <v>10</v>
          </cell>
          <cell r="BI4">
            <v>0</v>
          </cell>
          <cell r="BJ4">
            <v>0</v>
          </cell>
          <cell r="BK4">
            <v>0</v>
          </cell>
          <cell r="BL4">
            <v>0.10050000000000001</v>
          </cell>
          <cell r="BM4">
            <v>0</v>
          </cell>
          <cell r="BN4">
            <v>0</v>
          </cell>
          <cell r="BO4">
            <v>0</v>
          </cell>
          <cell r="BP4" t="str">
            <v>OK</v>
          </cell>
          <cell r="BQ4">
            <v>7</v>
          </cell>
        </row>
        <row r="5">
          <cell r="A5" t="str">
            <v>354710065087NEF+0450+07500</v>
          </cell>
          <cell r="B5" t="str">
            <v>PERLICAN</v>
          </cell>
          <cell r="C5" t="str">
            <v>Newproduct</v>
          </cell>
          <cell r="D5" t="str">
            <v>MPS planning</v>
          </cell>
          <cell r="E5">
            <v>3</v>
          </cell>
          <cell r="G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 t="str">
            <v>Buy</v>
          </cell>
          <cell r="AJ5" t="str">
            <v>D63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 t="str">
            <v>no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 t="str">
            <v>Y</v>
          </cell>
          <cell r="BC5">
            <v>0</v>
          </cell>
          <cell r="BD5">
            <v>1</v>
          </cell>
          <cell r="BE5">
            <v>0</v>
          </cell>
          <cell r="BF5" t="str">
            <v>Ok</v>
          </cell>
          <cell r="BG5">
            <v>1</v>
          </cell>
          <cell r="BH5">
            <v>1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 t="str">
            <v>OK</v>
          </cell>
          <cell r="BQ5">
            <v>0</v>
          </cell>
        </row>
        <row r="6">
          <cell r="A6" t="str">
            <v>354710070087NEF-0275+02500</v>
          </cell>
          <cell r="B6" t="str">
            <v>PERLICAN</v>
          </cell>
          <cell r="C6" t="str">
            <v>Newproduct</v>
          </cell>
          <cell r="D6" t="str">
            <v>MPS planning</v>
          </cell>
          <cell r="E6">
            <v>3</v>
          </cell>
          <cell r="G6">
            <v>4</v>
          </cell>
          <cell r="H6">
            <v>44552</v>
          </cell>
          <cell r="I6">
            <v>5</v>
          </cell>
          <cell r="J6">
            <v>44692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Buy</v>
          </cell>
          <cell r="AJ6" t="str">
            <v>D63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 t="str">
            <v>no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 t="str">
            <v>Y</v>
          </cell>
          <cell r="BC6">
            <v>10</v>
          </cell>
          <cell r="BD6">
            <v>5</v>
          </cell>
          <cell r="BE6">
            <v>4</v>
          </cell>
          <cell r="BF6" t="str">
            <v>Ok</v>
          </cell>
          <cell r="BG6">
            <v>7</v>
          </cell>
          <cell r="BH6">
            <v>11</v>
          </cell>
          <cell r="BI6">
            <v>0</v>
          </cell>
          <cell r="BJ6">
            <v>0</v>
          </cell>
          <cell r="BK6">
            <v>0</v>
          </cell>
          <cell r="BL6">
            <v>0.15</v>
          </cell>
          <cell r="BM6">
            <v>0</v>
          </cell>
          <cell r="BN6">
            <v>0</v>
          </cell>
          <cell r="BO6">
            <v>0</v>
          </cell>
          <cell r="BP6" t="str">
            <v>OK</v>
          </cell>
          <cell r="BQ6">
            <v>10</v>
          </cell>
        </row>
        <row r="7">
          <cell r="A7" t="str">
            <v>354710065087NEF+0350+17500</v>
          </cell>
          <cell r="B7" t="str">
            <v>PERLICAN</v>
          </cell>
          <cell r="C7" t="str">
            <v>Newproduct</v>
          </cell>
          <cell r="D7" t="str">
            <v>MPS planning</v>
          </cell>
          <cell r="E7">
            <v>3</v>
          </cell>
          <cell r="G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 t="str">
            <v>Buy</v>
          </cell>
          <cell r="AJ7" t="str">
            <v>D63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 t="str">
            <v>no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 t="str">
            <v>Y</v>
          </cell>
          <cell r="BC7">
            <v>0</v>
          </cell>
          <cell r="BD7">
            <v>1</v>
          </cell>
          <cell r="BE7">
            <v>0</v>
          </cell>
          <cell r="BF7" t="str">
            <v>Ok</v>
          </cell>
          <cell r="BG7">
            <v>1</v>
          </cell>
          <cell r="BH7">
            <v>1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 t="str">
            <v>OK</v>
          </cell>
          <cell r="BQ7">
            <v>0</v>
          </cell>
        </row>
        <row r="8">
          <cell r="A8" t="str">
            <v>354710070087NEF-0125+05000</v>
          </cell>
          <cell r="B8" t="str">
            <v>PERLICAN</v>
          </cell>
          <cell r="C8" t="str">
            <v>Newproduct</v>
          </cell>
          <cell r="D8" t="str">
            <v>MPS planning</v>
          </cell>
          <cell r="E8">
            <v>3</v>
          </cell>
          <cell r="G8">
            <v>6</v>
          </cell>
          <cell r="H8">
            <v>44552</v>
          </cell>
          <cell r="I8">
            <v>6</v>
          </cell>
          <cell r="J8">
            <v>44692</v>
          </cell>
          <cell r="M8">
            <v>4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1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15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 t="str">
            <v>Buy</v>
          </cell>
          <cell r="AJ8" t="str">
            <v>D63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 t="str">
            <v>no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>Y</v>
          </cell>
          <cell r="BC8">
            <v>15</v>
          </cell>
          <cell r="BD8">
            <v>6</v>
          </cell>
          <cell r="BE8">
            <v>6</v>
          </cell>
          <cell r="BF8" t="str">
            <v>Ok</v>
          </cell>
          <cell r="BG8">
            <v>9</v>
          </cell>
          <cell r="BH8">
            <v>15</v>
          </cell>
          <cell r="BI8">
            <v>0</v>
          </cell>
          <cell r="BJ8">
            <v>0</v>
          </cell>
          <cell r="BK8">
            <v>0</v>
          </cell>
          <cell r="BL8">
            <v>0.6</v>
          </cell>
          <cell r="BM8">
            <v>0</v>
          </cell>
          <cell r="BN8">
            <v>0</v>
          </cell>
          <cell r="BO8">
            <v>0</v>
          </cell>
          <cell r="BP8" t="str">
            <v>OK</v>
          </cell>
          <cell r="BQ8">
            <v>14</v>
          </cell>
        </row>
        <row r="9">
          <cell r="A9" t="str">
            <v>354710065087NEF+0325+15000</v>
          </cell>
          <cell r="B9" t="str">
            <v>PERLICAN</v>
          </cell>
          <cell r="C9" t="str">
            <v>Newproduct</v>
          </cell>
          <cell r="D9" t="str">
            <v>MPS planning</v>
          </cell>
          <cell r="E9">
            <v>3</v>
          </cell>
          <cell r="G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 t="str">
            <v>Buy</v>
          </cell>
          <cell r="AJ9" t="str">
            <v>D63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 t="str">
            <v>no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 t="str">
            <v>Y</v>
          </cell>
          <cell r="BC9">
            <v>0</v>
          </cell>
          <cell r="BD9">
            <v>1</v>
          </cell>
          <cell r="BE9">
            <v>0</v>
          </cell>
          <cell r="BF9" t="str">
            <v>Ok</v>
          </cell>
          <cell r="BG9">
            <v>1</v>
          </cell>
          <cell r="BH9">
            <v>1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 t="str">
            <v>OK</v>
          </cell>
          <cell r="BQ9">
            <v>0</v>
          </cell>
        </row>
        <row r="10">
          <cell r="A10" t="str">
            <v>354710065087NEF+0400+20000</v>
          </cell>
          <cell r="B10" t="str">
            <v>PERLICAN</v>
          </cell>
          <cell r="C10" t="str">
            <v>Newproduct</v>
          </cell>
          <cell r="D10" t="str">
            <v>MPS planning</v>
          </cell>
          <cell r="E10">
            <v>3</v>
          </cell>
          <cell r="G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 t="str">
            <v>Buy</v>
          </cell>
          <cell r="AJ10" t="str">
            <v>D63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 t="str">
            <v>no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 t="str">
            <v>Y</v>
          </cell>
          <cell r="BC10">
            <v>0</v>
          </cell>
          <cell r="BD10">
            <v>1</v>
          </cell>
          <cell r="BE10">
            <v>0</v>
          </cell>
          <cell r="BF10" t="str">
            <v>Ok</v>
          </cell>
          <cell r="BG10">
            <v>1</v>
          </cell>
          <cell r="BH10">
            <v>1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 t="str">
            <v>OK</v>
          </cell>
          <cell r="BQ10">
            <v>0</v>
          </cell>
        </row>
        <row r="11">
          <cell r="A11" t="str">
            <v>354710070087NEF-0025+02500</v>
          </cell>
          <cell r="B11" t="str">
            <v>PERLICAN</v>
          </cell>
          <cell r="C11" t="str">
            <v>Newproduct</v>
          </cell>
          <cell r="D11" t="str">
            <v>MPS planning</v>
          </cell>
          <cell r="E11">
            <v>3</v>
          </cell>
          <cell r="G11">
            <v>5</v>
          </cell>
          <cell r="H11">
            <v>44552</v>
          </cell>
          <cell r="I11">
            <v>5</v>
          </cell>
          <cell r="J11">
            <v>44692</v>
          </cell>
          <cell r="M11">
            <v>1.67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16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 t="str">
            <v>Buy</v>
          </cell>
          <cell r="AJ11" t="str">
            <v>D63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 t="str">
            <v>no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 t="str">
            <v>Y</v>
          </cell>
          <cell r="BC11">
            <v>16</v>
          </cell>
          <cell r="BD11">
            <v>5</v>
          </cell>
          <cell r="BE11">
            <v>5</v>
          </cell>
          <cell r="BF11" t="str">
            <v>Excess</v>
          </cell>
          <cell r="BG11">
            <v>8</v>
          </cell>
          <cell r="BH11">
            <v>13</v>
          </cell>
          <cell r="BI11">
            <v>3</v>
          </cell>
          <cell r="BJ11">
            <v>0</v>
          </cell>
          <cell r="BK11">
            <v>0</v>
          </cell>
          <cell r="BL11">
            <v>0.2505</v>
          </cell>
          <cell r="BM11">
            <v>3</v>
          </cell>
          <cell r="BN11">
            <v>0</v>
          </cell>
          <cell r="BO11">
            <v>0</v>
          </cell>
          <cell r="BP11" t="str">
            <v>below 6</v>
          </cell>
          <cell r="BQ11">
            <v>16</v>
          </cell>
        </row>
        <row r="12">
          <cell r="A12" t="str">
            <v>354710065087NEF+0175+17500</v>
          </cell>
          <cell r="B12" t="str">
            <v>PERLICAN</v>
          </cell>
          <cell r="C12" t="str">
            <v>Newproduct</v>
          </cell>
          <cell r="D12" t="str">
            <v>MPS planning</v>
          </cell>
          <cell r="E12">
            <v>3</v>
          </cell>
          <cell r="G12">
            <v>3</v>
          </cell>
          <cell r="H12">
            <v>44552</v>
          </cell>
          <cell r="I12">
            <v>5</v>
          </cell>
          <cell r="J12">
            <v>44692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7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 t="str">
            <v>Buy</v>
          </cell>
          <cell r="AJ12" t="str">
            <v>D63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 t="str">
            <v>no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 t="str">
            <v>Y</v>
          </cell>
          <cell r="BC12">
            <v>7</v>
          </cell>
          <cell r="BD12">
            <v>5</v>
          </cell>
          <cell r="BE12">
            <v>3</v>
          </cell>
          <cell r="BF12" t="str">
            <v>Ok</v>
          </cell>
          <cell r="BG12">
            <v>6</v>
          </cell>
          <cell r="BH12">
            <v>10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 t="str">
            <v>OK</v>
          </cell>
          <cell r="BQ12">
            <v>7</v>
          </cell>
        </row>
        <row r="13">
          <cell r="A13" t="str">
            <v>354710070087NEF-0150+15000</v>
          </cell>
          <cell r="B13" t="str">
            <v>PERLICAN</v>
          </cell>
          <cell r="C13" t="str">
            <v>Newproduct</v>
          </cell>
          <cell r="D13" t="str">
            <v>MPS planning</v>
          </cell>
          <cell r="E13">
            <v>3</v>
          </cell>
          <cell r="G13">
            <v>4</v>
          </cell>
          <cell r="H13">
            <v>44552</v>
          </cell>
          <cell r="I13">
            <v>5</v>
          </cell>
          <cell r="J13">
            <v>44692</v>
          </cell>
          <cell r="M13">
            <v>0.67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7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 t="str">
            <v>Buy</v>
          </cell>
          <cell r="AJ13" t="str">
            <v>D63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 t="str">
            <v>no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 t="str">
            <v>Y</v>
          </cell>
          <cell r="BC13">
            <v>7</v>
          </cell>
          <cell r="BD13">
            <v>5</v>
          </cell>
          <cell r="BE13">
            <v>4</v>
          </cell>
          <cell r="BF13" t="str">
            <v>Ok</v>
          </cell>
          <cell r="BG13">
            <v>7</v>
          </cell>
          <cell r="BH13">
            <v>11</v>
          </cell>
          <cell r="BI13">
            <v>0</v>
          </cell>
          <cell r="BJ13">
            <v>0</v>
          </cell>
          <cell r="BK13">
            <v>0</v>
          </cell>
          <cell r="BL13">
            <v>0.10050000000000001</v>
          </cell>
          <cell r="BM13">
            <v>0</v>
          </cell>
          <cell r="BN13">
            <v>0</v>
          </cell>
          <cell r="BO13">
            <v>0</v>
          </cell>
          <cell r="BP13" t="str">
            <v>OK</v>
          </cell>
          <cell r="BQ13">
            <v>7</v>
          </cell>
        </row>
        <row r="14">
          <cell r="A14" t="str">
            <v>354710065087NEF+0225+00000</v>
          </cell>
          <cell r="B14" t="str">
            <v>PERLICAN</v>
          </cell>
          <cell r="C14" t="str">
            <v>Newproduct</v>
          </cell>
          <cell r="D14" t="str">
            <v>MPS planning</v>
          </cell>
          <cell r="E14">
            <v>3</v>
          </cell>
          <cell r="G14">
            <v>6</v>
          </cell>
          <cell r="H14">
            <v>44552</v>
          </cell>
          <cell r="I14">
            <v>5</v>
          </cell>
          <cell r="J14">
            <v>44692</v>
          </cell>
          <cell r="M14">
            <v>2.67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10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 t="str">
            <v>Buy</v>
          </cell>
          <cell r="AJ14" t="str">
            <v>D63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 t="str">
            <v>no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 t="str">
            <v>Y</v>
          </cell>
          <cell r="BC14">
            <v>10</v>
          </cell>
          <cell r="BD14">
            <v>5</v>
          </cell>
          <cell r="BE14">
            <v>6</v>
          </cell>
          <cell r="BF14" t="str">
            <v>Ok</v>
          </cell>
          <cell r="BG14">
            <v>9</v>
          </cell>
          <cell r="BH14">
            <v>14</v>
          </cell>
          <cell r="BI14">
            <v>0</v>
          </cell>
          <cell r="BJ14">
            <v>0</v>
          </cell>
          <cell r="BK14">
            <v>0</v>
          </cell>
          <cell r="BL14">
            <v>0.40049999999999997</v>
          </cell>
          <cell r="BM14">
            <v>0</v>
          </cell>
          <cell r="BN14">
            <v>0</v>
          </cell>
          <cell r="BO14">
            <v>0</v>
          </cell>
          <cell r="BP14" t="str">
            <v>OK</v>
          </cell>
          <cell r="BQ14">
            <v>10</v>
          </cell>
        </row>
        <row r="15">
          <cell r="A15" t="str">
            <v>354710070087NEF-0425+10000</v>
          </cell>
          <cell r="B15" t="str">
            <v>PERLICAN</v>
          </cell>
          <cell r="C15" t="str">
            <v>Newproduct</v>
          </cell>
          <cell r="D15" t="str">
            <v>MPS planning</v>
          </cell>
          <cell r="E15">
            <v>3</v>
          </cell>
          <cell r="G15">
            <v>4</v>
          </cell>
          <cell r="H15">
            <v>44552</v>
          </cell>
          <cell r="I15">
            <v>5</v>
          </cell>
          <cell r="J15">
            <v>44692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9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 t="str">
            <v>Buy</v>
          </cell>
          <cell r="AJ15" t="str">
            <v>D63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 t="str">
            <v>no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 t="str">
            <v>Y</v>
          </cell>
          <cell r="BC15">
            <v>9</v>
          </cell>
          <cell r="BD15">
            <v>5</v>
          </cell>
          <cell r="BE15">
            <v>4</v>
          </cell>
          <cell r="BF15" t="str">
            <v>Ok</v>
          </cell>
          <cell r="BG15">
            <v>7</v>
          </cell>
          <cell r="BH15">
            <v>11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 t="str">
            <v>OK</v>
          </cell>
          <cell r="BQ15">
            <v>9</v>
          </cell>
        </row>
        <row r="16">
          <cell r="A16" t="str">
            <v>354710065087NEF+0100+12500</v>
          </cell>
          <cell r="B16" t="str">
            <v>PERLICAN</v>
          </cell>
          <cell r="C16" t="str">
            <v>Newproduct</v>
          </cell>
          <cell r="D16" t="str">
            <v>MPS planning</v>
          </cell>
          <cell r="E16">
            <v>3</v>
          </cell>
          <cell r="G16">
            <v>3</v>
          </cell>
          <cell r="H16">
            <v>44552</v>
          </cell>
          <cell r="I16">
            <v>5</v>
          </cell>
          <cell r="J16">
            <v>44692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5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 t="str">
            <v>Buy</v>
          </cell>
          <cell r="AJ16" t="str">
            <v>D63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 t="str">
            <v>no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 t="str">
            <v>Y</v>
          </cell>
          <cell r="BC16">
            <v>5</v>
          </cell>
          <cell r="BD16">
            <v>5</v>
          </cell>
          <cell r="BE16">
            <v>3</v>
          </cell>
          <cell r="BF16" t="str">
            <v>Ok</v>
          </cell>
          <cell r="BG16">
            <v>6</v>
          </cell>
          <cell r="BH16">
            <v>10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 t="str">
            <v>OK</v>
          </cell>
          <cell r="BQ16">
            <v>5</v>
          </cell>
        </row>
        <row r="17">
          <cell r="A17" t="str">
            <v>354710065087NEF+0100+05000</v>
          </cell>
          <cell r="B17" t="str">
            <v>PERLICAN</v>
          </cell>
          <cell r="C17" t="str">
            <v>Newproduct</v>
          </cell>
          <cell r="D17" t="str">
            <v>MPS planning</v>
          </cell>
          <cell r="E17">
            <v>3</v>
          </cell>
          <cell r="G17">
            <v>5</v>
          </cell>
          <cell r="H17">
            <v>44552</v>
          </cell>
          <cell r="I17">
            <v>5</v>
          </cell>
          <cell r="J17">
            <v>44692</v>
          </cell>
          <cell r="M17">
            <v>1.67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12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 t="str">
            <v>Buy</v>
          </cell>
          <cell r="AJ17" t="str">
            <v>D63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 t="str">
            <v>no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 t="str">
            <v>Y</v>
          </cell>
          <cell r="BC17">
            <v>12</v>
          </cell>
          <cell r="BD17">
            <v>5</v>
          </cell>
          <cell r="BE17">
            <v>5</v>
          </cell>
          <cell r="BF17" t="str">
            <v>Ok</v>
          </cell>
          <cell r="BG17">
            <v>8</v>
          </cell>
          <cell r="BH17">
            <v>13</v>
          </cell>
          <cell r="BI17">
            <v>0</v>
          </cell>
          <cell r="BJ17">
            <v>0</v>
          </cell>
          <cell r="BK17">
            <v>0</v>
          </cell>
          <cell r="BL17">
            <v>0.2505</v>
          </cell>
          <cell r="BM17">
            <v>0</v>
          </cell>
          <cell r="BN17">
            <v>0</v>
          </cell>
          <cell r="BO17">
            <v>0</v>
          </cell>
          <cell r="BP17" t="str">
            <v>OK</v>
          </cell>
          <cell r="BQ17">
            <v>12</v>
          </cell>
        </row>
        <row r="18">
          <cell r="A18" t="str">
            <v>354710065087NEF+0075+07500</v>
          </cell>
          <cell r="B18" t="str">
            <v>PERLICAN</v>
          </cell>
          <cell r="C18" t="str">
            <v>Newproduct</v>
          </cell>
          <cell r="D18" t="str">
            <v>MPS planning</v>
          </cell>
          <cell r="E18">
            <v>3</v>
          </cell>
          <cell r="G18">
            <v>3</v>
          </cell>
          <cell r="H18">
            <v>44552</v>
          </cell>
          <cell r="I18">
            <v>5</v>
          </cell>
          <cell r="J18">
            <v>44692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10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 t="str">
            <v>Buy</v>
          </cell>
          <cell r="AJ18" t="str">
            <v>D63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 t="str">
            <v>no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 t="str">
            <v>Y</v>
          </cell>
          <cell r="BC18">
            <v>10</v>
          </cell>
          <cell r="BD18">
            <v>5</v>
          </cell>
          <cell r="BE18">
            <v>3</v>
          </cell>
          <cell r="BF18" t="str">
            <v>Ok</v>
          </cell>
          <cell r="BG18">
            <v>6</v>
          </cell>
          <cell r="BH18">
            <v>10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 t="str">
            <v>OK</v>
          </cell>
          <cell r="BQ18">
            <v>10</v>
          </cell>
        </row>
        <row r="19">
          <cell r="A19" t="str">
            <v>354710065087NEF+0050+10000</v>
          </cell>
          <cell r="B19" t="str">
            <v>PERLICAN</v>
          </cell>
          <cell r="C19" t="str">
            <v>Newproduct</v>
          </cell>
          <cell r="D19" t="str">
            <v>MPS planning</v>
          </cell>
          <cell r="E19">
            <v>3</v>
          </cell>
          <cell r="G19">
            <v>4</v>
          </cell>
          <cell r="H19">
            <v>44552</v>
          </cell>
          <cell r="I19">
            <v>5</v>
          </cell>
          <cell r="J19">
            <v>44692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9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 t="str">
            <v>Buy</v>
          </cell>
          <cell r="AJ19" t="str">
            <v>D63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 t="str">
            <v>no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 t="str">
            <v>Y</v>
          </cell>
          <cell r="BC19">
            <v>9</v>
          </cell>
          <cell r="BD19">
            <v>5</v>
          </cell>
          <cell r="BE19">
            <v>4</v>
          </cell>
          <cell r="BF19" t="str">
            <v>Ok</v>
          </cell>
          <cell r="BG19">
            <v>7</v>
          </cell>
          <cell r="BH19">
            <v>11</v>
          </cell>
          <cell r="BI19">
            <v>0</v>
          </cell>
          <cell r="BJ19">
            <v>0</v>
          </cell>
          <cell r="BK19">
            <v>0</v>
          </cell>
          <cell r="BL19">
            <v>0.15</v>
          </cell>
          <cell r="BM19">
            <v>0</v>
          </cell>
          <cell r="BN19">
            <v>0</v>
          </cell>
          <cell r="BO19">
            <v>0</v>
          </cell>
          <cell r="BP19" t="str">
            <v>OK</v>
          </cell>
          <cell r="BQ19">
            <v>9</v>
          </cell>
        </row>
        <row r="20">
          <cell r="A20" t="str">
            <v>354710070087NEF-0450+10000</v>
          </cell>
          <cell r="B20" t="str">
            <v>PERLICAN</v>
          </cell>
          <cell r="C20" t="str">
            <v>Newproduct</v>
          </cell>
          <cell r="D20" t="str">
            <v>MPS planning</v>
          </cell>
          <cell r="E20">
            <v>3</v>
          </cell>
          <cell r="G20">
            <v>4</v>
          </cell>
          <cell r="H20">
            <v>44552</v>
          </cell>
          <cell r="I20">
            <v>5</v>
          </cell>
          <cell r="J20">
            <v>44692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8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 t="str">
            <v>Buy</v>
          </cell>
          <cell r="AJ20" t="str">
            <v>D63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 t="str">
            <v>no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 t="str">
            <v>Y</v>
          </cell>
          <cell r="BC20">
            <v>8</v>
          </cell>
          <cell r="BD20">
            <v>5</v>
          </cell>
          <cell r="BE20">
            <v>4</v>
          </cell>
          <cell r="BF20" t="str">
            <v>Ok</v>
          </cell>
          <cell r="BG20">
            <v>7</v>
          </cell>
          <cell r="BH20">
            <v>11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 t="str">
            <v>OK</v>
          </cell>
          <cell r="BQ20">
            <v>8</v>
          </cell>
        </row>
        <row r="21">
          <cell r="A21" t="str">
            <v>354710070087NEF-0475+12500</v>
          </cell>
          <cell r="B21" t="str">
            <v>PERLICAN</v>
          </cell>
          <cell r="C21" t="str">
            <v>Newproduct</v>
          </cell>
          <cell r="D21" t="str">
            <v>MPS planning</v>
          </cell>
          <cell r="E21">
            <v>3</v>
          </cell>
          <cell r="G21">
            <v>4</v>
          </cell>
          <cell r="H21">
            <v>44552</v>
          </cell>
          <cell r="I21">
            <v>5</v>
          </cell>
          <cell r="J21">
            <v>44692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8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 t="str">
            <v>Buy</v>
          </cell>
          <cell r="AJ21" t="str">
            <v>D63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 t="str">
            <v>no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 t="str">
            <v>Y</v>
          </cell>
          <cell r="BC21">
            <v>8</v>
          </cell>
          <cell r="BD21">
            <v>5</v>
          </cell>
          <cell r="BE21">
            <v>4</v>
          </cell>
          <cell r="BF21" t="str">
            <v>Ok</v>
          </cell>
          <cell r="BG21">
            <v>7</v>
          </cell>
          <cell r="BH21">
            <v>11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 t="str">
            <v>OK</v>
          </cell>
          <cell r="BQ21">
            <v>8</v>
          </cell>
        </row>
        <row r="22">
          <cell r="A22" t="str">
            <v>354710070087NEF-0525+17500</v>
          </cell>
          <cell r="B22" t="str">
            <v>PERLICAN</v>
          </cell>
          <cell r="C22" t="str">
            <v>Newproduct</v>
          </cell>
          <cell r="D22" t="str">
            <v>MPS planning</v>
          </cell>
          <cell r="E22">
            <v>3</v>
          </cell>
          <cell r="G22">
            <v>4</v>
          </cell>
          <cell r="H22">
            <v>44552</v>
          </cell>
          <cell r="I22">
            <v>5</v>
          </cell>
          <cell r="J22">
            <v>44692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7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 t="str">
            <v>Buy</v>
          </cell>
          <cell r="AJ22" t="str">
            <v>D63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 t="str">
            <v>no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>Y</v>
          </cell>
          <cell r="BC22">
            <v>7</v>
          </cell>
          <cell r="BD22">
            <v>5</v>
          </cell>
          <cell r="BE22">
            <v>4</v>
          </cell>
          <cell r="BF22" t="str">
            <v>Ok</v>
          </cell>
          <cell r="BG22">
            <v>7</v>
          </cell>
          <cell r="BH22">
            <v>11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 t="str">
            <v>OK</v>
          </cell>
          <cell r="BQ22">
            <v>7</v>
          </cell>
        </row>
        <row r="23">
          <cell r="A23" t="str">
            <v>354710070087NEF-0200+10000</v>
          </cell>
          <cell r="B23" t="str">
            <v>PERLICAN</v>
          </cell>
          <cell r="C23" t="str">
            <v>Newproduct</v>
          </cell>
          <cell r="D23" t="str">
            <v>MPS planning</v>
          </cell>
          <cell r="E23">
            <v>3</v>
          </cell>
          <cell r="G23">
            <v>4</v>
          </cell>
          <cell r="H23">
            <v>44552</v>
          </cell>
          <cell r="I23">
            <v>5</v>
          </cell>
          <cell r="J23">
            <v>44692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8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 t="str">
            <v>Buy</v>
          </cell>
          <cell r="AJ23" t="str">
            <v>D63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 t="str">
            <v>no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>Y</v>
          </cell>
          <cell r="BC23">
            <v>8</v>
          </cell>
          <cell r="BD23">
            <v>5</v>
          </cell>
          <cell r="BE23">
            <v>4</v>
          </cell>
          <cell r="BF23" t="str">
            <v>Ok</v>
          </cell>
          <cell r="BG23">
            <v>7</v>
          </cell>
          <cell r="BH23">
            <v>11</v>
          </cell>
          <cell r="BI23">
            <v>0</v>
          </cell>
          <cell r="BJ23">
            <v>0</v>
          </cell>
          <cell r="BK23">
            <v>0</v>
          </cell>
          <cell r="BL23">
            <v>0.15</v>
          </cell>
          <cell r="BM23">
            <v>0</v>
          </cell>
          <cell r="BN23">
            <v>0</v>
          </cell>
          <cell r="BO23">
            <v>0</v>
          </cell>
          <cell r="BP23" t="str">
            <v>OK</v>
          </cell>
          <cell r="BQ23">
            <v>8</v>
          </cell>
        </row>
        <row r="24">
          <cell r="A24" t="str">
            <v>354710070087NEF-0275+17500</v>
          </cell>
          <cell r="B24" t="str">
            <v>PERLICAN</v>
          </cell>
          <cell r="C24" t="str">
            <v>Newproduct</v>
          </cell>
          <cell r="D24" t="str">
            <v>MPS planning</v>
          </cell>
          <cell r="E24">
            <v>3</v>
          </cell>
          <cell r="G24">
            <v>4</v>
          </cell>
          <cell r="H24">
            <v>44552</v>
          </cell>
          <cell r="I24">
            <v>5</v>
          </cell>
          <cell r="J24">
            <v>44692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7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 t="str">
            <v>Buy</v>
          </cell>
          <cell r="AJ24" t="str">
            <v>D63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 t="str">
            <v>no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 t="str">
            <v>Y</v>
          </cell>
          <cell r="BC24">
            <v>7</v>
          </cell>
          <cell r="BD24">
            <v>5</v>
          </cell>
          <cell r="BE24">
            <v>4</v>
          </cell>
          <cell r="BF24" t="str">
            <v>Ok</v>
          </cell>
          <cell r="BG24">
            <v>7</v>
          </cell>
          <cell r="BH24">
            <v>11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 t="str">
            <v>OK</v>
          </cell>
          <cell r="BQ24">
            <v>7</v>
          </cell>
        </row>
        <row r="25">
          <cell r="A25" t="str">
            <v>354710070087NEF-0125+00000</v>
          </cell>
          <cell r="B25" t="str">
            <v>PERLICAN</v>
          </cell>
          <cell r="C25" t="str">
            <v>Newproduct</v>
          </cell>
          <cell r="D25" t="str">
            <v>MPS planning</v>
          </cell>
          <cell r="E25">
            <v>3</v>
          </cell>
          <cell r="G25">
            <v>5</v>
          </cell>
          <cell r="H25">
            <v>44552</v>
          </cell>
          <cell r="I25">
            <v>6</v>
          </cell>
          <cell r="J25">
            <v>44692</v>
          </cell>
          <cell r="M25">
            <v>3.67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14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 t="str">
            <v>Buy</v>
          </cell>
          <cell r="AJ25" t="str">
            <v>D63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 t="str">
            <v>no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>Y</v>
          </cell>
          <cell r="BC25">
            <v>14</v>
          </cell>
          <cell r="BD25">
            <v>6</v>
          </cell>
          <cell r="BE25">
            <v>5</v>
          </cell>
          <cell r="BF25" t="str">
            <v>Ok</v>
          </cell>
          <cell r="BG25">
            <v>8</v>
          </cell>
          <cell r="BH25">
            <v>14</v>
          </cell>
          <cell r="BI25">
            <v>0</v>
          </cell>
          <cell r="BJ25">
            <v>0</v>
          </cell>
          <cell r="BK25">
            <v>0</v>
          </cell>
          <cell r="BL25">
            <v>0.55049999999999999</v>
          </cell>
          <cell r="BM25">
            <v>0</v>
          </cell>
          <cell r="BN25">
            <v>0</v>
          </cell>
          <cell r="BO25">
            <v>0</v>
          </cell>
          <cell r="BP25" t="str">
            <v>OK</v>
          </cell>
          <cell r="BQ25">
            <v>14</v>
          </cell>
        </row>
        <row r="26">
          <cell r="A26" t="str">
            <v>354710070087NEF-0175+05000</v>
          </cell>
          <cell r="B26" t="str">
            <v>PERLICAN</v>
          </cell>
          <cell r="C26" t="str">
            <v>Newproduct</v>
          </cell>
          <cell r="D26" t="str">
            <v>MPS planning</v>
          </cell>
          <cell r="E26">
            <v>3</v>
          </cell>
          <cell r="G26">
            <v>5</v>
          </cell>
          <cell r="H26">
            <v>44552</v>
          </cell>
          <cell r="I26">
            <v>5</v>
          </cell>
          <cell r="J26">
            <v>44692</v>
          </cell>
          <cell r="M26">
            <v>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7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 t="str">
            <v>Buy</v>
          </cell>
          <cell r="AJ26" t="str">
            <v>D63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 t="str">
            <v>no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>Y</v>
          </cell>
          <cell r="BC26">
            <v>7</v>
          </cell>
          <cell r="BD26">
            <v>5</v>
          </cell>
          <cell r="BE26">
            <v>5</v>
          </cell>
          <cell r="BF26" t="str">
            <v>Ok</v>
          </cell>
          <cell r="BG26">
            <v>8</v>
          </cell>
          <cell r="BH26">
            <v>13</v>
          </cell>
          <cell r="BI26">
            <v>0</v>
          </cell>
          <cell r="BJ26">
            <v>0</v>
          </cell>
          <cell r="BK26">
            <v>0</v>
          </cell>
          <cell r="BL26">
            <v>0.3</v>
          </cell>
          <cell r="BM26">
            <v>0</v>
          </cell>
          <cell r="BN26">
            <v>0</v>
          </cell>
          <cell r="BO26">
            <v>0</v>
          </cell>
          <cell r="BP26" t="str">
            <v>OK</v>
          </cell>
          <cell r="BQ26">
            <v>7</v>
          </cell>
        </row>
        <row r="27">
          <cell r="A27" t="str">
            <v>354710065087NEF+0500+07500</v>
          </cell>
          <cell r="B27" t="str">
            <v>PERLICAN</v>
          </cell>
          <cell r="C27" t="str">
            <v>Newproduct</v>
          </cell>
          <cell r="D27" t="str">
            <v>MPS planning</v>
          </cell>
          <cell r="E27">
            <v>3</v>
          </cell>
          <cell r="G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 t="str">
            <v>Buy</v>
          </cell>
          <cell r="AJ27" t="str">
            <v>D63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 t="str">
            <v>no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>Y</v>
          </cell>
          <cell r="BC27">
            <v>0</v>
          </cell>
          <cell r="BD27">
            <v>1</v>
          </cell>
          <cell r="BE27">
            <v>0</v>
          </cell>
          <cell r="BF27" t="str">
            <v>Ok</v>
          </cell>
          <cell r="BG27">
            <v>1</v>
          </cell>
          <cell r="BH27">
            <v>1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 t="str">
            <v>OK</v>
          </cell>
          <cell r="BQ27">
            <v>0</v>
          </cell>
        </row>
        <row r="28">
          <cell r="A28" t="str">
            <v>354710070087NEF-0400+00000</v>
          </cell>
          <cell r="B28" t="str">
            <v>PERLICAN</v>
          </cell>
          <cell r="C28" t="str">
            <v>Newproduct</v>
          </cell>
          <cell r="D28" t="str">
            <v>MPS planning</v>
          </cell>
          <cell r="E28">
            <v>3</v>
          </cell>
          <cell r="G28">
            <v>4</v>
          </cell>
          <cell r="H28">
            <v>44552</v>
          </cell>
          <cell r="I28">
            <v>5</v>
          </cell>
          <cell r="J28">
            <v>44692</v>
          </cell>
          <cell r="M28">
            <v>0.33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9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 t="str">
            <v>Buy</v>
          </cell>
          <cell r="AJ28" t="str">
            <v>D63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 t="str">
            <v>no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>Y</v>
          </cell>
          <cell r="BC28">
            <v>9</v>
          </cell>
          <cell r="BD28">
            <v>5</v>
          </cell>
          <cell r="BE28">
            <v>4</v>
          </cell>
          <cell r="BF28" t="str">
            <v>Ok</v>
          </cell>
          <cell r="BG28">
            <v>7</v>
          </cell>
          <cell r="BH28">
            <v>11</v>
          </cell>
          <cell r="BI28">
            <v>0</v>
          </cell>
          <cell r="BJ28">
            <v>0</v>
          </cell>
          <cell r="BK28">
            <v>0</v>
          </cell>
          <cell r="BL28">
            <v>4.9500000000000002E-2</v>
          </cell>
          <cell r="BM28">
            <v>0</v>
          </cell>
          <cell r="BN28">
            <v>0</v>
          </cell>
          <cell r="BO28">
            <v>0</v>
          </cell>
          <cell r="BP28" t="str">
            <v>OK</v>
          </cell>
          <cell r="BQ28">
            <v>9</v>
          </cell>
        </row>
        <row r="29">
          <cell r="A29" t="str">
            <v>354710070087NEF+0050+00000</v>
          </cell>
          <cell r="B29" t="str">
            <v>PERLICAN</v>
          </cell>
          <cell r="C29" t="str">
            <v>Newproduct</v>
          </cell>
          <cell r="D29" t="str">
            <v>MPS planning</v>
          </cell>
          <cell r="E29">
            <v>3</v>
          </cell>
          <cell r="G29">
            <v>6</v>
          </cell>
          <cell r="H29">
            <v>44552</v>
          </cell>
          <cell r="I29">
            <v>6</v>
          </cell>
          <cell r="J29">
            <v>44692</v>
          </cell>
          <cell r="M29">
            <v>4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12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 t="str">
            <v>Buy</v>
          </cell>
          <cell r="AJ29" t="str">
            <v>D63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 t="str">
            <v>no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>Y</v>
          </cell>
          <cell r="BC29">
            <v>12</v>
          </cell>
          <cell r="BD29">
            <v>6</v>
          </cell>
          <cell r="BE29">
            <v>6</v>
          </cell>
          <cell r="BF29" t="str">
            <v>Ok</v>
          </cell>
          <cell r="BG29">
            <v>9</v>
          </cell>
          <cell r="BH29">
            <v>15</v>
          </cell>
          <cell r="BI29">
            <v>0</v>
          </cell>
          <cell r="BJ29">
            <v>0</v>
          </cell>
          <cell r="BK29">
            <v>0</v>
          </cell>
          <cell r="BL29">
            <v>0.6</v>
          </cell>
          <cell r="BM29">
            <v>0</v>
          </cell>
          <cell r="BN29">
            <v>0</v>
          </cell>
          <cell r="BO29">
            <v>0</v>
          </cell>
          <cell r="BP29" t="str">
            <v>OK</v>
          </cell>
          <cell r="BQ29">
            <v>12</v>
          </cell>
        </row>
        <row r="30">
          <cell r="A30" t="str">
            <v>354710065087NEF+0400+00000</v>
          </cell>
          <cell r="B30" t="str">
            <v>PERLICAN</v>
          </cell>
          <cell r="C30" t="str">
            <v>Newproduct</v>
          </cell>
          <cell r="D30" t="str">
            <v>MPS planning</v>
          </cell>
          <cell r="E30">
            <v>3</v>
          </cell>
          <cell r="G30">
            <v>3</v>
          </cell>
          <cell r="H30">
            <v>44552</v>
          </cell>
          <cell r="I30">
            <v>5</v>
          </cell>
          <cell r="J30">
            <v>44692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6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 t="str">
            <v>Buy</v>
          </cell>
          <cell r="AJ30" t="str">
            <v>D63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 t="str">
            <v>no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>Y</v>
          </cell>
          <cell r="BC30">
            <v>6</v>
          </cell>
          <cell r="BD30">
            <v>5</v>
          </cell>
          <cell r="BE30">
            <v>3</v>
          </cell>
          <cell r="BF30" t="str">
            <v>Ok</v>
          </cell>
          <cell r="BG30">
            <v>6</v>
          </cell>
          <cell r="BH30">
            <v>10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 t="str">
            <v>OK</v>
          </cell>
          <cell r="BQ30">
            <v>6</v>
          </cell>
        </row>
        <row r="31">
          <cell r="A31" t="str">
            <v>354710070087NEF-0075+02500</v>
          </cell>
          <cell r="B31" t="str">
            <v>PERLICAN</v>
          </cell>
          <cell r="C31" t="str">
            <v>Newproduct</v>
          </cell>
          <cell r="D31" t="str">
            <v>MPS planning</v>
          </cell>
          <cell r="E31">
            <v>3</v>
          </cell>
          <cell r="G31">
            <v>5</v>
          </cell>
          <cell r="H31">
            <v>44552</v>
          </cell>
          <cell r="I31">
            <v>5</v>
          </cell>
          <cell r="J31">
            <v>44692</v>
          </cell>
          <cell r="M31">
            <v>2.33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10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 t="str">
            <v>Buy</v>
          </cell>
          <cell r="AJ31" t="str">
            <v>D63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 t="str">
            <v>no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>Y</v>
          </cell>
          <cell r="BC31">
            <v>10</v>
          </cell>
          <cell r="BD31">
            <v>5</v>
          </cell>
          <cell r="BE31">
            <v>5</v>
          </cell>
          <cell r="BF31" t="str">
            <v>Ok</v>
          </cell>
          <cell r="BG31">
            <v>8</v>
          </cell>
          <cell r="BH31">
            <v>13</v>
          </cell>
          <cell r="BI31">
            <v>0</v>
          </cell>
          <cell r="BJ31">
            <v>0</v>
          </cell>
          <cell r="BK31">
            <v>0</v>
          </cell>
          <cell r="BL31">
            <v>0.34950000000000003</v>
          </cell>
          <cell r="BM31">
            <v>0</v>
          </cell>
          <cell r="BN31">
            <v>0</v>
          </cell>
          <cell r="BO31">
            <v>0</v>
          </cell>
          <cell r="BP31" t="str">
            <v>OK</v>
          </cell>
          <cell r="BQ31">
            <v>10</v>
          </cell>
        </row>
        <row r="32">
          <cell r="A32" t="str">
            <v>354710070087NEF-0450+00000</v>
          </cell>
          <cell r="B32" t="str">
            <v>PERLICAN</v>
          </cell>
          <cell r="C32" t="str">
            <v>Newproduct</v>
          </cell>
          <cell r="D32" t="str">
            <v>MPS planning</v>
          </cell>
          <cell r="E32">
            <v>3</v>
          </cell>
          <cell r="G32">
            <v>4</v>
          </cell>
          <cell r="H32">
            <v>44552</v>
          </cell>
          <cell r="I32">
            <v>5</v>
          </cell>
          <cell r="J32">
            <v>44692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 t="str">
            <v>Buy</v>
          </cell>
          <cell r="AJ32" t="str">
            <v>D63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 t="str">
            <v>no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>Y</v>
          </cell>
          <cell r="BC32">
            <v>10</v>
          </cell>
          <cell r="BD32">
            <v>5</v>
          </cell>
          <cell r="BE32">
            <v>4</v>
          </cell>
          <cell r="BF32" t="str">
            <v>Ok</v>
          </cell>
          <cell r="BG32">
            <v>7</v>
          </cell>
          <cell r="BH32">
            <v>11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 t="str">
            <v>OK</v>
          </cell>
          <cell r="BQ32">
            <v>10</v>
          </cell>
        </row>
        <row r="33">
          <cell r="A33" t="str">
            <v>354710070087NEF-0500+05000</v>
          </cell>
          <cell r="B33" t="str">
            <v>PERLICAN</v>
          </cell>
          <cell r="C33" t="str">
            <v>Newproduct</v>
          </cell>
          <cell r="D33" t="str">
            <v>MPS planning</v>
          </cell>
          <cell r="E33">
            <v>3</v>
          </cell>
          <cell r="G33">
            <v>4</v>
          </cell>
          <cell r="H33">
            <v>44552</v>
          </cell>
          <cell r="I33">
            <v>5</v>
          </cell>
          <cell r="J33">
            <v>44692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7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 t="str">
            <v>Buy</v>
          </cell>
          <cell r="AJ33" t="str">
            <v>D63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 t="str">
            <v>no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 t="str">
            <v>Y</v>
          </cell>
          <cell r="BC33">
            <v>7</v>
          </cell>
          <cell r="BD33">
            <v>5</v>
          </cell>
          <cell r="BE33">
            <v>4</v>
          </cell>
          <cell r="BF33" t="str">
            <v>Ok</v>
          </cell>
          <cell r="BG33">
            <v>7</v>
          </cell>
          <cell r="BH33">
            <v>11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 t="str">
            <v>OK</v>
          </cell>
          <cell r="BQ33">
            <v>7</v>
          </cell>
        </row>
        <row r="34">
          <cell r="A34" t="str">
            <v>354710065087NEF+0225+07500</v>
          </cell>
          <cell r="B34" t="str">
            <v>PERLICAN</v>
          </cell>
          <cell r="C34" t="str">
            <v>Newproduct</v>
          </cell>
          <cell r="D34" t="str">
            <v>MPS planning</v>
          </cell>
          <cell r="E34">
            <v>3</v>
          </cell>
          <cell r="G34">
            <v>3</v>
          </cell>
          <cell r="H34">
            <v>44552</v>
          </cell>
          <cell r="I34">
            <v>5</v>
          </cell>
          <cell r="J34">
            <v>44692</v>
          </cell>
          <cell r="M34">
            <v>0.33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5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 t="str">
            <v>Buy</v>
          </cell>
          <cell r="AJ34" t="str">
            <v>D63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 t="str">
            <v>no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>Y</v>
          </cell>
          <cell r="BC34">
            <v>5</v>
          </cell>
          <cell r="BD34">
            <v>5</v>
          </cell>
          <cell r="BE34">
            <v>3</v>
          </cell>
          <cell r="BF34" t="str">
            <v>Ok</v>
          </cell>
          <cell r="BG34">
            <v>6</v>
          </cell>
          <cell r="BH34">
            <v>10</v>
          </cell>
          <cell r="BI34">
            <v>0</v>
          </cell>
          <cell r="BJ34">
            <v>0</v>
          </cell>
          <cell r="BK34">
            <v>0</v>
          </cell>
          <cell r="BL34">
            <v>4.9500000000000002E-2</v>
          </cell>
          <cell r="BM34">
            <v>0</v>
          </cell>
          <cell r="BN34">
            <v>0</v>
          </cell>
          <cell r="BO34">
            <v>0</v>
          </cell>
          <cell r="BP34" t="str">
            <v>OK</v>
          </cell>
          <cell r="BQ34">
            <v>5</v>
          </cell>
        </row>
        <row r="35">
          <cell r="A35" t="str">
            <v>354710065087NEF+0175+12500</v>
          </cell>
          <cell r="B35" t="str">
            <v>PERLICAN</v>
          </cell>
          <cell r="C35" t="str">
            <v>Newproduct</v>
          </cell>
          <cell r="D35" t="str">
            <v>MPS planning</v>
          </cell>
          <cell r="E35">
            <v>3</v>
          </cell>
          <cell r="G35">
            <v>3</v>
          </cell>
          <cell r="H35">
            <v>44552</v>
          </cell>
          <cell r="I35">
            <v>5</v>
          </cell>
          <cell r="J35">
            <v>44692</v>
          </cell>
          <cell r="M35">
            <v>0.33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6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 t="str">
            <v>Buy</v>
          </cell>
          <cell r="AJ35" t="str">
            <v>D63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 t="str">
            <v>no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>Y</v>
          </cell>
          <cell r="BC35">
            <v>6</v>
          </cell>
          <cell r="BD35">
            <v>5</v>
          </cell>
          <cell r="BE35">
            <v>3</v>
          </cell>
          <cell r="BF35" t="str">
            <v>Ok</v>
          </cell>
          <cell r="BG35">
            <v>6</v>
          </cell>
          <cell r="BH35">
            <v>10</v>
          </cell>
          <cell r="BI35">
            <v>0</v>
          </cell>
          <cell r="BJ35">
            <v>0</v>
          </cell>
          <cell r="BK35">
            <v>0</v>
          </cell>
          <cell r="BL35">
            <v>4.9500000000000002E-2</v>
          </cell>
          <cell r="BM35">
            <v>0</v>
          </cell>
          <cell r="BN35">
            <v>0</v>
          </cell>
          <cell r="BO35">
            <v>0</v>
          </cell>
          <cell r="BP35" t="str">
            <v>OK</v>
          </cell>
          <cell r="BQ35">
            <v>6</v>
          </cell>
        </row>
        <row r="36">
          <cell r="A36" t="str">
            <v>354710070087NEF-0500+02500</v>
          </cell>
          <cell r="B36" t="str">
            <v>PERLICAN</v>
          </cell>
          <cell r="C36" t="str">
            <v>Newproduct</v>
          </cell>
          <cell r="D36" t="str">
            <v>MPS planning</v>
          </cell>
          <cell r="E36">
            <v>3</v>
          </cell>
          <cell r="G36">
            <v>4</v>
          </cell>
          <cell r="H36">
            <v>44552</v>
          </cell>
          <cell r="I36">
            <v>5</v>
          </cell>
          <cell r="J36">
            <v>44692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7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 t="str">
            <v>Buy</v>
          </cell>
          <cell r="AJ36" t="str">
            <v>D63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 t="str">
            <v>no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>Y</v>
          </cell>
          <cell r="BC36">
            <v>7</v>
          </cell>
          <cell r="BD36">
            <v>5</v>
          </cell>
          <cell r="BE36">
            <v>4</v>
          </cell>
          <cell r="BF36" t="str">
            <v>Ok</v>
          </cell>
          <cell r="BG36">
            <v>7</v>
          </cell>
          <cell r="BH36">
            <v>11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 t="str">
            <v>OK</v>
          </cell>
          <cell r="BQ36">
            <v>7</v>
          </cell>
        </row>
        <row r="37">
          <cell r="A37" t="str">
            <v>354710065087NEF+0025+10000</v>
          </cell>
          <cell r="B37" t="str">
            <v>PERLICAN</v>
          </cell>
          <cell r="C37" t="str">
            <v>Newproduct</v>
          </cell>
          <cell r="D37" t="str">
            <v>MPS planning</v>
          </cell>
          <cell r="E37">
            <v>3</v>
          </cell>
          <cell r="G37">
            <v>4</v>
          </cell>
          <cell r="H37">
            <v>44552</v>
          </cell>
          <cell r="I37">
            <v>5</v>
          </cell>
          <cell r="J37">
            <v>44692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10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 t="str">
            <v>Buy</v>
          </cell>
          <cell r="AJ37" t="str">
            <v>D63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 t="str">
            <v>no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>Y</v>
          </cell>
          <cell r="BC37">
            <v>10</v>
          </cell>
          <cell r="BD37">
            <v>5</v>
          </cell>
          <cell r="BE37">
            <v>4</v>
          </cell>
          <cell r="BF37" t="str">
            <v>Ok</v>
          </cell>
          <cell r="BG37">
            <v>7</v>
          </cell>
          <cell r="BH37">
            <v>11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 t="str">
            <v>OK</v>
          </cell>
          <cell r="BQ37">
            <v>10</v>
          </cell>
        </row>
        <row r="38">
          <cell r="A38" t="str">
            <v>354710065087NEF+0075+02500</v>
          </cell>
          <cell r="B38" t="str">
            <v>PERLICAN</v>
          </cell>
          <cell r="C38" t="str">
            <v>Newproduct</v>
          </cell>
          <cell r="D38" t="str">
            <v>MPS planning</v>
          </cell>
          <cell r="E38">
            <v>3</v>
          </cell>
          <cell r="G38">
            <v>5</v>
          </cell>
          <cell r="H38">
            <v>44552</v>
          </cell>
          <cell r="I38">
            <v>5</v>
          </cell>
          <cell r="J38">
            <v>44692</v>
          </cell>
          <cell r="M38">
            <v>1.33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5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 t="str">
            <v>Buy</v>
          </cell>
          <cell r="AJ38" t="str">
            <v>D63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 t="str">
            <v>no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 t="str">
            <v>Y</v>
          </cell>
          <cell r="BC38">
            <v>5</v>
          </cell>
          <cell r="BD38">
            <v>5</v>
          </cell>
          <cell r="BE38">
            <v>5</v>
          </cell>
          <cell r="BF38" t="str">
            <v>Ok</v>
          </cell>
          <cell r="BG38">
            <v>8</v>
          </cell>
          <cell r="BH38">
            <v>13</v>
          </cell>
          <cell r="BI38">
            <v>0</v>
          </cell>
          <cell r="BJ38">
            <v>0</v>
          </cell>
          <cell r="BK38">
            <v>0</v>
          </cell>
          <cell r="BL38">
            <v>0.19950000000000001</v>
          </cell>
          <cell r="BM38">
            <v>0</v>
          </cell>
          <cell r="BN38">
            <v>0</v>
          </cell>
          <cell r="BO38">
            <v>0</v>
          </cell>
          <cell r="BP38" t="str">
            <v>OK</v>
          </cell>
          <cell r="BQ38">
            <v>5</v>
          </cell>
        </row>
        <row r="39">
          <cell r="A39" t="str">
            <v>354710065087NEF+0025+07500</v>
          </cell>
          <cell r="B39" t="str">
            <v>PERLICAN</v>
          </cell>
          <cell r="C39" t="str">
            <v>Newproduct</v>
          </cell>
          <cell r="D39" t="str">
            <v>MPS planning</v>
          </cell>
          <cell r="E39">
            <v>3</v>
          </cell>
          <cell r="G39">
            <v>3</v>
          </cell>
          <cell r="H39">
            <v>44552</v>
          </cell>
          <cell r="I39">
            <v>5</v>
          </cell>
          <cell r="J39">
            <v>44692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8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 t="str">
            <v>Buy</v>
          </cell>
          <cell r="AJ39" t="str">
            <v>D63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 t="str">
            <v>no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>Y</v>
          </cell>
          <cell r="BC39">
            <v>8</v>
          </cell>
          <cell r="BD39">
            <v>5</v>
          </cell>
          <cell r="BE39">
            <v>3</v>
          </cell>
          <cell r="BF39" t="str">
            <v>Ok</v>
          </cell>
          <cell r="BG39">
            <v>6</v>
          </cell>
          <cell r="BH39">
            <v>10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 t="str">
            <v>OK</v>
          </cell>
          <cell r="BQ39">
            <v>8</v>
          </cell>
        </row>
        <row r="40">
          <cell r="A40" t="str">
            <v>354710070087NEF-0600+10000</v>
          </cell>
          <cell r="B40" t="str">
            <v>PERLICAN</v>
          </cell>
          <cell r="C40" t="str">
            <v>Newproduct</v>
          </cell>
          <cell r="D40" t="str">
            <v>MPS planning</v>
          </cell>
          <cell r="E40">
            <v>3</v>
          </cell>
          <cell r="G40">
            <v>4</v>
          </cell>
          <cell r="H40">
            <v>44552</v>
          </cell>
          <cell r="I40">
            <v>5</v>
          </cell>
          <cell r="J40">
            <v>44692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9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 t="str">
            <v>Buy</v>
          </cell>
          <cell r="AJ40" t="str">
            <v>D63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 t="str">
            <v>no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 t="str">
            <v>Y</v>
          </cell>
          <cell r="BC40">
            <v>9</v>
          </cell>
          <cell r="BD40">
            <v>5</v>
          </cell>
          <cell r="BE40">
            <v>4</v>
          </cell>
          <cell r="BF40" t="str">
            <v>Ok</v>
          </cell>
          <cell r="BG40">
            <v>7</v>
          </cell>
          <cell r="BH40">
            <v>11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 t="str">
            <v>OK</v>
          </cell>
          <cell r="BQ40">
            <v>9</v>
          </cell>
        </row>
        <row r="41">
          <cell r="A41" t="str">
            <v>354710065087NEF+0325+17500</v>
          </cell>
          <cell r="B41" t="str">
            <v>PERLICAN</v>
          </cell>
          <cell r="C41" t="str">
            <v>Newproduct</v>
          </cell>
          <cell r="D41" t="str">
            <v>MPS planning</v>
          </cell>
          <cell r="E41">
            <v>3</v>
          </cell>
          <cell r="G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 t="str">
            <v>Buy</v>
          </cell>
          <cell r="AJ41" t="str">
            <v>D63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 t="str">
            <v>no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>Y</v>
          </cell>
          <cell r="BC41">
            <v>0</v>
          </cell>
          <cell r="BD41">
            <v>1</v>
          </cell>
          <cell r="BE41">
            <v>0</v>
          </cell>
          <cell r="BF41" t="str">
            <v>Ok</v>
          </cell>
          <cell r="BG41">
            <v>1</v>
          </cell>
          <cell r="BH41">
            <v>1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 t="str">
            <v>OK</v>
          </cell>
          <cell r="BQ41">
            <v>0</v>
          </cell>
        </row>
        <row r="42">
          <cell r="A42" t="str">
            <v>354710065087NEF+0450+02500</v>
          </cell>
          <cell r="B42" t="str">
            <v>PERLICAN</v>
          </cell>
          <cell r="C42" t="str">
            <v>Newproduct</v>
          </cell>
          <cell r="D42" t="str">
            <v>MPS planning</v>
          </cell>
          <cell r="E42">
            <v>3</v>
          </cell>
          <cell r="G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 t="str">
            <v>Buy</v>
          </cell>
          <cell r="AJ42" t="str">
            <v>D63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 t="str">
            <v>no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>Y</v>
          </cell>
          <cell r="BC42">
            <v>0</v>
          </cell>
          <cell r="BD42">
            <v>1</v>
          </cell>
          <cell r="BE42">
            <v>0</v>
          </cell>
          <cell r="BF42" t="str">
            <v>Ok</v>
          </cell>
          <cell r="BG42">
            <v>1</v>
          </cell>
          <cell r="BH42">
            <v>1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 t="str">
            <v>OK</v>
          </cell>
          <cell r="BQ42">
            <v>0</v>
          </cell>
        </row>
        <row r="43">
          <cell r="A43" t="str">
            <v>354710065087NEF+0400+07500</v>
          </cell>
          <cell r="B43" t="str">
            <v>PERLICAN</v>
          </cell>
          <cell r="C43" t="str">
            <v>Newproduct</v>
          </cell>
          <cell r="D43" t="str">
            <v>MPS planning</v>
          </cell>
          <cell r="E43">
            <v>3</v>
          </cell>
          <cell r="G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 t="str">
            <v>Buy</v>
          </cell>
          <cell r="AJ43" t="str">
            <v>D63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 t="str">
            <v>no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 t="str">
            <v>Y</v>
          </cell>
          <cell r="BC43">
            <v>0</v>
          </cell>
          <cell r="BD43">
            <v>1</v>
          </cell>
          <cell r="BE43">
            <v>0</v>
          </cell>
          <cell r="BF43" t="str">
            <v>Ok</v>
          </cell>
          <cell r="BG43">
            <v>1</v>
          </cell>
          <cell r="BH43">
            <v>1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 t="str">
            <v>OK</v>
          </cell>
          <cell r="BQ43">
            <v>0</v>
          </cell>
        </row>
        <row r="44">
          <cell r="A44" t="str">
            <v>354710065087NEF+0375+10000</v>
          </cell>
          <cell r="B44" t="str">
            <v>PERLICAN</v>
          </cell>
          <cell r="C44" t="str">
            <v>Newproduct</v>
          </cell>
          <cell r="D44" t="str">
            <v>MPS planning</v>
          </cell>
          <cell r="E44">
            <v>3</v>
          </cell>
          <cell r="G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 t="str">
            <v>Buy</v>
          </cell>
          <cell r="AJ44" t="str">
            <v>D63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 t="str">
            <v>no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>Y</v>
          </cell>
          <cell r="BC44">
            <v>0</v>
          </cell>
          <cell r="BD44">
            <v>1</v>
          </cell>
          <cell r="BE44">
            <v>0</v>
          </cell>
          <cell r="BF44" t="str">
            <v>Ok</v>
          </cell>
          <cell r="BG44">
            <v>1</v>
          </cell>
          <cell r="BH44">
            <v>1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 t="str">
            <v>OK</v>
          </cell>
          <cell r="BQ44">
            <v>0</v>
          </cell>
        </row>
        <row r="45">
          <cell r="A45" t="str">
            <v>354710065087NEF-0025+12500</v>
          </cell>
          <cell r="B45" t="str">
            <v>PERLICAN</v>
          </cell>
          <cell r="C45" t="str">
            <v>Newproduct</v>
          </cell>
          <cell r="D45" t="str">
            <v>MPS planning</v>
          </cell>
          <cell r="E45">
            <v>3</v>
          </cell>
          <cell r="G45">
            <v>3</v>
          </cell>
          <cell r="H45">
            <v>44552</v>
          </cell>
          <cell r="I45">
            <v>5</v>
          </cell>
          <cell r="J45">
            <v>44692</v>
          </cell>
          <cell r="M45">
            <v>0.33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7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 t="str">
            <v>Buy</v>
          </cell>
          <cell r="AJ45" t="str">
            <v>D63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 t="str">
            <v>no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 t="str">
            <v>Y</v>
          </cell>
          <cell r="BC45">
            <v>7</v>
          </cell>
          <cell r="BD45">
            <v>5</v>
          </cell>
          <cell r="BE45">
            <v>3</v>
          </cell>
          <cell r="BF45" t="str">
            <v>Ok</v>
          </cell>
          <cell r="BG45">
            <v>6</v>
          </cell>
          <cell r="BH45">
            <v>10</v>
          </cell>
          <cell r="BI45">
            <v>0</v>
          </cell>
          <cell r="BJ45">
            <v>0</v>
          </cell>
          <cell r="BK45">
            <v>0</v>
          </cell>
          <cell r="BL45">
            <v>4.9500000000000002E-2</v>
          </cell>
          <cell r="BM45">
            <v>0</v>
          </cell>
          <cell r="BN45">
            <v>0</v>
          </cell>
          <cell r="BO45">
            <v>0</v>
          </cell>
          <cell r="BP45" t="str">
            <v>OK</v>
          </cell>
          <cell r="BQ45">
            <v>7</v>
          </cell>
        </row>
        <row r="46">
          <cell r="A46" t="str">
            <v>354710065087NEF-0050+15000</v>
          </cell>
          <cell r="B46" t="str">
            <v>PERLICAN</v>
          </cell>
          <cell r="C46" t="str">
            <v>Newproduct</v>
          </cell>
          <cell r="D46" t="str">
            <v>MPS planning</v>
          </cell>
          <cell r="E46">
            <v>3</v>
          </cell>
          <cell r="G46">
            <v>3</v>
          </cell>
          <cell r="H46">
            <v>44552</v>
          </cell>
          <cell r="I46">
            <v>5</v>
          </cell>
          <cell r="J46">
            <v>44692</v>
          </cell>
          <cell r="M46">
            <v>0.33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9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 t="str">
            <v>Buy</v>
          </cell>
          <cell r="AJ46" t="str">
            <v>D63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 t="str">
            <v>no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 t="str">
            <v>Y</v>
          </cell>
          <cell r="BC46">
            <v>9</v>
          </cell>
          <cell r="BD46">
            <v>5</v>
          </cell>
          <cell r="BE46">
            <v>3</v>
          </cell>
          <cell r="BF46" t="str">
            <v>Ok</v>
          </cell>
          <cell r="BG46">
            <v>6</v>
          </cell>
          <cell r="BH46">
            <v>10</v>
          </cell>
          <cell r="BI46">
            <v>0</v>
          </cell>
          <cell r="BJ46">
            <v>0</v>
          </cell>
          <cell r="BK46">
            <v>0</v>
          </cell>
          <cell r="BL46">
            <v>4.9500000000000002E-2</v>
          </cell>
          <cell r="BM46">
            <v>0</v>
          </cell>
          <cell r="BN46">
            <v>0</v>
          </cell>
          <cell r="BO46">
            <v>0</v>
          </cell>
          <cell r="BP46" t="str">
            <v>OK</v>
          </cell>
          <cell r="BQ46">
            <v>9</v>
          </cell>
        </row>
        <row r="47">
          <cell r="A47" t="str">
            <v>354710070087NEF-0050+10000</v>
          </cell>
          <cell r="B47" t="str">
            <v>PERLICAN</v>
          </cell>
          <cell r="C47" t="str">
            <v>Newproduct</v>
          </cell>
          <cell r="D47" t="str">
            <v>MPS planning</v>
          </cell>
          <cell r="E47">
            <v>3</v>
          </cell>
          <cell r="G47">
            <v>4</v>
          </cell>
          <cell r="H47">
            <v>44552</v>
          </cell>
          <cell r="I47">
            <v>5</v>
          </cell>
          <cell r="J47">
            <v>44692</v>
          </cell>
          <cell r="M47">
            <v>0.67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 t="str">
            <v>Buy</v>
          </cell>
          <cell r="AJ47" t="str">
            <v>D63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 t="str">
            <v>no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 t="str">
            <v>Y</v>
          </cell>
          <cell r="BC47">
            <v>5</v>
          </cell>
          <cell r="BD47">
            <v>5</v>
          </cell>
          <cell r="BE47">
            <v>4</v>
          </cell>
          <cell r="BF47" t="str">
            <v>Ok</v>
          </cell>
          <cell r="BG47">
            <v>7</v>
          </cell>
          <cell r="BH47">
            <v>11</v>
          </cell>
          <cell r="BI47">
            <v>0</v>
          </cell>
          <cell r="BJ47">
            <v>0</v>
          </cell>
          <cell r="BK47">
            <v>0</v>
          </cell>
          <cell r="BL47">
            <v>0.10050000000000001</v>
          </cell>
          <cell r="BM47">
            <v>0</v>
          </cell>
          <cell r="BN47">
            <v>0</v>
          </cell>
          <cell r="BO47">
            <v>0</v>
          </cell>
          <cell r="BP47" t="str">
            <v>OK</v>
          </cell>
          <cell r="BQ47">
            <v>5</v>
          </cell>
        </row>
        <row r="48">
          <cell r="A48" t="str">
            <v>354710070087NEF-0150+00000</v>
          </cell>
          <cell r="B48" t="str">
            <v>PERLICAN</v>
          </cell>
          <cell r="C48" t="str">
            <v>Newproduct</v>
          </cell>
          <cell r="D48" t="str">
            <v>MPS planning</v>
          </cell>
          <cell r="E48">
            <v>3</v>
          </cell>
          <cell r="G48">
            <v>5</v>
          </cell>
          <cell r="H48">
            <v>44552</v>
          </cell>
          <cell r="I48">
            <v>5</v>
          </cell>
          <cell r="J48">
            <v>44692</v>
          </cell>
          <cell r="M48">
            <v>2.33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13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 t="str">
            <v>Buy</v>
          </cell>
          <cell r="AJ48" t="str">
            <v>D63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 t="str">
            <v>no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 t="str">
            <v>Y</v>
          </cell>
          <cell r="BC48">
            <v>13</v>
          </cell>
          <cell r="BD48">
            <v>5</v>
          </cell>
          <cell r="BE48">
            <v>5</v>
          </cell>
          <cell r="BF48" t="str">
            <v>Ok</v>
          </cell>
          <cell r="BG48">
            <v>8</v>
          </cell>
          <cell r="BH48">
            <v>13</v>
          </cell>
          <cell r="BI48">
            <v>0</v>
          </cell>
          <cell r="BJ48">
            <v>0</v>
          </cell>
          <cell r="BK48">
            <v>0</v>
          </cell>
          <cell r="BL48">
            <v>0.34950000000000003</v>
          </cell>
          <cell r="BM48">
            <v>0</v>
          </cell>
          <cell r="BN48">
            <v>0</v>
          </cell>
          <cell r="BO48">
            <v>0</v>
          </cell>
          <cell r="BP48" t="str">
            <v>OK</v>
          </cell>
          <cell r="BQ48">
            <v>12</v>
          </cell>
        </row>
        <row r="49">
          <cell r="A49" t="str">
            <v>354710070087NEF-0200+05000</v>
          </cell>
          <cell r="B49" t="str">
            <v>PERLICAN</v>
          </cell>
          <cell r="C49" t="str">
            <v>Newproduct</v>
          </cell>
          <cell r="D49" t="str">
            <v>MPS planning</v>
          </cell>
          <cell r="E49">
            <v>3</v>
          </cell>
          <cell r="G49">
            <v>5</v>
          </cell>
          <cell r="H49">
            <v>44552</v>
          </cell>
          <cell r="I49">
            <v>5</v>
          </cell>
          <cell r="J49">
            <v>44692</v>
          </cell>
          <cell r="M49">
            <v>2.33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11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 t="str">
            <v>Buy</v>
          </cell>
          <cell r="AJ49" t="str">
            <v>D63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 t="str">
            <v>no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 t="str">
            <v>Y</v>
          </cell>
          <cell r="BC49">
            <v>11</v>
          </cell>
          <cell r="BD49">
            <v>5</v>
          </cell>
          <cell r="BE49">
            <v>5</v>
          </cell>
          <cell r="BF49" t="str">
            <v>Ok</v>
          </cell>
          <cell r="BG49">
            <v>8</v>
          </cell>
          <cell r="BH49">
            <v>13</v>
          </cell>
          <cell r="BI49">
            <v>0</v>
          </cell>
          <cell r="BJ49">
            <v>0</v>
          </cell>
          <cell r="BK49">
            <v>0</v>
          </cell>
          <cell r="BL49">
            <v>0.34950000000000003</v>
          </cell>
          <cell r="BM49">
            <v>0</v>
          </cell>
          <cell r="BN49">
            <v>0</v>
          </cell>
          <cell r="BO49">
            <v>0</v>
          </cell>
          <cell r="BP49" t="str">
            <v>OK</v>
          </cell>
          <cell r="BQ49">
            <v>11</v>
          </cell>
        </row>
        <row r="50">
          <cell r="A50" t="str">
            <v>354710065087NEF+0350+12500</v>
          </cell>
          <cell r="B50" t="str">
            <v>PERLICAN</v>
          </cell>
          <cell r="C50" t="str">
            <v>Newproduct</v>
          </cell>
          <cell r="D50" t="str">
            <v>MPS planning</v>
          </cell>
          <cell r="E50">
            <v>3</v>
          </cell>
          <cell r="G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 t="str">
            <v>Buy</v>
          </cell>
          <cell r="AJ50" t="str">
            <v>D63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 t="str">
            <v>no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 t="str">
            <v>Y</v>
          </cell>
          <cell r="BC50">
            <v>0</v>
          </cell>
          <cell r="BD50">
            <v>1</v>
          </cell>
          <cell r="BE50">
            <v>0</v>
          </cell>
          <cell r="BF50" t="str">
            <v>Ok</v>
          </cell>
          <cell r="BG50">
            <v>1</v>
          </cell>
          <cell r="BH50">
            <v>1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 t="str">
            <v>OK</v>
          </cell>
          <cell r="BQ50">
            <v>0</v>
          </cell>
        </row>
        <row r="51">
          <cell r="A51" t="str">
            <v>354710065087NEF+0275+10000</v>
          </cell>
          <cell r="B51" t="str">
            <v>PERLICAN</v>
          </cell>
          <cell r="C51" t="str">
            <v>Newproduct</v>
          </cell>
          <cell r="D51" t="str">
            <v>MPS planning</v>
          </cell>
          <cell r="E51">
            <v>3</v>
          </cell>
          <cell r="G51">
            <v>3</v>
          </cell>
          <cell r="H51">
            <v>44552</v>
          </cell>
          <cell r="I51">
            <v>5</v>
          </cell>
          <cell r="J51">
            <v>44692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1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8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 t="str">
            <v>Buy</v>
          </cell>
          <cell r="AJ51" t="str">
            <v>D63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 t="str">
            <v>no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 t="str">
            <v>Y</v>
          </cell>
          <cell r="BC51">
            <v>8</v>
          </cell>
          <cell r="BD51">
            <v>5</v>
          </cell>
          <cell r="BE51">
            <v>3</v>
          </cell>
          <cell r="BF51" t="str">
            <v>Ok</v>
          </cell>
          <cell r="BG51">
            <v>6</v>
          </cell>
          <cell r="BH51">
            <v>10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 t="str">
            <v>OK</v>
          </cell>
          <cell r="BQ51">
            <v>7</v>
          </cell>
        </row>
        <row r="52">
          <cell r="A52" t="str">
            <v>354710070087NEF-0325+17500</v>
          </cell>
          <cell r="B52" t="str">
            <v>PERLICAN</v>
          </cell>
          <cell r="C52" t="str">
            <v>Newproduct</v>
          </cell>
          <cell r="D52" t="str">
            <v>MPS planning</v>
          </cell>
          <cell r="E52">
            <v>3</v>
          </cell>
          <cell r="G52">
            <v>4</v>
          </cell>
          <cell r="H52">
            <v>44552</v>
          </cell>
          <cell r="I52">
            <v>5</v>
          </cell>
          <cell r="J52">
            <v>44692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6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 t="str">
            <v>Buy</v>
          </cell>
          <cell r="AJ52" t="str">
            <v>D63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 t="str">
            <v>no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 t="str">
            <v>Y</v>
          </cell>
          <cell r="BC52">
            <v>6</v>
          </cell>
          <cell r="BD52">
            <v>5</v>
          </cell>
          <cell r="BE52">
            <v>4</v>
          </cell>
          <cell r="BF52" t="str">
            <v>Ok</v>
          </cell>
          <cell r="BG52">
            <v>7</v>
          </cell>
          <cell r="BH52">
            <v>11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 t="str">
            <v>OK</v>
          </cell>
          <cell r="BQ52">
            <v>5</v>
          </cell>
        </row>
        <row r="53">
          <cell r="A53" t="str">
            <v>354710070087NEF-0600+02500</v>
          </cell>
          <cell r="B53" t="str">
            <v>PERLICAN</v>
          </cell>
          <cell r="C53" t="str">
            <v>Newproduct</v>
          </cell>
          <cell r="D53" t="str">
            <v>MPS planning</v>
          </cell>
          <cell r="E53">
            <v>3</v>
          </cell>
          <cell r="G53">
            <v>4</v>
          </cell>
          <cell r="H53">
            <v>44552</v>
          </cell>
          <cell r="I53">
            <v>5</v>
          </cell>
          <cell r="J53">
            <v>44692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9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 t="str">
            <v>Buy</v>
          </cell>
          <cell r="AJ53" t="str">
            <v>D63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 t="str">
            <v>no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 t="str">
            <v>Y</v>
          </cell>
          <cell r="BC53">
            <v>9</v>
          </cell>
          <cell r="BD53">
            <v>5</v>
          </cell>
          <cell r="BE53">
            <v>4</v>
          </cell>
          <cell r="BF53" t="str">
            <v>Ok</v>
          </cell>
          <cell r="BG53">
            <v>7</v>
          </cell>
          <cell r="BH53">
            <v>11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 t="str">
            <v>OK</v>
          </cell>
          <cell r="BQ53">
            <v>9</v>
          </cell>
        </row>
        <row r="54">
          <cell r="A54" t="str">
            <v>3547100650676EF-0425+07500</v>
          </cell>
          <cell r="B54" t="str">
            <v>PERLICAN</v>
          </cell>
          <cell r="C54" t="str">
            <v>Active</v>
          </cell>
          <cell r="D54" t="str">
            <v>MPS planning</v>
          </cell>
          <cell r="E54">
            <v>3</v>
          </cell>
          <cell r="G54">
            <v>16</v>
          </cell>
          <cell r="H54">
            <v>44678</v>
          </cell>
          <cell r="I54">
            <v>9</v>
          </cell>
          <cell r="J54">
            <v>44692</v>
          </cell>
          <cell r="M54">
            <v>4.33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13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 t="str">
            <v>Buy</v>
          </cell>
          <cell r="AJ54" t="str">
            <v>D63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 t="str">
            <v>no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 t="str">
            <v>Y</v>
          </cell>
          <cell r="BC54">
            <v>13</v>
          </cell>
          <cell r="BD54">
            <v>9</v>
          </cell>
          <cell r="BE54">
            <v>16</v>
          </cell>
          <cell r="BF54" t="str">
            <v>Attacked</v>
          </cell>
          <cell r="BG54">
            <v>21</v>
          </cell>
          <cell r="BH54">
            <v>33</v>
          </cell>
          <cell r="BI54">
            <v>0</v>
          </cell>
          <cell r="BJ54">
            <v>3</v>
          </cell>
          <cell r="BK54">
            <v>0</v>
          </cell>
          <cell r="BL54">
            <v>0.64949999999999997</v>
          </cell>
          <cell r="BM54">
            <v>0</v>
          </cell>
          <cell r="BN54">
            <v>0</v>
          </cell>
          <cell r="BO54">
            <v>0</v>
          </cell>
          <cell r="BP54" t="str">
            <v>OK</v>
          </cell>
          <cell r="BQ54">
            <v>13</v>
          </cell>
        </row>
        <row r="55">
          <cell r="A55" t="str">
            <v>3547100550676EF+0300+02500</v>
          </cell>
          <cell r="B55" t="str">
            <v>PERLICAN</v>
          </cell>
          <cell r="C55" t="str">
            <v>Active</v>
          </cell>
          <cell r="D55" t="str">
            <v>MPS planning</v>
          </cell>
          <cell r="E55">
            <v>3</v>
          </cell>
          <cell r="G55">
            <v>20</v>
          </cell>
          <cell r="H55">
            <v>44152</v>
          </cell>
          <cell r="I55">
            <v>16</v>
          </cell>
          <cell r="J55">
            <v>44692</v>
          </cell>
          <cell r="M55">
            <v>2.33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13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 t="str">
            <v>Buy</v>
          </cell>
          <cell r="AJ55" t="str">
            <v>D63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 t="str">
            <v>no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str">
            <v>Y</v>
          </cell>
          <cell r="BC55">
            <v>13</v>
          </cell>
          <cell r="BD55">
            <v>16</v>
          </cell>
          <cell r="BE55">
            <v>20</v>
          </cell>
          <cell r="BF55" t="str">
            <v>Attacked</v>
          </cell>
          <cell r="BG55">
            <v>28</v>
          </cell>
          <cell r="BH55">
            <v>46</v>
          </cell>
          <cell r="BI55">
            <v>0</v>
          </cell>
          <cell r="BJ55">
            <v>7</v>
          </cell>
          <cell r="BK55">
            <v>0</v>
          </cell>
          <cell r="BL55">
            <v>0.34950000000000003</v>
          </cell>
          <cell r="BM55">
            <v>0</v>
          </cell>
          <cell r="BN55">
            <v>0</v>
          </cell>
          <cell r="BO55">
            <v>0</v>
          </cell>
          <cell r="BP55" t="str">
            <v>OK</v>
          </cell>
          <cell r="BQ55">
            <v>13</v>
          </cell>
        </row>
        <row r="56">
          <cell r="A56" t="str">
            <v>3547100600676EF+0050+10000</v>
          </cell>
          <cell r="B56" t="str">
            <v>PERLICAN</v>
          </cell>
          <cell r="C56" t="str">
            <v>Active</v>
          </cell>
          <cell r="D56" t="str">
            <v>MPS planning</v>
          </cell>
          <cell r="E56">
            <v>3</v>
          </cell>
          <cell r="G56">
            <v>48</v>
          </cell>
          <cell r="H56">
            <v>44379</v>
          </cell>
          <cell r="I56">
            <v>20</v>
          </cell>
          <cell r="J56">
            <v>44692</v>
          </cell>
          <cell r="M56">
            <v>19.670000000000002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81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 t="str">
            <v>Buy</v>
          </cell>
          <cell r="AJ56" t="str">
            <v>D63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 t="str">
            <v>no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>Y</v>
          </cell>
          <cell r="BC56">
            <v>81</v>
          </cell>
          <cell r="BD56">
            <v>20</v>
          </cell>
          <cell r="BE56">
            <v>48</v>
          </cell>
          <cell r="BF56" t="str">
            <v>Ok</v>
          </cell>
          <cell r="BG56">
            <v>58</v>
          </cell>
          <cell r="BH56">
            <v>92</v>
          </cell>
          <cell r="BI56">
            <v>0</v>
          </cell>
          <cell r="BJ56">
            <v>0</v>
          </cell>
          <cell r="BK56">
            <v>0</v>
          </cell>
          <cell r="BL56">
            <v>2.9505000000000003</v>
          </cell>
          <cell r="BM56">
            <v>0</v>
          </cell>
          <cell r="BN56">
            <v>0</v>
          </cell>
          <cell r="BO56">
            <v>0</v>
          </cell>
          <cell r="BP56" t="str">
            <v>OK</v>
          </cell>
          <cell r="BQ56">
            <v>81</v>
          </cell>
        </row>
        <row r="57">
          <cell r="A57" t="str">
            <v>3547100600676EF-0275+00000</v>
          </cell>
          <cell r="B57" t="str">
            <v>PERLICAN</v>
          </cell>
          <cell r="C57" t="str">
            <v>Active</v>
          </cell>
          <cell r="D57" t="str">
            <v>MPS planning</v>
          </cell>
          <cell r="E57">
            <v>3</v>
          </cell>
          <cell r="G57">
            <v>7</v>
          </cell>
          <cell r="H57">
            <v>44379</v>
          </cell>
          <cell r="I57">
            <v>5</v>
          </cell>
          <cell r="J57">
            <v>44692</v>
          </cell>
          <cell r="M57">
            <v>0.67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10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 t="str">
            <v>Buy</v>
          </cell>
          <cell r="AJ57" t="str">
            <v>D63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 t="str">
            <v>no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>Y</v>
          </cell>
          <cell r="BC57">
            <v>10</v>
          </cell>
          <cell r="BD57">
            <v>5</v>
          </cell>
          <cell r="BE57">
            <v>7</v>
          </cell>
          <cell r="BF57" t="str">
            <v>Ok</v>
          </cell>
          <cell r="BG57">
            <v>10</v>
          </cell>
          <cell r="BH57">
            <v>16</v>
          </cell>
          <cell r="BI57">
            <v>0</v>
          </cell>
          <cell r="BJ57">
            <v>0</v>
          </cell>
          <cell r="BK57">
            <v>0</v>
          </cell>
          <cell r="BL57">
            <v>0.10050000000000001</v>
          </cell>
          <cell r="BM57">
            <v>0</v>
          </cell>
          <cell r="BN57">
            <v>0</v>
          </cell>
          <cell r="BO57">
            <v>0</v>
          </cell>
          <cell r="BP57" t="str">
            <v>OK</v>
          </cell>
          <cell r="BQ57">
            <v>10</v>
          </cell>
        </row>
        <row r="58">
          <cell r="A58" t="str">
            <v>3547100600676EF-0600+10000</v>
          </cell>
          <cell r="B58" t="str">
            <v>PERLICAN</v>
          </cell>
          <cell r="C58" t="str">
            <v>Active</v>
          </cell>
          <cell r="D58" t="str">
            <v>MPS planning</v>
          </cell>
          <cell r="E58">
            <v>3</v>
          </cell>
          <cell r="G58">
            <v>1</v>
          </cell>
          <cell r="H58">
            <v>44379</v>
          </cell>
          <cell r="I58">
            <v>5</v>
          </cell>
          <cell r="J58">
            <v>44692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18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 t="str">
            <v>Buy</v>
          </cell>
          <cell r="AJ58" t="str">
            <v>D63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 t="str">
            <v>no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>Y</v>
          </cell>
          <cell r="BC58">
            <v>18</v>
          </cell>
          <cell r="BD58">
            <v>5</v>
          </cell>
          <cell r="BE58">
            <v>1</v>
          </cell>
          <cell r="BF58" t="str">
            <v>Excess</v>
          </cell>
          <cell r="BG58">
            <v>4</v>
          </cell>
          <cell r="BH58">
            <v>7</v>
          </cell>
          <cell r="BI58">
            <v>11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11</v>
          </cell>
          <cell r="BP58" t="str">
            <v>sup 12</v>
          </cell>
          <cell r="BQ58">
            <v>18</v>
          </cell>
        </row>
        <row r="59">
          <cell r="A59" t="str">
            <v>3547100600676EF-0600+15000</v>
          </cell>
          <cell r="B59" t="str">
            <v>PERLICAN</v>
          </cell>
          <cell r="C59" t="str">
            <v>Active</v>
          </cell>
          <cell r="D59" t="str">
            <v>MPS planning</v>
          </cell>
          <cell r="E59">
            <v>3</v>
          </cell>
          <cell r="G59">
            <v>1</v>
          </cell>
          <cell r="H59">
            <v>44379</v>
          </cell>
          <cell r="I59">
            <v>5</v>
          </cell>
          <cell r="J59">
            <v>44692</v>
          </cell>
          <cell r="M59">
            <v>0.33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14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 t="str">
            <v>Buy</v>
          </cell>
          <cell r="AJ59" t="str">
            <v>D63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 t="str">
            <v>no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str">
            <v>Y</v>
          </cell>
          <cell r="BC59">
            <v>14</v>
          </cell>
          <cell r="BD59">
            <v>5</v>
          </cell>
          <cell r="BE59">
            <v>1</v>
          </cell>
          <cell r="BF59" t="str">
            <v>Excess</v>
          </cell>
          <cell r="BG59">
            <v>4</v>
          </cell>
          <cell r="BH59">
            <v>7</v>
          </cell>
          <cell r="BI59">
            <v>7</v>
          </cell>
          <cell r="BJ59">
            <v>0</v>
          </cell>
          <cell r="BK59">
            <v>0</v>
          </cell>
          <cell r="BL59">
            <v>4.9500000000000002E-2</v>
          </cell>
          <cell r="BM59">
            <v>1.98</v>
          </cell>
          <cell r="BN59">
            <v>1.98</v>
          </cell>
          <cell r="BO59">
            <v>3.0399999999999996</v>
          </cell>
          <cell r="BP59" t="str">
            <v>sup 12</v>
          </cell>
          <cell r="BQ59">
            <v>14</v>
          </cell>
        </row>
        <row r="60">
          <cell r="A60" t="str">
            <v>3547100650676EF-0425+17500</v>
          </cell>
          <cell r="B60" t="str">
            <v>PERLICAN</v>
          </cell>
          <cell r="C60" t="str">
            <v>Active</v>
          </cell>
          <cell r="D60" t="str">
            <v>MPS planning</v>
          </cell>
          <cell r="E60">
            <v>3</v>
          </cell>
          <cell r="G60">
            <v>3</v>
          </cell>
          <cell r="H60">
            <v>44078</v>
          </cell>
          <cell r="I60">
            <v>5</v>
          </cell>
          <cell r="J60">
            <v>44692</v>
          </cell>
          <cell r="M60">
            <v>2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14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 t="str">
            <v>Buy</v>
          </cell>
          <cell r="AJ60" t="str">
            <v>D63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 t="str">
            <v>no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 t="str">
            <v>Y</v>
          </cell>
          <cell r="BC60">
            <v>14</v>
          </cell>
          <cell r="BD60">
            <v>5</v>
          </cell>
          <cell r="BE60">
            <v>3</v>
          </cell>
          <cell r="BF60" t="str">
            <v>Excess</v>
          </cell>
          <cell r="BG60">
            <v>6</v>
          </cell>
          <cell r="BH60">
            <v>10</v>
          </cell>
          <cell r="BI60">
            <v>4</v>
          </cell>
          <cell r="BJ60">
            <v>0</v>
          </cell>
          <cell r="BK60">
            <v>0</v>
          </cell>
          <cell r="BL60">
            <v>0.3</v>
          </cell>
          <cell r="BM60">
            <v>4</v>
          </cell>
          <cell r="BN60">
            <v>0</v>
          </cell>
          <cell r="BO60">
            <v>0</v>
          </cell>
          <cell r="BP60" t="str">
            <v>below 6</v>
          </cell>
          <cell r="BQ60">
            <v>14</v>
          </cell>
        </row>
        <row r="61">
          <cell r="A61" t="str">
            <v>3547100650676EF-0425+20000</v>
          </cell>
          <cell r="B61" t="str">
            <v>PERLICAN</v>
          </cell>
          <cell r="C61" t="str">
            <v>Active</v>
          </cell>
          <cell r="D61" t="str">
            <v>MPS planning</v>
          </cell>
          <cell r="E61">
            <v>3</v>
          </cell>
          <cell r="G61">
            <v>3</v>
          </cell>
          <cell r="H61">
            <v>44078</v>
          </cell>
          <cell r="I61">
            <v>5</v>
          </cell>
          <cell r="J61">
            <v>44692</v>
          </cell>
          <cell r="M61">
            <v>1.33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5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 t="str">
            <v>Buy</v>
          </cell>
          <cell r="AJ61" t="str">
            <v>D63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 t="str">
            <v>no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 t="str">
            <v>Y</v>
          </cell>
          <cell r="BC61">
            <v>5</v>
          </cell>
          <cell r="BD61">
            <v>5</v>
          </cell>
          <cell r="BE61">
            <v>3</v>
          </cell>
          <cell r="BF61" t="str">
            <v>Ok</v>
          </cell>
          <cell r="BG61">
            <v>6</v>
          </cell>
          <cell r="BH61">
            <v>10</v>
          </cell>
          <cell r="BI61">
            <v>0</v>
          </cell>
          <cell r="BJ61">
            <v>0</v>
          </cell>
          <cell r="BK61">
            <v>0</v>
          </cell>
          <cell r="BL61">
            <v>0.19950000000000001</v>
          </cell>
          <cell r="BM61">
            <v>0</v>
          </cell>
          <cell r="BN61">
            <v>0</v>
          </cell>
          <cell r="BO61">
            <v>0</v>
          </cell>
          <cell r="BP61" t="str">
            <v>OK</v>
          </cell>
          <cell r="BQ61">
            <v>5</v>
          </cell>
        </row>
        <row r="62">
          <cell r="A62" t="str">
            <v>354710070060NEF-0050+07500</v>
          </cell>
          <cell r="B62" t="str">
            <v>PERLICAN</v>
          </cell>
          <cell r="C62" t="str">
            <v>Active</v>
          </cell>
          <cell r="D62" t="str">
            <v>MPS planning</v>
          </cell>
          <cell r="E62">
            <v>3</v>
          </cell>
          <cell r="G62">
            <v>7</v>
          </cell>
          <cell r="H62">
            <v>44651</v>
          </cell>
          <cell r="I62">
            <v>5</v>
          </cell>
          <cell r="J62">
            <v>44692</v>
          </cell>
          <cell r="M62">
            <v>1.67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3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 t="str">
            <v>Buy</v>
          </cell>
          <cell r="AJ62" t="str">
            <v>D63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 t="str">
            <v>no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 t="str">
            <v>Y</v>
          </cell>
          <cell r="BC62">
            <v>3</v>
          </cell>
          <cell r="BD62">
            <v>5</v>
          </cell>
          <cell r="BE62">
            <v>7</v>
          </cell>
          <cell r="BF62" t="str">
            <v>Critical</v>
          </cell>
          <cell r="BG62">
            <v>10</v>
          </cell>
          <cell r="BH62">
            <v>16</v>
          </cell>
          <cell r="BI62">
            <v>0</v>
          </cell>
          <cell r="BJ62">
            <v>4</v>
          </cell>
          <cell r="BK62">
            <v>0</v>
          </cell>
          <cell r="BL62">
            <v>0.2505</v>
          </cell>
          <cell r="BM62">
            <v>0</v>
          </cell>
          <cell r="BN62">
            <v>0</v>
          </cell>
          <cell r="BO62">
            <v>0</v>
          </cell>
          <cell r="BP62" t="str">
            <v>OK</v>
          </cell>
          <cell r="BQ62">
            <v>3</v>
          </cell>
        </row>
        <row r="63">
          <cell r="A63" t="str">
            <v>354710070060NEF+0000+00000</v>
          </cell>
          <cell r="B63" t="str">
            <v>PERLICAN</v>
          </cell>
          <cell r="C63" t="str">
            <v>Active</v>
          </cell>
          <cell r="D63" t="str">
            <v>MPS planning</v>
          </cell>
          <cell r="E63">
            <v>3</v>
          </cell>
          <cell r="G63">
            <v>30</v>
          </cell>
          <cell r="H63">
            <v>44651</v>
          </cell>
          <cell r="I63">
            <v>90</v>
          </cell>
          <cell r="J63">
            <v>44692</v>
          </cell>
          <cell r="M63">
            <v>84.67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131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 t="str">
            <v>Buy</v>
          </cell>
          <cell r="AJ63" t="str">
            <v>D63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 t="str">
            <v>no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 t="str">
            <v>Y</v>
          </cell>
          <cell r="BC63">
            <v>131</v>
          </cell>
          <cell r="BD63">
            <v>90</v>
          </cell>
          <cell r="BE63">
            <v>30</v>
          </cell>
          <cell r="BF63" t="str">
            <v>Ok</v>
          </cell>
          <cell r="BG63">
            <v>75</v>
          </cell>
          <cell r="BH63">
            <v>135</v>
          </cell>
          <cell r="BI63">
            <v>0</v>
          </cell>
          <cell r="BJ63">
            <v>0</v>
          </cell>
          <cell r="BK63">
            <v>0</v>
          </cell>
          <cell r="BL63">
            <v>12.7005</v>
          </cell>
          <cell r="BM63">
            <v>0</v>
          </cell>
          <cell r="BN63">
            <v>0</v>
          </cell>
          <cell r="BO63">
            <v>0</v>
          </cell>
          <cell r="BP63" t="str">
            <v>OK</v>
          </cell>
          <cell r="BQ63">
            <v>131</v>
          </cell>
        </row>
        <row r="64">
          <cell r="A64" t="str">
            <v>354710070060NEF-0250+12500</v>
          </cell>
          <cell r="B64" t="str">
            <v>PERLICAN</v>
          </cell>
          <cell r="C64" t="str">
            <v>Active</v>
          </cell>
          <cell r="D64" t="str">
            <v>MPS planning</v>
          </cell>
          <cell r="E64">
            <v>3</v>
          </cell>
          <cell r="G64">
            <v>4</v>
          </cell>
          <cell r="H64">
            <v>44651</v>
          </cell>
          <cell r="I64">
            <v>5</v>
          </cell>
          <cell r="J64">
            <v>44692</v>
          </cell>
          <cell r="M64">
            <v>0.33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4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 t="str">
            <v>Buy</v>
          </cell>
          <cell r="AJ64" t="str">
            <v>D63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 t="str">
            <v>no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>Y</v>
          </cell>
          <cell r="BC64">
            <v>4</v>
          </cell>
          <cell r="BD64">
            <v>5</v>
          </cell>
          <cell r="BE64">
            <v>4</v>
          </cell>
          <cell r="BF64" t="str">
            <v>Ok</v>
          </cell>
          <cell r="BG64">
            <v>7</v>
          </cell>
          <cell r="BH64">
            <v>11</v>
          </cell>
          <cell r="BI64">
            <v>0</v>
          </cell>
          <cell r="BJ64">
            <v>0</v>
          </cell>
          <cell r="BK64">
            <v>0</v>
          </cell>
          <cell r="BL64">
            <v>4.9500000000000002E-2</v>
          </cell>
          <cell r="BM64">
            <v>0</v>
          </cell>
          <cell r="BN64">
            <v>0</v>
          </cell>
          <cell r="BO64">
            <v>0</v>
          </cell>
          <cell r="BP64" t="str">
            <v>OK</v>
          </cell>
          <cell r="BQ64">
            <v>4</v>
          </cell>
        </row>
        <row r="65">
          <cell r="A65" t="str">
            <v>354710070060NEF-0375+00000</v>
          </cell>
          <cell r="B65" t="str">
            <v>PERLICAN</v>
          </cell>
          <cell r="C65" t="str">
            <v>Active</v>
          </cell>
          <cell r="D65" t="str">
            <v>MPS planning</v>
          </cell>
          <cell r="E65">
            <v>3</v>
          </cell>
          <cell r="G65">
            <v>5</v>
          </cell>
          <cell r="H65">
            <v>44651</v>
          </cell>
          <cell r="I65">
            <v>5</v>
          </cell>
          <cell r="J65">
            <v>44692</v>
          </cell>
          <cell r="M65">
            <v>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5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 t="str">
            <v>Buy</v>
          </cell>
          <cell r="AJ65" t="str">
            <v>D63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 t="str">
            <v>no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>Y</v>
          </cell>
          <cell r="BC65">
            <v>5</v>
          </cell>
          <cell r="BD65">
            <v>5</v>
          </cell>
          <cell r="BE65">
            <v>5</v>
          </cell>
          <cell r="BF65" t="str">
            <v>Ok</v>
          </cell>
          <cell r="BG65">
            <v>8</v>
          </cell>
          <cell r="BH65">
            <v>13</v>
          </cell>
          <cell r="BI65">
            <v>0</v>
          </cell>
          <cell r="BJ65">
            <v>0</v>
          </cell>
          <cell r="BK65">
            <v>0</v>
          </cell>
          <cell r="BL65">
            <v>0.15</v>
          </cell>
          <cell r="BM65">
            <v>0</v>
          </cell>
          <cell r="BN65">
            <v>0</v>
          </cell>
          <cell r="BO65">
            <v>0</v>
          </cell>
          <cell r="BP65" t="str">
            <v>OK</v>
          </cell>
          <cell r="BQ65">
            <v>5</v>
          </cell>
        </row>
        <row r="66">
          <cell r="A66" t="str">
            <v>354710070060NEF-0100+10000</v>
          </cell>
          <cell r="B66" t="str">
            <v>PERLICAN</v>
          </cell>
          <cell r="C66" t="str">
            <v>Active</v>
          </cell>
          <cell r="D66" t="str">
            <v>MPS planning</v>
          </cell>
          <cell r="E66">
            <v>3</v>
          </cell>
          <cell r="G66">
            <v>7</v>
          </cell>
          <cell r="H66">
            <v>44651</v>
          </cell>
          <cell r="I66">
            <v>5</v>
          </cell>
          <cell r="J66">
            <v>44692</v>
          </cell>
          <cell r="M66">
            <v>1.33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9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 t="str">
            <v>Buy</v>
          </cell>
          <cell r="AJ66" t="str">
            <v>D63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 t="str">
            <v>no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>Y</v>
          </cell>
          <cell r="BC66">
            <v>9</v>
          </cell>
          <cell r="BD66">
            <v>5</v>
          </cell>
          <cell r="BE66">
            <v>7</v>
          </cell>
          <cell r="BF66" t="str">
            <v>Ok</v>
          </cell>
          <cell r="BG66">
            <v>10</v>
          </cell>
          <cell r="BH66">
            <v>16</v>
          </cell>
          <cell r="BI66">
            <v>0</v>
          </cell>
          <cell r="BJ66">
            <v>0</v>
          </cell>
          <cell r="BK66">
            <v>0</v>
          </cell>
          <cell r="BL66">
            <v>0.19950000000000001</v>
          </cell>
          <cell r="BM66">
            <v>0</v>
          </cell>
          <cell r="BN66">
            <v>0</v>
          </cell>
          <cell r="BO66">
            <v>0</v>
          </cell>
          <cell r="BP66" t="str">
            <v>OK</v>
          </cell>
          <cell r="BQ66">
            <v>9</v>
          </cell>
        </row>
        <row r="67">
          <cell r="A67" t="str">
            <v>354710065060NEF+0300+00000</v>
          </cell>
          <cell r="B67" t="str">
            <v>PERLICAN</v>
          </cell>
          <cell r="C67" t="str">
            <v>Active</v>
          </cell>
          <cell r="D67" t="str">
            <v>MPS planning</v>
          </cell>
          <cell r="E67">
            <v>3</v>
          </cell>
          <cell r="G67">
            <v>11</v>
          </cell>
          <cell r="H67">
            <v>44651</v>
          </cell>
          <cell r="I67">
            <v>5</v>
          </cell>
          <cell r="J67">
            <v>44692</v>
          </cell>
          <cell r="M67">
            <v>1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16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 t="str">
            <v>Buy</v>
          </cell>
          <cell r="AJ67" t="str">
            <v>D63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 t="str">
            <v>no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>Y</v>
          </cell>
          <cell r="BC67">
            <v>16</v>
          </cell>
          <cell r="BD67">
            <v>5</v>
          </cell>
          <cell r="BE67">
            <v>11</v>
          </cell>
          <cell r="BF67" t="str">
            <v>Ok</v>
          </cell>
          <cell r="BG67">
            <v>14</v>
          </cell>
          <cell r="BH67">
            <v>22</v>
          </cell>
          <cell r="BI67">
            <v>0</v>
          </cell>
          <cell r="BJ67">
            <v>0</v>
          </cell>
          <cell r="BK67">
            <v>0</v>
          </cell>
          <cell r="BL67">
            <v>0.15</v>
          </cell>
          <cell r="BM67">
            <v>0</v>
          </cell>
          <cell r="BN67">
            <v>0</v>
          </cell>
          <cell r="BO67">
            <v>0</v>
          </cell>
          <cell r="BP67" t="str">
            <v>OK</v>
          </cell>
          <cell r="BQ67">
            <v>16</v>
          </cell>
        </row>
        <row r="68">
          <cell r="A68" t="str">
            <v>354710070060NEF-0550+17500</v>
          </cell>
          <cell r="B68" t="str">
            <v>PERLICAN</v>
          </cell>
          <cell r="C68" t="str">
            <v>Active</v>
          </cell>
          <cell r="D68" t="str">
            <v>MPS planning</v>
          </cell>
          <cell r="E68">
            <v>3</v>
          </cell>
          <cell r="G68">
            <v>3</v>
          </cell>
          <cell r="H68">
            <v>44651</v>
          </cell>
          <cell r="I68">
            <v>5</v>
          </cell>
          <cell r="J68">
            <v>44692</v>
          </cell>
          <cell r="M68">
            <v>0.33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7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 t="str">
            <v>Buy</v>
          </cell>
          <cell r="AJ68" t="str">
            <v>D63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 t="str">
            <v>no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>Y</v>
          </cell>
          <cell r="BC68">
            <v>7</v>
          </cell>
          <cell r="BD68">
            <v>5</v>
          </cell>
          <cell r="BE68">
            <v>3</v>
          </cell>
          <cell r="BF68" t="str">
            <v>Ok</v>
          </cell>
          <cell r="BG68">
            <v>6</v>
          </cell>
          <cell r="BH68">
            <v>10</v>
          </cell>
          <cell r="BI68">
            <v>0</v>
          </cell>
          <cell r="BJ68">
            <v>0</v>
          </cell>
          <cell r="BK68">
            <v>0</v>
          </cell>
          <cell r="BL68">
            <v>4.9500000000000002E-2</v>
          </cell>
          <cell r="BM68">
            <v>0</v>
          </cell>
          <cell r="BN68">
            <v>0</v>
          </cell>
          <cell r="BO68">
            <v>0</v>
          </cell>
          <cell r="BP68" t="str">
            <v>OK</v>
          </cell>
          <cell r="BQ68">
            <v>7</v>
          </cell>
        </row>
        <row r="69">
          <cell r="A69" t="str">
            <v>354710070060NEF-0125+10000</v>
          </cell>
          <cell r="B69" t="str">
            <v>PERLICAN</v>
          </cell>
          <cell r="C69" t="str">
            <v>Active</v>
          </cell>
          <cell r="D69" t="str">
            <v>MPS planning</v>
          </cell>
          <cell r="E69">
            <v>3</v>
          </cell>
          <cell r="G69">
            <v>4</v>
          </cell>
          <cell r="H69">
            <v>44651</v>
          </cell>
          <cell r="I69">
            <v>5</v>
          </cell>
          <cell r="J69">
            <v>44692</v>
          </cell>
          <cell r="M69">
            <v>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4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 t="str">
            <v>Buy</v>
          </cell>
          <cell r="AJ69" t="str">
            <v>D63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 t="str">
            <v>no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>Y</v>
          </cell>
          <cell r="BC69">
            <v>4</v>
          </cell>
          <cell r="BD69">
            <v>5</v>
          </cell>
          <cell r="BE69">
            <v>4</v>
          </cell>
          <cell r="BF69" t="str">
            <v>Ok</v>
          </cell>
          <cell r="BG69">
            <v>7</v>
          </cell>
          <cell r="BH69">
            <v>11</v>
          </cell>
          <cell r="BI69">
            <v>0</v>
          </cell>
          <cell r="BJ69">
            <v>0</v>
          </cell>
          <cell r="BK69">
            <v>0</v>
          </cell>
          <cell r="BL69">
            <v>0.15</v>
          </cell>
          <cell r="BM69">
            <v>0</v>
          </cell>
          <cell r="BN69">
            <v>0</v>
          </cell>
          <cell r="BO69">
            <v>0</v>
          </cell>
          <cell r="BP69" t="str">
            <v>OK</v>
          </cell>
          <cell r="BQ69">
            <v>4</v>
          </cell>
        </row>
        <row r="70">
          <cell r="A70" t="str">
            <v>354710070060NEF-0225+20000</v>
          </cell>
          <cell r="B70" t="str">
            <v>PERLICAN</v>
          </cell>
          <cell r="C70" t="str">
            <v>Active</v>
          </cell>
          <cell r="D70" t="str">
            <v>MPS planning</v>
          </cell>
          <cell r="E70">
            <v>3</v>
          </cell>
          <cell r="G70">
            <v>4</v>
          </cell>
          <cell r="H70">
            <v>44651</v>
          </cell>
          <cell r="I70">
            <v>5</v>
          </cell>
          <cell r="J70">
            <v>44692</v>
          </cell>
          <cell r="M70">
            <v>0.33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3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 t="str">
            <v>Buy</v>
          </cell>
          <cell r="AJ70" t="str">
            <v>D63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 t="str">
            <v>no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 t="str">
            <v>Y</v>
          </cell>
          <cell r="BC70">
            <v>3</v>
          </cell>
          <cell r="BD70">
            <v>5</v>
          </cell>
          <cell r="BE70">
            <v>4</v>
          </cell>
          <cell r="BF70" t="str">
            <v>Attacked</v>
          </cell>
          <cell r="BG70">
            <v>7</v>
          </cell>
          <cell r="BH70">
            <v>11</v>
          </cell>
          <cell r="BI70">
            <v>0</v>
          </cell>
          <cell r="BJ70">
            <v>1</v>
          </cell>
          <cell r="BK70">
            <v>0</v>
          </cell>
          <cell r="BL70">
            <v>4.9500000000000002E-2</v>
          </cell>
          <cell r="BM70">
            <v>0</v>
          </cell>
          <cell r="BN70">
            <v>0</v>
          </cell>
          <cell r="BO70">
            <v>0</v>
          </cell>
          <cell r="BP70" t="str">
            <v>OK</v>
          </cell>
          <cell r="BQ70">
            <v>3</v>
          </cell>
        </row>
        <row r="71">
          <cell r="A71" t="str">
            <v>354710070060NEF-0050+00000</v>
          </cell>
          <cell r="B71" t="str">
            <v>PERLICAN</v>
          </cell>
          <cell r="C71" t="str">
            <v>Active</v>
          </cell>
          <cell r="D71" t="str">
            <v>MPS planning</v>
          </cell>
          <cell r="E71">
            <v>3</v>
          </cell>
          <cell r="G71">
            <v>7</v>
          </cell>
          <cell r="H71">
            <v>44651</v>
          </cell>
          <cell r="I71">
            <v>5</v>
          </cell>
          <cell r="J71">
            <v>44692</v>
          </cell>
          <cell r="M71">
            <v>2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1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10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 t="str">
            <v>Buy</v>
          </cell>
          <cell r="AJ71" t="str">
            <v>D63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 t="str">
            <v>no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>Y</v>
          </cell>
          <cell r="BC71">
            <v>10</v>
          </cell>
          <cell r="BD71">
            <v>5</v>
          </cell>
          <cell r="BE71">
            <v>7</v>
          </cell>
          <cell r="BF71" t="str">
            <v>Ok</v>
          </cell>
          <cell r="BG71">
            <v>10</v>
          </cell>
          <cell r="BH71">
            <v>16</v>
          </cell>
          <cell r="BI71">
            <v>0</v>
          </cell>
          <cell r="BJ71">
            <v>0</v>
          </cell>
          <cell r="BK71">
            <v>0</v>
          </cell>
          <cell r="BL71">
            <v>0.3</v>
          </cell>
          <cell r="BM71">
            <v>0</v>
          </cell>
          <cell r="BN71">
            <v>0</v>
          </cell>
          <cell r="BO71">
            <v>0</v>
          </cell>
          <cell r="BP71" t="str">
            <v>OK</v>
          </cell>
          <cell r="BQ71">
            <v>9</v>
          </cell>
        </row>
        <row r="72">
          <cell r="A72" t="str">
            <v>354710070060NEF-0500+17500</v>
          </cell>
          <cell r="B72" t="str">
            <v>PERLICAN</v>
          </cell>
          <cell r="C72" t="str">
            <v>Active</v>
          </cell>
          <cell r="D72" t="str">
            <v>MPS planning</v>
          </cell>
          <cell r="E72">
            <v>3</v>
          </cell>
          <cell r="G72">
            <v>3</v>
          </cell>
          <cell r="H72">
            <v>44651</v>
          </cell>
          <cell r="I72">
            <v>5</v>
          </cell>
          <cell r="J72">
            <v>44692</v>
          </cell>
          <cell r="M72">
            <v>0.33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5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 t="str">
            <v>Buy</v>
          </cell>
          <cell r="AJ72" t="str">
            <v>D63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 t="str">
            <v>no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>Y</v>
          </cell>
          <cell r="BC72">
            <v>5</v>
          </cell>
          <cell r="BD72">
            <v>5</v>
          </cell>
          <cell r="BE72">
            <v>3</v>
          </cell>
          <cell r="BF72" t="str">
            <v>Ok</v>
          </cell>
          <cell r="BG72">
            <v>6</v>
          </cell>
          <cell r="BH72">
            <v>10</v>
          </cell>
          <cell r="BI72">
            <v>0</v>
          </cell>
          <cell r="BJ72">
            <v>0</v>
          </cell>
          <cell r="BK72">
            <v>0</v>
          </cell>
          <cell r="BL72">
            <v>4.9500000000000002E-2</v>
          </cell>
          <cell r="BM72">
            <v>0</v>
          </cell>
          <cell r="BN72">
            <v>0</v>
          </cell>
          <cell r="BO72">
            <v>0</v>
          </cell>
          <cell r="BP72" t="str">
            <v>OK</v>
          </cell>
          <cell r="BQ72">
            <v>5</v>
          </cell>
        </row>
        <row r="73">
          <cell r="A73" t="str">
            <v>354710065060NEF+0275+02500</v>
          </cell>
          <cell r="B73" t="str">
            <v>PERLICAN</v>
          </cell>
          <cell r="C73" t="str">
            <v>Active</v>
          </cell>
          <cell r="D73" t="str">
            <v>MPS planning</v>
          </cell>
          <cell r="E73">
            <v>3</v>
          </cell>
          <cell r="G73">
            <v>8</v>
          </cell>
          <cell r="H73">
            <v>44651</v>
          </cell>
          <cell r="I73">
            <v>9</v>
          </cell>
          <cell r="J73">
            <v>44692</v>
          </cell>
          <cell r="M73">
            <v>2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8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 t="str">
            <v>Buy</v>
          </cell>
          <cell r="AJ73" t="str">
            <v>D63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 t="str">
            <v>no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 t="str">
            <v>Y</v>
          </cell>
          <cell r="BC73">
            <v>8</v>
          </cell>
          <cell r="BD73">
            <v>9</v>
          </cell>
          <cell r="BE73">
            <v>8</v>
          </cell>
          <cell r="BF73" t="str">
            <v>Ok</v>
          </cell>
          <cell r="BG73">
            <v>13</v>
          </cell>
          <cell r="BH73">
            <v>21</v>
          </cell>
          <cell r="BI73">
            <v>0</v>
          </cell>
          <cell r="BJ73">
            <v>0</v>
          </cell>
          <cell r="BK73">
            <v>0</v>
          </cell>
          <cell r="BL73">
            <v>0.3</v>
          </cell>
          <cell r="BM73">
            <v>0</v>
          </cell>
          <cell r="BN73">
            <v>0</v>
          </cell>
          <cell r="BO73">
            <v>0</v>
          </cell>
          <cell r="BP73" t="str">
            <v>OK</v>
          </cell>
          <cell r="BQ73">
            <v>8</v>
          </cell>
        </row>
        <row r="74">
          <cell r="A74" t="str">
            <v>354710070060NEF-0075+02500</v>
          </cell>
          <cell r="B74" t="str">
            <v>PERLICAN</v>
          </cell>
          <cell r="C74" t="str">
            <v>Active</v>
          </cell>
          <cell r="D74" t="str">
            <v>MPS planning</v>
          </cell>
          <cell r="E74">
            <v>3</v>
          </cell>
          <cell r="G74">
            <v>7</v>
          </cell>
          <cell r="H74">
            <v>44651</v>
          </cell>
          <cell r="I74">
            <v>6</v>
          </cell>
          <cell r="J74">
            <v>44692</v>
          </cell>
          <cell r="M74">
            <v>2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12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 t="str">
            <v>Buy</v>
          </cell>
          <cell r="AJ74" t="str">
            <v>D63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 t="str">
            <v>no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>Y</v>
          </cell>
          <cell r="BC74">
            <v>12</v>
          </cell>
          <cell r="BD74">
            <v>6</v>
          </cell>
          <cell r="BE74">
            <v>7</v>
          </cell>
          <cell r="BF74" t="str">
            <v>Ok</v>
          </cell>
          <cell r="BG74">
            <v>10</v>
          </cell>
          <cell r="BH74">
            <v>17</v>
          </cell>
          <cell r="BI74">
            <v>0</v>
          </cell>
          <cell r="BJ74">
            <v>0</v>
          </cell>
          <cell r="BK74">
            <v>0</v>
          </cell>
          <cell r="BL74">
            <v>0.3</v>
          </cell>
          <cell r="BM74">
            <v>0</v>
          </cell>
          <cell r="BN74">
            <v>0</v>
          </cell>
          <cell r="BO74">
            <v>0</v>
          </cell>
          <cell r="BP74" t="str">
            <v>OK</v>
          </cell>
          <cell r="BQ74">
            <v>12</v>
          </cell>
        </row>
        <row r="75">
          <cell r="A75" t="str">
            <v>354710065060NEF+0250+02500</v>
          </cell>
          <cell r="B75" t="str">
            <v>PERLICAN</v>
          </cell>
          <cell r="C75" t="str">
            <v>Active</v>
          </cell>
          <cell r="D75" t="str">
            <v>MPS planning</v>
          </cell>
          <cell r="E75">
            <v>3</v>
          </cell>
          <cell r="G75">
            <v>5</v>
          </cell>
          <cell r="H75">
            <v>44651</v>
          </cell>
          <cell r="I75">
            <v>9</v>
          </cell>
          <cell r="J75">
            <v>44692</v>
          </cell>
          <cell r="M75">
            <v>1.67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6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 t="str">
            <v>Buy</v>
          </cell>
          <cell r="AJ75" t="str">
            <v>D63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 t="str">
            <v>no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>Y</v>
          </cell>
          <cell r="BC75">
            <v>6</v>
          </cell>
          <cell r="BD75">
            <v>9</v>
          </cell>
          <cell r="BE75">
            <v>5</v>
          </cell>
          <cell r="BF75" t="str">
            <v>Ok</v>
          </cell>
          <cell r="BG75">
            <v>10</v>
          </cell>
          <cell r="BH75">
            <v>17</v>
          </cell>
          <cell r="BI75">
            <v>0</v>
          </cell>
          <cell r="BJ75">
            <v>0</v>
          </cell>
          <cell r="BK75">
            <v>0</v>
          </cell>
          <cell r="BL75">
            <v>0.2505</v>
          </cell>
          <cell r="BM75">
            <v>0</v>
          </cell>
          <cell r="BN75">
            <v>0</v>
          </cell>
          <cell r="BO75">
            <v>0</v>
          </cell>
          <cell r="BP75" t="str">
            <v>OK</v>
          </cell>
          <cell r="BQ75">
            <v>6</v>
          </cell>
        </row>
        <row r="76">
          <cell r="A76" t="str">
            <v>354710070060NEF-0600+15000</v>
          </cell>
          <cell r="B76" t="str">
            <v>PERLICAN</v>
          </cell>
          <cell r="C76" t="str">
            <v>Active</v>
          </cell>
          <cell r="D76" t="str">
            <v>MPS planning</v>
          </cell>
          <cell r="E76">
            <v>3</v>
          </cell>
          <cell r="G76">
            <v>4</v>
          </cell>
          <cell r="H76">
            <v>44651</v>
          </cell>
          <cell r="I76">
            <v>5</v>
          </cell>
          <cell r="J76">
            <v>44692</v>
          </cell>
          <cell r="M76">
            <v>0.33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7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 t="str">
            <v>Buy</v>
          </cell>
          <cell r="AJ76" t="str">
            <v>D63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 t="str">
            <v>no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>Y</v>
          </cell>
          <cell r="BC76">
            <v>7</v>
          </cell>
          <cell r="BD76">
            <v>5</v>
          </cell>
          <cell r="BE76">
            <v>4</v>
          </cell>
          <cell r="BF76" t="str">
            <v>Ok</v>
          </cell>
          <cell r="BG76">
            <v>7</v>
          </cell>
          <cell r="BH76">
            <v>11</v>
          </cell>
          <cell r="BI76">
            <v>0</v>
          </cell>
          <cell r="BJ76">
            <v>0</v>
          </cell>
          <cell r="BK76">
            <v>0</v>
          </cell>
          <cell r="BL76">
            <v>4.9500000000000002E-2</v>
          </cell>
          <cell r="BM76">
            <v>0</v>
          </cell>
          <cell r="BN76">
            <v>0</v>
          </cell>
          <cell r="BO76">
            <v>0</v>
          </cell>
          <cell r="BP76" t="str">
            <v>OK</v>
          </cell>
          <cell r="BQ76">
            <v>7</v>
          </cell>
        </row>
        <row r="77">
          <cell r="A77" t="str">
            <v>354710070060NEF-0375+17500</v>
          </cell>
          <cell r="B77" t="str">
            <v>PERLICAN</v>
          </cell>
          <cell r="C77" t="str">
            <v>Active</v>
          </cell>
          <cell r="D77" t="str">
            <v>MPS planning</v>
          </cell>
          <cell r="E77">
            <v>3</v>
          </cell>
          <cell r="G77">
            <v>4</v>
          </cell>
          <cell r="H77">
            <v>44651</v>
          </cell>
          <cell r="I77">
            <v>5</v>
          </cell>
          <cell r="J77">
            <v>44692</v>
          </cell>
          <cell r="M77">
            <v>0.33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5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 t="str">
            <v>Buy</v>
          </cell>
          <cell r="AJ77" t="str">
            <v>D63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 t="str">
            <v>no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>Y</v>
          </cell>
          <cell r="BC77">
            <v>5</v>
          </cell>
          <cell r="BD77">
            <v>5</v>
          </cell>
          <cell r="BE77">
            <v>4</v>
          </cell>
          <cell r="BF77" t="str">
            <v>Ok</v>
          </cell>
          <cell r="BG77">
            <v>7</v>
          </cell>
          <cell r="BH77">
            <v>11</v>
          </cell>
          <cell r="BI77">
            <v>0</v>
          </cell>
          <cell r="BJ77">
            <v>0</v>
          </cell>
          <cell r="BK77">
            <v>0</v>
          </cell>
          <cell r="BL77">
            <v>4.9500000000000002E-2</v>
          </cell>
          <cell r="BM77">
            <v>0</v>
          </cell>
          <cell r="BN77">
            <v>0</v>
          </cell>
          <cell r="BO77">
            <v>0</v>
          </cell>
          <cell r="BP77" t="str">
            <v>OK</v>
          </cell>
          <cell r="BQ77">
            <v>5</v>
          </cell>
        </row>
        <row r="78">
          <cell r="A78" t="str">
            <v>354710070060NEF-0575+10000</v>
          </cell>
          <cell r="B78" t="str">
            <v>PERLICAN</v>
          </cell>
          <cell r="C78" t="str">
            <v>Active</v>
          </cell>
          <cell r="D78" t="str">
            <v>MPS planning</v>
          </cell>
          <cell r="E78">
            <v>3</v>
          </cell>
          <cell r="G78">
            <v>4</v>
          </cell>
          <cell r="H78">
            <v>44651</v>
          </cell>
          <cell r="I78">
            <v>5</v>
          </cell>
          <cell r="J78">
            <v>44692</v>
          </cell>
          <cell r="M78">
            <v>0.33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5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 t="str">
            <v>Buy</v>
          </cell>
          <cell r="AJ78" t="str">
            <v>D63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 t="str">
            <v>no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 t="str">
            <v>Y</v>
          </cell>
          <cell r="BC78">
            <v>5</v>
          </cell>
          <cell r="BD78">
            <v>5</v>
          </cell>
          <cell r="BE78">
            <v>4</v>
          </cell>
          <cell r="BF78" t="str">
            <v>Ok</v>
          </cell>
          <cell r="BG78">
            <v>7</v>
          </cell>
          <cell r="BH78">
            <v>11</v>
          </cell>
          <cell r="BI78">
            <v>0</v>
          </cell>
          <cell r="BJ78">
            <v>0</v>
          </cell>
          <cell r="BK78">
            <v>0</v>
          </cell>
          <cell r="BL78">
            <v>4.9500000000000002E-2</v>
          </cell>
          <cell r="BM78">
            <v>0</v>
          </cell>
          <cell r="BN78">
            <v>0</v>
          </cell>
          <cell r="BO78">
            <v>0</v>
          </cell>
          <cell r="BP78" t="str">
            <v>OK</v>
          </cell>
          <cell r="BQ78">
            <v>5</v>
          </cell>
        </row>
        <row r="79">
          <cell r="A79" t="str">
            <v>354710065060NEF+0225+00000</v>
          </cell>
          <cell r="B79" t="str">
            <v>PERLICAN</v>
          </cell>
          <cell r="C79" t="str">
            <v>Active</v>
          </cell>
          <cell r="D79" t="str">
            <v>MPS planning</v>
          </cell>
          <cell r="E79">
            <v>3</v>
          </cell>
          <cell r="G79">
            <v>8</v>
          </cell>
          <cell r="H79">
            <v>44651</v>
          </cell>
          <cell r="I79">
            <v>9</v>
          </cell>
          <cell r="J79">
            <v>44692</v>
          </cell>
          <cell r="M79">
            <v>2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2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5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 t="str">
            <v>Buy</v>
          </cell>
          <cell r="AJ79" t="str">
            <v>D63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 t="str">
            <v>no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 t="str">
            <v>Y</v>
          </cell>
          <cell r="BC79">
            <v>5</v>
          </cell>
          <cell r="BD79">
            <v>9</v>
          </cell>
          <cell r="BE79">
            <v>8</v>
          </cell>
          <cell r="BF79" t="str">
            <v>Attacked</v>
          </cell>
          <cell r="BG79">
            <v>13</v>
          </cell>
          <cell r="BH79">
            <v>21</v>
          </cell>
          <cell r="BI79">
            <v>0</v>
          </cell>
          <cell r="BJ79">
            <v>3</v>
          </cell>
          <cell r="BK79">
            <v>0</v>
          </cell>
          <cell r="BL79">
            <v>0.3</v>
          </cell>
          <cell r="BM79">
            <v>0</v>
          </cell>
          <cell r="BN79">
            <v>0</v>
          </cell>
          <cell r="BO79">
            <v>0</v>
          </cell>
          <cell r="BP79" t="str">
            <v>OK</v>
          </cell>
          <cell r="BQ79">
            <v>3</v>
          </cell>
        </row>
        <row r="80">
          <cell r="A80" t="str">
            <v>354710065060NEF+0275+12500</v>
          </cell>
          <cell r="B80" t="str">
            <v>PERLICAN</v>
          </cell>
          <cell r="C80" t="str">
            <v>Active</v>
          </cell>
          <cell r="D80" t="str">
            <v>MPS planning</v>
          </cell>
          <cell r="E80">
            <v>3</v>
          </cell>
          <cell r="G80">
            <v>4</v>
          </cell>
          <cell r="H80">
            <v>44651</v>
          </cell>
          <cell r="I80">
            <v>5</v>
          </cell>
          <cell r="J80">
            <v>44692</v>
          </cell>
          <cell r="M80">
            <v>0.67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 t="str">
            <v>Buy</v>
          </cell>
          <cell r="AJ80" t="str">
            <v>D63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 t="str">
            <v>no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>Y</v>
          </cell>
          <cell r="BC80">
            <v>6</v>
          </cell>
          <cell r="BD80">
            <v>5</v>
          </cell>
          <cell r="BE80">
            <v>4</v>
          </cell>
          <cell r="BF80" t="str">
            <v>Ok</v>
          </cell>
          <cell r="BG80">
            <v>7</v>
          </cell>
          <cell r="BH80">
            <v>11</v>
          </cell>
          <cell r="BI80">
            <v>0</v>
          </cell>
          <cell r="BJ80">
            <v>0</v>
          </cell>
          <cell r="BK80">
            <v>0</v>
          </cell>
          <cell r="BL80">
            <v>0.10050000000000001</v>
          </cell>
          <cell r="BM80">
            <v>0</v>
          </cell>
          <cell r="BN80">
            <v>0</v>
          </cell>
          <cell r="BO80">
            <v>0</v>
          </cell>
          <cell r="BP80" t="str">
            <v>OK</v>
          </cell>
          <cell r="BQ80">
            <v>6</v>
          </cell>
        </row>
        <row r="81">
          <cell r="A81" t="str">
            <v>354710065060NEF+0200+20000</v>
          </cell>
          <cell r="B81" t="str">
            <v>PERLICAN</v>
          </cell>
          <cell r="C81" t="str">
            <v>Active</v>
          </cell>
          <cell r="D81" t="str">
            <v>MPS planning</v>
          </cell>
          <cell r="E81">
            <v>3</v>
          </cell>
          <cell r="G81">
            <v>4</v>
          </cell>
          <cell r="H81">
            <v>44651</v>
          </cell>
          <cell r="I81">
            <v>5</v>
          </cell>
          <cell r="J81">
            <v>44692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5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 t="str">
            <v>Buy</v>
          </cell>
          <cell r="AJ81" t="str">
            <v>D63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 t="str">
            <v>no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>Y</v>
          </cell>
          <cell r="BC81">
            <v>5</v>
          </cell>
          <cell r="BD81">
            <v>5</v>
          </cell>
          <cell r="BE81">
            <v>4</v>
          </cell>
          <cell r="BF81" t="str">
            <v>Ok</v>
          </cell>
          <cell r="BG81">
            <v>7</v>
          </cell>
          <cell r="BH81">
            <v>11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 t="str">
            <v>OK</v>
          </cell>
          <cell r="BQ81">
            <v>5</v>
          </cell>
        </row>
        <row r="82">
          <cell r="A82" t="str">
            <v>354710070060NEF-0025+00000</v>
          </cell>
          <cell r="B82" t="str">
            <v>PERLICAN</v>
          </cell>
          <cell r="C82" t="str">
            <v>Active</v>
          </cell>
          <cell r="D82" t="str">
            <v>MPS planning</v>
          </cell>
          <cell r="E82">
            <v>3</v>
          </cell>
          <cell r="G82">
            <v>7</v>
          </cell>
          <cell r="H82">
            <v>44651</v>
          </cell>
          <cell r="I82">
            <v>6</v>
          </cell>
          <cell r="J82">
            <v>44692</v>
          </cell>
          <cell r="M82">
            <v>2.33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10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 t="str">
            <v>Buy</v>
          </cell>
          <cell r="AJ82" t="str">
            <v>D63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 t="str">
            <v>no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>Y</v>
          </cell>
          <cell r="BC82">
            <v>10</v>
          </cell>
          <cell r="BD82">
            <v>6</v>
          </cell>
          <cell r="BE82">
            <v>7</v>
          </cell>
          <cell r="BF82" t="str">
            <v>Ok</v>
          </cell>
          <cell r="BG82">
            <v>10</v>
          </cell>
          <cell r="BH82">
            <v>17</v>
          </cell>
          <cell r="BI82">
            <v>0</v>
          </cell>
          <cell r="BJ82">
            <v>0</v>
          </cell>
          <cell r="BK82">
            <v>0</v>
          </cell>
          <cell r="BL82">
            <v>0.34950000000000003</v>
          </cell>
          <cell r="BM82">
            <v>0</v>
          </cell>
          <cell r="BN82">
            <v>0</v>
          </cell>
          <cell r="BO82">
            <v>0</v>
          </cell>
          <cell r="BP82" t="str">
            <v>OK</v>
          </cell>
          <cell r="BQ82">
            <v>10</v>
          </cell>
        </row>
        <row r="83">
          <cell r="A83" t="str">
            <v>354710070060NEF-0050+02500</v>
          </cell>
          <cell r="B83" t="str">
            <v>PERLICAN</v>
          </cell>
          <cell r="C83" t="str">
            <v>Active</v>
          </cell>
          <cell r="D83" t="str">
            <v>MPS planning</v>
          </cell>
          <cell r="E83">
            <v>3</v>
          </cell>
          <cell r="G83">
            <v>7</v>
          </cell>
          <cell r="H83">
            <v>44651</v>
          </cell>
          <cell r="I83">
            <v>5</v>
          </cell>
          <cell r="J83">
            <v>44692</v>
          </cell>
          <cell r="M83">
            <v>1.33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10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 t="str">
            <v>Buy</v>
          </cell>
          <cell r="AJ83" t="str">
            <v>D63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 t="str">
            <v>no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>Y</v>
          </cell>
          <cell r="BC83">
            <v>10</v>
          </cell>
          <cell r="BD83">
            <v>5</v>
          </cell>
          <cell r="BE83">
            <v>7</v>
          </cell>
          <cell r="BF83" t="str">
            <v>Ok</v>
          </cell>
          <cell r="BG83">
            <v>10</v>
          </cell>
          <cell r="BH83">
            <v>16</v>
          </cell>
          <cell r="BI83">
            <v>0</v>
          </cell>
          <cell r="BJ83">
            <v>0</v>
          </cell>
          <cell r="BK83">
            <v>0</v>
          </cell>
          <cell r="BL83">
            <v>0.19950000000000001</v>
          </cell>
          <cell r="BM83">
            <v>0</v>
          </cell>
          <cell r="BN83">
            <v>0</v>
          </cell>
          <cell r="BO83">
            <v>0</v>
          </cell>
          <cell r="BP83" t="str">
            <v>OK</v>
          </cell>
          <cell r="BQ83">
            <v>10</v>
          </cell>
        </row>
        <row r="84">
          <cell r="A84" t="str">
            <v>354710070060NEF-0225+07500</v>
          </cell>
          <cell r="B84" t="str">
            <v>PERLICAN</v>
          </cell>
          <cell r="C84" t="str">
            <v>Active</v>
          </cell>
          <cell r="D84" t="str">
            <v>MPS planning</v>
          </cell>
          <cell r="E84">
            <v>3</v>
          </cell>
          <cell r="G84">
            <v>8</v>
          </cell>
          <cell r="H84">
            <v>44651</v>
          </cell>
          <cell r="I84">
            <v>5</v>
          </cell>
          <cell r="J84">
            <v>44692</v>
          </cell>
          <cell r="M84">
            <v>2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9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 t="str">
            <v>Buy</v>
          </cell>
          <cell r="AJ84" t="str">
            <v>D63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 t="str">
            <v>no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>Y</v>
          </cell>
          <cell r="BC84">
            <v>9</v>
          </cell>
          <cell r="BD84">
            <v>5</v>
          </cell>
          <cell r="BE84">
            <v>8</v>
          </cell>
          <cell r="BF84" t="str">
            <v>Ok</v>
          </cell>
          <cell r="BG84">
            <v>11</v>
          </cell>
          <cell r="BH84">
            <v>17</v>
          </cell>
          <cell r="BI84">
            <v>0</v>
          </cell>
          <cell r="BJ84">
            <v>0</v>
          </cell>
          <cell r="BK84">
            <v>0</v>
          </cell>
          <cell r="BL84">
            <v>0.3</v>
          </cell>
          <cell r="BM84">
            <v>0</v>
          </cell>
          <cell r="BN84">
            <v>0</v>
          </cell>
          <cell r="BO84">
            <v>0</v>
          </cell>
          <cell r="BP84" t="str">
            <v>OK</v>
          </cell>
          <cell r="BQ84">
            <v>9</v>
          </cell>
        </row>
        <row r="85">
          <cell r="A85" t="str">
            <v>354710065060NEF+0175+20000</v>
          </cell>
          <cell r="B85" t="str">
            <v>PERLICAN</v>
          </cell>
          <cell r="C85" t="str">
            <v>Active</v>
          </cell>
          <cell r="D85" t="str">
            <v>MPS planning</v>
          </cell>
          <cell r="E85">
            <v>3</v>
          </cell>
          <cell r="G85">
            <v>4</v>
          </cell>
          <cell r="H85">
            <v>44651</v>
          </cell>
          <cell r="I85">
            <v>5</v>
          </cell>
          <cell r="J85">
            <v>44692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7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 t="str">
            <v>Buy</v>
          </cell>
          <cell r="AJ85" t="str">
            <v>D63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 t="str">
            <v>no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>Y</v>
          </cell>
          <cell r="BC85">
            <v>7</v>
          </cell>
          <cell r="BD85">
            <v>5</v>
          </cell>
          <cell r="BE85">
            <v>4</v>
          </cell>
          <cell r="BF85" t="str">
            <v>Ok</v>
          </cell>
          <cell r="BG85">
            <v>7</v>
          </cell>
          <cell r="BH85">
            <v>11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 t="str">
            <v>OK</v>
          </cell>
          <cell r="BQ85">
            <v>7</v>
          </cell>
        </row>
        <row r="86">
          <cell r="A86" t="str">
            <v>354710070060NEF-0250+00000</v>
          </cell>
          <cell r="B86" t="str">
            <v>PERLICAN</v>
          </cell>
          <cell r="C86" t="str">
            <v>Active</v>
          </cell>
          <cell r="D86" t="str">
            <v>MPS planning</v>
          </cell>
          <cell r="E86">
            <v>3</v>
          </cell>
          <cell r="G86">
            <v>7</v>
          </cell>
          <cell r="H86">
            <v>44651</v>
          </cell>
          <cell r="I86">
            <v>5</v>
          </cell>
          <cell r="J86">
            <v>44692</v>
          </cell>
          <cell r="M86">
            <v>2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12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 t="str">
            <v>Buy</v>
          </cell>
          <cell r="AJ86" t="str">
            <v>D63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 t="str">
            <v>no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 t="str">
            <v>Y</v>
          </cell>
          <cell r="BC86">
            <v>12</v>
          </cell>
          <cell r="BD86">
            <v>5</v>
          </cell>
          <cell r="BE86">
            <v>7</v>
          </cell>
          <cell r="BF86" t="str">
            <v>Ok</v>
          </cell>
          <cell r="BG86">
            <v>10</v>
          </cell>
          <cell r="BH86">
            <v>16</v>
          </cell>
          <cell r="BI86">
            <v>0</v>
          </cell>
          <cell r="BJ86">
            <v>0</v>
          </cell>
          <cell r="BK86">
            <v>0</v>
          </cell>
          <cell r="BL86">
            <v>0.3</v>
          </cell>
          <cell r="BM86">
            <v>0</v>
          </cell>
          <cell r="BN86">
            <v>0</v>
          </cell>
          <cell r="BO86">
            <v>0</v>
          </cell>
          <cell r="BP86" t="str">
            <v>OK</v>
          </cell>
          <cell r="BQ86">
            <v>12</v>
          </cell>
        </row>
        <row r="87">
          <cell r="A87" t="str">
            <v>354710070060NEF-0200+02500</v>
          </cell>
          <cell r="B87" t="str">
            <v>PERLICAN</v>
          </cell>
          <cell r="C87" t="str">
            <v>Active</v>
          </cell>
          <cell r="D87" t="str">
            <v>MPS planning</v>
          </cell>
          <cell r="E87">
            <v>3</v>
          </cell>
          <cell r="G87">
            <v>6</v>
          </cell>
          <cell r="H87">
            <v>44651</v>
          </cell>
          <cell r="I87">
            <v>5</v>
          </cell>
          <cell r="J87">
            <v>44692</v>
          </cell>
          <cell r="M87">
            <v>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11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 t="str">
            <v>Buy</v>
          </cell>
          <cell r="AJ87" t="str">
            <v>D63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 t="str">
            <v>no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 t="str">
            <v>Y</v>
          </cell>
          <cell r="BC87">
            <v>11</v>
          </cell>
          <cell r="BD87">
            <v>5</v>
          </cell>
          <cell r="BE87">
            <v>6</v>
          </cell>
          <cell r="BF87" t="str">
            <v>Ok</v>
          </cell>
          <cell r="BG87">
            <v>9</v>
          </cell>
          <cell r="BH87">
            <v>14</v>
          </cell>
          <cell r="BI87">
            <v>0</v>
          </cell>
          <cell r="BJ87">
            <v>0</v>
          </cell>
          <cell r="BK87">
            <v>0</v>
          </cell>
          <cell r="BL87">
            <v>0.15</v>
          </cell>
          <cell r="BM87">
            <v>0</v>
          </cell>
          <cell r="BN87">
            <v>0</v>
          </cell>
          <cell r="BO87">
            <v>0</v>
          </cell>
          <cell r="BP87" t="str">
            <v>OK</v>
          </cell>
          <cell r="BQ87">
            <v>11</v>
          </cell>
        </row>
        <row r="88">
          <cell r="A88" t="str">
            <v>354710065060NEF+0200+07500</v>
          </cell>
          <cell r="B88" t="str">
            <v>PERLICAN</v>
          </cell>
          <cell r="C88" t="str">
            <v>Active</v>
          </cell>
          <cell r="D88" t="str">
            <v>MPS planning</v>
          </cell>
          <cell r="E88">
            <v>3</v>
          </cell>
          <cell r="G88">
            <v>8</v>
          </cell>
          <cell r="H88">
            <v>44651</v>
          </cell>
          <cell r="I88">
            <v>5</v>
          </cell>
          <cell r="J88">
            <v>44692</v>
          </cell>
          <cell r="M88">
            <v>1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8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 t="str">
            <v>Buy</v>
          </cell>
          <cell r="AJ88" t="str">
            <v>D63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 t="str">
            <v>no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 t="str">
            <v>Y</v>
          </cell>
          <cell r="BC88">
            <v>8</v>
          </cell>
          <cell r="BD88">
            <v>5</v>
          </cell>
          <cell r="BE88">
            <v>8</v>
          </cell>
          <cell r="BF88" t="str">
            <v>Ok</v>
          </cell>
          <cell r="BG88">
            <v>11</v>
          </cell>
          <cell r="BH88">
            <v>17</v>
          </cell>
          <cell r="BI88">
            <v>0</v>
          </cell>
          <cell r="BJ88">
            <v>0</v>
          </cell>
          <cell r="BK88">
            <v>0</v>
          </cell>
          <cell r="BL88">
            <v>0.15</v>
          </cell>
          <cell r="BM88">
            <v>0</v>
          </cell>
          <cell r="BN88">
            <v>0</v>
          </cell>
          <cell r="BO88">
            <v>0</v>
          </cell>
          <cell r="BP88" t="str">
            <v>OK</v>
          </cell>
          <cell r="BQ88">
            <v>8</v>
          </cell>
        </row>
        <row r="89">
          <cell r="A89" t="str">
            <v>354710070060NEF-0100+02500</v>
          </cell>
          <cell r="B89" t="str">
            <v>PERLICAN</v>
          </cell>
          <cell r="C89" t="str">
            <v>Active</v>
          </cell>
          <cell r="D89" t="str">
            <v>MPS planning</v>
          </cell>
          <cell r="E89">
            <v>3</v>
          </cell>
          <cell r="G89">
            <v>7</v>
          </cell>
          <cell r="H89">
            <v>44651</v>
          </cell>
          <cell r="I89">
            <v>5</v>
          </cell>
          <cell r="J89">
            <v>44692</v>
          </cell>
          <cell r="M89">
            <v>2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10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 t="str">
            <v>Buy</v>
          </cell>
          <cell r="AJ89" t="str">
            <v>D63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 t="str">
            <v>no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 t="str">
            <v>Y</v>
          </cell>
          <cell r="BC89">
            <v>10</v>
          </cell>
          <cell r="BD89">
            <v>5</v>
          </cell>
          <cell r="BE89">
            <v>7</v>
          </cell>
          <cell r="BF89" t="str">
            <v>Ok</v>
          </cell>
          <cell r="BG89">
            <v>10</v>
          </cell>
          <cell r="BH89">
            <v>16</v>
          </cell>
          <cell r="BI89">
            <v>0</v>
          </cell>
          <cell r="BJ89">
            <v>0</v>
          </cell>
          <cell r="BK89">
            <v>0</v>
          </cell>
          <cell r="BL89">
            <v>0.3</v>
          </cell>
          <cell r="BM89">
            <v>0</v>
          </cell>
          <cell r="BN89">
            <v>0</v>
          </cell>
          <cell r="BO89">
            <v>0</v>
          </cell>
          <cell r="BP89" t="str">
            <v>OK</v>
          </cell>
          <cell r="BQ89">
            <v>10</v>
          </cell>
        </row>
        <row r="90">
          <cell r="A90" t="str">
            <v>354710070060NEF-0150+07500</v>
          </cell>
          <cell r="B90" t="str">
            <v>PERLICAN</v>
          </cell>
          <cell r="C90" t="str">
            <v>Active</v>
          </cell>
          <cell r="D90" t="str">
            <v>MPS planning</v>
          </cell>
          <cell r="E90">
            <v>3</v>
          </cell>
          <cell r="G90">
            <v>6</v>
          </cell>
          <cell r="H90">
            <v>44651</v>
          </cell>
          <cell r="I90">
            <v>5</v>
          </cell>
          <cell r="J90">
            <v>44692</v>
          </cell>
          <cell r="M90">
            <v>0.67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4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 t="str">
            <v>Buy</v>
          </cell>
          <cell r="AJ90" t="str">
            <v>D63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 t="str">
            <v>no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 t="str">
            <v>Y</v>
          </cell>
          <cell r="BC90">
            <v>4</v>
          </cell>
          <cell r="BD90">
            <v>5</v>
          </cell>
          <cell r="BE90">
            <v>6</v>
          </cell>
          <cell r="BF90" t="str">
            <v>Attacked</v>
          </cell>
          <cell r="BG90">
            <v>9</v>
          </cell>
          <cell r="BH90">
            <v>14</v>
          </cell>
          <cell r="BI90">
            <v>0</v>
          </cell>
          <cell r="BJ90">
            <v>2</v>
          </cell>
          <cell r="BK90">
            <v>0</v>
          </cell>
          <cell r="BL90">
            <v>0.10050000000000001</v>
          </cell>
          <cell r="BM90">
            <v>0</v>
          </cell>
          <cell r="BN90">
            <v>0</v>
          </cell>
          <cell r="BO90">
            <v>0</v>
          </cell>
          <cell r="BP90" t="str">
            <v>OK</v>
          </cell>
          <cell r="BQ90">
            <v>4</v>
          </cell>
        </row>
        <row r="91">
          <cell r="A91" t="str">
            <v>354710065060NEF+0125+15000</v>
          </cell>
          <cell r="B91" t="str">
            <v>PERLICAN</v>
          </cell>
          <cell r="C91" t="str">
            <v>Active</v>
          </cell>
          <cell r="D91" t="str">
            <v>MPS planning</v>
          </cell>
          <cell r="E91">
            <v>3</v>
          </cell>
          <cell r="G91">
            <v>4</v>
          </cell>
          <cell r="H91">
            <v>44651</v>
          </cell>
          <cell r="I91">
            <v>5</v>
          </cell>
          <cell r="J91">
            <v>44692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7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 t="str">
            <v>Buy</v>
          </cell>
          <cell r="AJ91" t="str">
            <v>D63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 t="str">
            <v>no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>Y</v>
          </cell>
          <cell r="BC91">
            <v>7</v>
          </cell>
          <cell r="BD91">
            <v>5</v>
          </cell>
          <cell r="BE91">
            <v>4</v>
          </cell>
          <cell r="BF91" t="str">
            <v>Ok</v>
          </cell>
          <cell r="BG91">
            <v>7</v>
          </cell>
          <cell r="BH91">
            <v>11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 t="str">
            <v>OK</v>
          </cell>
          <cell r="BQ91">
            <v>7</v>
          </cell>
        </row>
        <row r="92">
          <cell r="A92" t="str">
            <v>354710065060NEF+0250+00000</v>
          </cell>
          <cell r="B92" t="str">
            <v>PERLICAN</v>
          </cell>
          <cell r="C92" t="str">
            <v>Active</v>
          </cell>
          <cell r="D92" t="str">
            <v>MPS planning</v>
          </cell>
          <cell r="E92">
            <v>3</v>
          </cell>
          <cell r="G92">
            <v>8</v>
          </cell>
          <cell r="H92">
            <v>44651</v>
          </cell>
          <cell r="I92">
            <v>20</v>
          </cell>
          <cell r="J92">
            <v>44692</v>
          </cell>
          <cell r="M92">
            <v>2.67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8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 t="str">
            <v>Buy</v>
          </cell>
          <cell r="AJ92" t="str">
            <v>D63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 t="str">
            <v>no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 t="str">
            <v>Y</v>
          </cell>
          <cell r="BC92">
            <v>8</v>
          </cell>
          <cell r="BD92">
            <v>20</v>
          </cell>
          <cell r="BE92">
            <v>8</v>
          </cell>
          <cell r="BF92" t="str">
            <v>Ok</v>
          </cell>
          <cell r="BG92">
            <v>18</v>
          </cell>
          <cell r="BH92">
            <v>32</v>
          </cell>
          <cell r="BI92">
            <v>0</v>
          </cell>
          <cell r="BJ92">
            <v>0</v>
          </cell>
          <cell r="BK92">
            <v>0</v>
          </cell>
          <cell r="BL92">
            <v>0.40049999999999997</v>
          </cell>
          <cell r="BM92">
            <v>0</v>
          </cell>
          <cell r="BN92">
            <v>0</v>
          </cell>
          <cell r="BO92">
            <v>0</v>
          </cell>
          <cell r="BP92" t="str">
            <v>OK</v>
          </cell>
          <cell r="BQ92">
            <v>8</v>
          </cell>
        </row>
        <row r="93">
          <cell r="A93" t="str">
            <v>354710065060NEF+0200+05000</v>
          </cell>
          <cell r="B93" t="str">
            <v>PERLICAN</v>
          </cell>
          <cell r="C93" t="str">
            <v>Active</v>
          </cell>
          <cell r="D93" t="str">
            <v>MPS planning</v>
          </cell>
          <cell r="E93">
            <v>3</v>
          </cell>
          <cell r="G93">
            <v>15</v>
          </cell>
          <cell r="H93">
            <v>44651</v>
          </cell>
          <cell r="I93">
            <v>9</v>
          </cell>
          <cell r="J93">
            <v>44692</v>
          </cell>
          <cell r="M93">
            <v>2.33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15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 t="str">
            <v>Buy</v>
          </cell>
          <cell r="AJ93" t="str">
            <v>D63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 t="str">
            <v>no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>Y</v>
          </cell>
          <cell r="BC93">
            <v>15</v>
          </cell>
          <cell r="BD93">
            <v>9</v>
          </cell>
          <cell r="BE93">
            <v>15</v>
          </cell>
          <cell r="BF93" t="str">
            <v>Ok</v>
          </cell>
          <cell r="BG93">
            <v>20</v>
          </cell>
          <cell r="BH93">
            <v>32</v>
          </cell>
          <cell r="BI93">
            <v>0</v>
          </cell>
          <cell r="BJ93">
            <v>0</v>
          </cell>
          <cell r="BK93">
            <v>0</v>
          </cell>
          <cell r="BL93">
            <v>0.34950000000000003</v>
          </cell>
          <cell r="BM93">
            <v>0</v>
          </cell>
          <cell r="BN93">
            <v>0</v>
          </cell>
          <cell r="BO93">
            <v>0</v>
          </cell>
          <cell r="BP93" t="str">
            <v>OK</v>
          </cell>
          <cell r="BQ93">
            <v>15</v>
          </cell>
        </row>
        <row r="94">
          <cell r="A94" t="str">
            <v>354710070060NEF-0450+05000</v>
          </cell>
          <cell r="B94" t="str">
            <v>PERLICAN</v>
          </cell>
          <cell r="C94" t="str">
            <v>Active</v>
          </cell>
          <cell r="D94" t="str">
            <v>MPS planning</v>
          </cell>
          <cell r="E94">
            <v>3</v>
          </cell>
          <cell r="G94">
            <v>4</v>
          </cell>
          <cell r="H94">
            <v>44651</v>
          </cell>
          <cell r="I94">
            <v>5</v>
          </cell>
          <cell r="J94">
            <v>44692</v>
          </cell>
          <cell r="M94">
            <v>1.33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6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 t="str">
            <v>Buy</v>
          </cell>
          <cell r="AJ94" t="str">
            <v>D63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 t="str">
            <v>no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>Y</v>
          </cell>
          <cell r="BC94">
            <v>6</v>
          </cell>
          <cell r="BD94">
            <v>5</v>
          </cell>
          <cell r="BE94">
            <v>4</v>
          </cell>
          <cell r="BF94" t="str">
            <v>Ok</v>
          </cell>
          <cell r="BG94">
            <v>7</v>
          </cell>
          <cell r="BH94">
            <v>11</v>
          </cell>
          <cell r="BI94">
            <v>0</v>
          </cell>
          <cell r="BJ94">
            <v>0</v>
          </cell>
          <cell r="BK94">
            <v>0</v>
          </cell>
          <cell r="BL94">
            <v>0.19950000000000001</v>
          </cell>
          <cell r="BM94">
            <v>0</v>
          </cell>
          <cell r="BN94">
            <v>0</v>
          </cell>
          <cell r="BO94">
            <v>0</v>
          </cell>
          <cell r="BP94" t="str">
            <v>OK</v>
          </cell>
          <cell r="BQ94">
            <v>6</v>
          </cell>
        </row>
        <row r="95">
          <cell r="A95" t="str">
            <v>354710070060NEF-0100+15000</v>
          </cell>
          <cell r="B95" t="str">
            <v>PERLICAN</v>
          </cell>
          <cell r="C95" t="str">
            <v>Active</v>
          </cell>
          <cell r="D95" t="str">
            <v>MPS planning</v>
          </cell>
          <cell r="E95">
            <v>3</v>
          </cell>
          <cell r="G95">
            <v>4</v>
          </cell>
          <cell r="H95">
            <v>44651</v>
          </cell>
          <cell r="I95">
            <v>5</v>
          </cell>
          <cell r="J95">
            <v>44692</v>
          </cell>
          <cell r="M95">
            <v>0.33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5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 t="str">
            <v>Buy</v>
          </cell>
          <cell r="AJ95" t="str">
            <v>D63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 t="str">
            <v>no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>Y</v>
          </cell>
          <cell r="BC95">
            <v>5</v>
          </cell>
          <cell r="BD95">
            <v>5</v>
          </cell>
          <cell r="BE95">
            <v>4</v>
          </cell>
          <cell r="BF95" t="str">
            <v>Ok</v>
          </cell>
          <cell r="BG95">
            <v>7</v>
          </cell>
          <cell r="BH95">
            <v>11</v>
          </cell>
          <cell r="BI95">
            <v>0</v>
          </cell>
          <cell r="BJ95">
            <v>0</v>
          </cell>
          <cell r="BK95">
            <v>0</v>
          </cell>
          <cell r="BL95">
            <v>4.9500000000000002E-2</v>
          </cell>
          <cell r="BM95">
            <v>0</v>
          </cell>
          <cell r="BN95">
            <v>0</v>
          </cell>
          <cell r="BO95">
            <v>0</v>
          </cell>
          <cell r="BP95" t="str">
            <v>OK</v>
          </cell>
          <cell r="BQ95">
            <v>5</v>
          </cell>
        </row>
        <row r="96">
          <cell r="A96" t="str">
            <v>354710065060NEF+0100+15000</v>
          </cell>
          <cell r="B96" t="str">
            <v>PERLICAN</v>
          </cell>
          <cell r="C96" t="str">
            <v>Active</v>
          </cell>
          <cell r="D96" t="str">
            <v>MPS planning</v>
          </cell>
          <cell r="E96">
            <v>3</v>
          </cell>
          <cell r="G96">
            <v>4</v>
          </cell>
          <cell r="H96">
            <v>44651</v>
          </cell>
          <cell r="I96">
            <v>5</v>
          </cell>
          <cell r="J96">
            <v>44692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8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 t="str">
            <v>Buy</v>
          </cell>
          <cell r="AJ96" t="str">
            <v>D63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 t="str">
            <v>no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>Y</v>
          </cell>
          <cell r="BC96">
            <v>8</v>
          </cell>
          <cell r="BD96">
            <v>5</v>
          </cell>
          <cell r="BE96">
            <v>4</v>
          </cell>
          <cell r="BF96" t="str">
            <v>Ok</v>
          </cell>
          <cell r="BG96">
            <v>7</v>
          </cell>
          <cell r="BH96">
            <v>11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 t="str">
            <v>OK</v>
          </cell>
          <cell r="BQ96">
            <v>8</v>
          </cell>
        </row>
        <row r="97">
          <cell r="A97" t="str">
            <v>354710070060NEF-0225+00000</v>
          </cell>
          <cell r="B97" t="str">
            <v>PERLICAN</v>
          </cell>
          <cell r="C97" t="str">
            <v>Active</v>
          </cell>
          <cell r="D97" t="str">
            <v>MPS planning</v>
          </cell>
          <cell r="E97">
            <v>3</v>
          </cell>
          <cell r="G97">
            <v>7</v>
          </cell>
          <cell r="H97">
            <v>44651</v>
          </cell>
          <cell r="I97">
            <v>5</v>
          </cell>
          <cell r="J97">
            <v>44692</v>
          </cell>
          <cell r="M97">
            <v>2.33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12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 t="str">
            <v>Buy</v>
          </cell>
          <cell r="AJ97" t="str">
            <v>D63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 t="str">
            <v>no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 t="str">
            <v>Y</v>
          </cell>
          <cell r="BC97">
            <v>12</v>
          </cell>
          <cell r="BD97">
            <v>5</v>
          </cell>
          <cell r="BE97">
            <v>7</v>
          </cell>
          <cell r="BF97" t="str">
            <v>Ok</v>
          </cell>
          <cell r="BG97">
            <v>10</v>
          </cell>
          <cell r="BH97">
            <v>16</v>
          </cell>
          <cell r="BI97">
            <v>0</v>
          </cell>
          <cell r="BJ97">
            <v>0</v>
          </cell>
          <cell r="BK97">
            <v>0</v>
          </cell>
          <cell r="BL97">
            <v>0.34950000000000003</v>
          </cell>
          <cell r="BM97">
            <v>0</v>
          </cell>
          <cell r="BN97">
            <v>0</v>
          </cell>
          <cell r="BO97">
            <v>0</v>
          </cell>
          <cell r="BP97" t="str">
            <v>OK</v>
          </cell>
          <cell r="BQ97">
            <v>12</v>
          </cell>
        </row>
        <row r="98">
          <cell r="A98" t="str">
            <v>354710070060NEF-0250+02500</v>
          </cell>
          <cell r="B98" t="str">
            <v>PERLICAN</v>
          </cell>
          <cell r="C98" t="str">
            <v>Active</v>
          </cell>
          <cell r="D98" t="str">
            <v>MPS planning</v>
          </cell>
          <cell r="E98">
            <v>3</v>
          </cell>
          <cell r="G98">
            <v>4</v>
          </cell>
          <cell r="H98">
            <v>44651</v>
          </cell>
          <cell r="I98">
            <v>5</v>
          </cell>
          <cell r="J98">
            <v>44692</v>
          </cell>
          <cell r="M98">
            <v>0.33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11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 t="str">
            <v>Buy</v>
          </cell>
          <cell r="AJ98" t="str">
            <v>D63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 t="str">
            <v>no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>Y</v>
          </cell>
          <cell r="BC98">
            <v>11</v>
          </cell>
          <cell r="BD98">
            <v>5</v>
          </cell>
          <cell r="BE98">
            <v>4</v>
          </cell>
          <cell r="BF98" t="str">
            <v>Ok</v>
          </cell>
          <cell r="BG98">
            <v>7</v>
          </cell>
          <cell r="BH98">
            <v>11</v>
          </cell>
          <cell r="BI98">
            <v>0</v>
          </cell>
          <cell r="BJ98">
            <v>0</v>
          </cell>
          <cell r="BK98">
            <v>0</v>
          </cell>
          <cell r="BL98">
            <v>4.9500000000000002E-2</v>
          </cell>
          <cell r="BM98">
            <v>0</v>
          </cell>
          <cell r="BN98">
            <v>0</v>
          </cell>
          <cell r="BO98">
            <v>0</v>
          </cell>
          <cell r="BP98" t="str">
            <v>OK</v>
          </cell>
          <cell r="BQ98">
            <v>11</v>
          </cell>
        </row>
        <row r="99">
          <cell r="A99" t="str">
            <v>354710070060NEF-0250+17500</v>
          </cell>
          <cell r="B99" t="str">
            <v>PERLICAN</v>
          </cell>
          <cell r="C99" t="str">
            <v>Active</v>
          </cell>
          <cell r="D99" t="str">
            <v>MPS planning</v>
          </cell>
          <cell r="E99">
            <v>3</v>
          </cell>
          <cell r="G99">
            <v>4</v>
          </cell>
          <cell r="H99">
            <v>44651</v>
          </cell>
          <cell r="I99">
            <v>5</v>
          </cell>
          <cell r="J99">
            <v>44692</v>
          </cell>
          <cell r="M99">
            <v>0.33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 t="str">
            <v>Buy</v>
          </cell>
          <cell r="AJ99" t="str">
            <v>D63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 t="str">
            <v>no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>Y</v>
          </cell>
          <cell r="BC99">
            <v>4</v>
          </cell>
          <cell r="BD99">
            <v>5</v>
          </cell>
          <cell r="BE99">
            <v>4</v>
          </cell>
          <cell r="BF99" t="str">
            <v>Ok</v>
          </cell>
          <cell r="BG99">
            <v>7</v>
          </cell>
          <cell r="BH99">
            <v>11</v>
          </cell>
          <cell r="BI99">
            <v>0</v>
          </cell>
          <cell r="BJ99">
            <v>0</v>
          </cell>
          <cell r="BK99">
            <v>0</v>
          </cell>
          <cell r="BL99">
            <v>4.9500000000000002E-2</v>
          </cell>
          <cell r="BM99">
            <v>0</v>
          </cell>
          <cell r="BN99">
            <v>0</v>
          </cell>
          <cell r="BO99">
            <v>0</v>
          </cell>
          <cell r="BP99" t="str">
            <v>OK</v>
          </cell>
          <cell r="BQ99">
            <v>4</v>
          </cell>
        </row>
        <row r="100">
          <cell r="A100" t="str">
            <v>354710065060NEF+0100+12500</v>
          </cell>
          <cell r="B100" t="str">
            <v>PERLICAN</v>
          </cell>
          <cell r="C100" t="str">
            <v>Active</v>
          </cell>
          <cell r="D100" t="str">
            <v>MPS planning</v>
          </cell>
          <cell r="E100">
            <v>3</v>
          </cell>
          <cell r="G100">
            <v>5</v>
          </cell>
          <cell r="H100">
            <v>44651</v>
          </cell>
          <cell r="I100">
            <v>5</v>
          </cell>
          <cell r="J100">
            <v>44692</v>
          </cell>
          <cell r="M100">
            <v>0.33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3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 t="str">
            <v>Buy</v>
          </cell>
          <cell r="AJ100" t="str">
            <v>D63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 t="str">
            <v>no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>Y</v>
          </cell>
          <cell r="BC100">
            <v>3</v>
          </cell>
          <cell r="BD100">
            <v>5</v>
          </cell>
          <cell r="BE100">
            <v>5</v>
          </cell>
          <cell r="BF100" t="str">
            <v>Attacked</v>
          </cell>
          <cell r="BG100">
            <v>8</v>
          </cell>
          <cell r="BH100">
            <v>13</v>
          </cell>
          <cell r="BI100">
            <v>0</v>
          </cell>
          <cell r="BJ100">
            <v>2</v>
          </cell>
          <cell r="BK100">
            <v>0</v>
          </cell>
          <cell r="BL100">
            <v>4.9500000000000002E-2</v>
          </cell>
          <cell r="BM100">
            <v>0</v>
          </cell>
          <cell r="BN100">
            <v>0</v>
          </cell>
          <cell r="BO100">
            <v>0</v>
          </cell>
          <cell r="BP100" t="str">
            <v>OK</v>
          </cell>
          <cell r="BQ100">
            <v>3</v>
          </cell>
        </row>
        <row r="101">
          <cell r="A101" t="str">
            <v>354710065060NEF+0150+05000</v>
          </cell>
          <cell r="B101" t="str">
            <v>PERLICAN</v>
          </cell>
          <cell r="C101" t="str">
            <v>Active</v>
          </cell>
          <cell r="D101" t="str">
            <v>MPS planning</v>
          </cell>
          <cell r="E101">
            <v>3</v>
          </cell>
          <cell r="G101">
            <v>13</v>
          </cell>
          <cell r="H101">
            <v>44651</v>
          </cell>
          <cell r="I101">
            <v>5</v>
          </cell>
          <cell r="J101">
            <v>44692</v>
          </cell>
          <cell r="M101">
            <v>1.33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1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12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 t="str">
            <v>Buy</v>
          </cell>
          <cell r="AJ101" t="str">
            <v>D63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 t="str">
            <v>no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>Y</v>
          </cell>
          <cell r="BC101">
            <v>12</v>
          </cell>
          <cell r="BD101">
            <v>5</v>
          </cell>
          <cell r="BE101">
            <v>13</v>
          </cell>
          <cell r="BF101" t="str">
            <v>Attacked</v>
          </cell>
          <cell r="BG101">
            <v>16</v>
          </cell>
          <cell r="BH101">
            <v>25</v>
          </cell>
          <cell r="BI101">
            <v>0</v>
          </cell>
          <cell r="BJ101">
            <v>1</v>
          </cell>
          <cell r="BK101">
            <v>0</v>
          </cell>
          <cell r="BL101">
            <v>0.19950000000000001</v>
          </cell>
          <cell r="BM101">
            <v>0</v>
          </cell>
          <cell r="BN101">
            <v>0</v>
          </cell>
          <cell r="BO101">
            <v>0</v>
          </cell>
          <cell r="BP101" t="str">
            <v>OK</v>
          </cell>
          <cell r="BQ101">
            <v>11</v>
          </cell>
        </row>
        <row r="102">
          <cell r="A102" t="str">
            <v>354710065060NEF+0125+07500</v>
          </cell>
          <cell r="B102" t="str">
            <v>PERLICAN</v>
          </cell>
          <cell r="C102" t="str">
            <v>Active</v>
          </cell>
          <cell r="D102" t="str">
            <v>MPS planning</v>
          </cell>
          <cell r="E102">
            <v>3</v>
          </cell>
          <cell r="G102">
            <v>5</v>
          </cell>
          <cell r="H102">
            <v>44651</v>
          </cell>
          <cell r="I102">
            <v>5</v>
          </cell>
          <cell r="J102">
            <v>44692</v>
          </cell>
          <cell r="M102">
            <v>0.67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8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 t="str">
            <v>Buy</v>
          </cell>
          <cell r="AJ102" t="str">
            <v>D63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 t="str">
            <v>no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>Y</v>
          </cell>
          <cell r="BC102">
            <v>8</v>
          </cell>
          <cell r="BD102">
            <v>5</v>
          </cell>
          <cell r="BE102">
            <v>5</v>
          </cell>
          <cell r="BF102" t="str">
            <v>Ok</v>
          </cell>
          <cell r="BG102">
            <v>8</v>
          </cell>
          <cell r="BH102">
            <v>13</v>
          </cell>
          <cell r="BI102">
            <v>0</v>
          </cell>
          <cell r="BJ102">
            <v>0</v>
          </cell>
          <cell r="BK102">
            <v>0</v>
          </cell>
          <cell r="BL102">
            <v>0.10050000000000001</v>
          </cell>
          <cell r="BM102">
            <v>0</v>
          </cell>
          <cell r="BN102">
            <v>0</v>
          </cell>
          <cell r="BO102">
            <v>0</v>
          </cell>
          <cell r="BP102" t="str">
            <v>OK</v>
          </cell>
          <cell r="BQ102">
            <v>8</v>
          </cell>
        </row>
        <row r="103">
          <cell r="A103" t="str">
            <v>354710070060NEF-0275+05000</v>
          </cell>
          <cell r="B103" t="str">
            <v>PERLICAN</v>
          </cell>
          <cell r="C103" t="str">
            <v>Active</v>
          </cell>
          <cell r="D103" t="str">
            <v>MPS planning</v>
          </cell>
          <cell r="E103">
            <v>3</v>
          </cell>
          <cell r="G103">
            <v>5</v>
          </cell>
          <cell r="H103">
            <v>44651</v>
          </cell>
          <cell r="I103">
            <v>5</v>
          </cell>
          <cell r="J103">
            <v>44692</v>
          </cell>
          <cell r="M103">
            <v>0.67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12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 t="str">
            <v>Buy</v>
          </cell>
          <cell r="AJ103" t="str">
            <v>D63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 t="str">
            <v>no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>Y</v>
          </cell>
          <cell r="BC103">
            <v>12</v>
          </cell>
          <cell r="BD103">
            <v>5</v>
          </cell>
          <cell r="BE103">
            <v>5</v>
          </cell>
          <cell r="BF103" t="str">
            <v>Ok</v>
          </cell>
          <cell r="BG103">
            <v>8</v>
          </cell>
          <cell r="BH103">
            <v>13</v>
          </cell>
          <cell r="BI103">
            <v>0</v>
          </cell>
          <cell r="BJ103">
            <v>0</v>
          </cell>
          <cell r="BK103">
            <v>0</v>
          </cell>
          <cell r="BL103">
            <v>0.10050000000000001</v>
          </cell>
          <cell r="BM103">
            <v>0</v>
          </cell>
          <cell r="BN103">
            <v>0</v>
          </cell>
          <cell r="BO103">
            <v>0</v>
          </cell>
          <cell r="BP103" t="str">
            <v>OK</v>
          </cell>
          <cell r="BQ103">
            <v>12</v>
          </cell>
        </row>
        <row r="104">
          <cell r="A104" t="str">
            <v>354710070060NEF-0350+12500</v>
          </cell>
          <cell r="B104" t="str">
            <v>PERLICAN</v>
          </cell>
          <cell r="C104" t="str">
            <v>Active</v>
          </cell>
          <cell r="D104" t="str">
            <v>MPS planning</v>
          </cell>
          <cell r="E104">
            <v>3</v>
          </cell>
          <cell r="G104">
            <v>4</v>
          </cell>
          <cell r="H104">
            <v>44651</v>
          </cell>
          <cell r="I104">
            <v>5</v>
          </cell>
          <cell r="J104">
            <v>44692</v>
          </cell>
          <cell r="M104">
            <v>0.33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1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4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 t="str">
            <v>Buy</v>
          </cell>
          <cell r="AJ104" t="str">
            <v>D63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 t="str">
            <v>no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>Y</v>
          </cell>
          <cell r="BC104">
            <v>4</v>
          </cell>
          <cell r="BD104">
            <v>5</v>
          </cell>
          <cell r="BE104">
            <v>4</v>
          </cell>
          <cell r="BF104" t="str">
            <v>Ok</v>
          </cell>
          <cell r="BG104">
            <v>7</v>
          </cell>
          <cell r="BH104">
            <v>11</v>
          </cell>
          <cell r="BI104">
            <v>0</v>
          </cell>
          <cell r="BJ104">
            <v>0</v>
          </cell>
          <cell r="BK104">
            <v>0</v>
          </cell>
          <cell r="BL104">
            <v>4.9500000000000002E-2</v>
          </cell>
          <cell r="BM104">
            <v>0</v>
          </cell>
          <cell r="BN104">
            <v>0</v>
          </cell>
          <cell r="BO104">
            <v>0</v>
          </cell>
          <cell r="BP104" t="str">
            <v>OK</v>
          </cell>
          <cell r="BQ104">
            <v>3</v>
          </cell>
        </row>
        <row r="105">
          <cell r="A105" t="str">
            <v>354710070060NEF-0250+07500</v>
          </cell>
          <cell r="B105" t="str">
            <v>PERLICAN</v>
          </cell>
          <cell r="C105" t="str">
            <v>Active</v>
          </cell>
          <cell r="D105" t="str">
            <v>MPS planning</v>
          </cell>
          <cell r="E105">
            <v>3</v>
          </cell>
          <cell r="G105">
            <v>7</v>
          </cell>
          <cell r="H105">
            <v>44651</v>
          </cell>
          <cell r="I105">
            <v>5</v>
          </cell>
          <cell r="J105">
            <v>44692</v>
          </cell>
          <cell r="M105">
            <v>0.67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1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9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 t="str">
            <v>Buy</v>
          </cell>
          <cell r="AJ105" t="str">
            <v>D63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 t="str">
            <v>no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>Y</v>
          </cell>
          <cell r="BC105">
            <v>9</v>
          </cell>
          <cell r="BD105">
            <v>5</v>
          </cell>
          <cell r="BE105">
            <v>7</v>
          </cell>
          <cell r="BF105" t="str">
            <v>Ok</v>
          </cell>
          <cell r="BG105">
            <v>10</v>
          </cell>
          <cell r="BH105">
            <v>16</v>
          </cell>
          <cell r="BI105">
            <v>0</v>
          </cell>
          <cell r="BJ105">
            <v>0</v>
          </cell>
          <cell r="BK105">
            <v>0</v>
          </cell>
          <cell r="BL105">
            <v>0.10050000000000001</v>
          </cell>
          <cell r="BM105">
            <v>0</v>
          </cell>
          <cell r="BN105">
            <v>0</v>
          </cell>
          <cell r="BO105">
            <v>0</v>
          </cell>
          <cell r="BP105" t="str">
            <v>OK</v>
          </cell>
          <cell r="BQ105">
            <v>8</v>
          </cell>
        </row>
        <row r="106">
          <cell r="A106" t="str">
            <v>354710070060NEF-0475+12500</v>
          </cell>
          <cell r="B106" t="str">
            <v>PERLICAN</v>
          </cell>
          <cell r="C106" t="str">
            <v>Active</v>
          </cell>
          <cell r="D106" t="str">
            <v>MPS planning</v>
          </cell>
          <cell r="E106">
            <v>3</v>
          </cell>
          <cell r="G106">
            <v>4</v>
          </cell>
          <cell r="H106">
            <v>44651</v>
          </cell>
          <cell r="I106">
            <v>5</v>
          </cell>
          <cell r="J106">
            <v>44692</v>
          </cell>
          <cell r="M106">
            <v>0.33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7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 t="str">
            <v>Buy</v>
          </cell>
          <cell r="AJ106" t="str">
            <v>D63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 t="str">
            <v>no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>Y</v>
          </cell>
          <cell r="BC106">
            <v>7</v>
          </cell>
          <cell r="BD106">
            <v>5</v>
          </cell>
          <cell r="BE106">
            <v>4</v>
          </cell>
          <cell r="BF106" t="str">
            <v>Ok</v>
          </cell>
          <cell r="BG106">
            <v>7</v>
          </cell>
          <cell r="BH106">
            <v>11</v>
          </cell>
          <cell r="BI106">
            <v>0</v>
          </cell>
          <cell r="BJ106">
            <v>0</v>
          </cell>
          <cell r="BK106">
            <v>0</v>
          </cell>
          <cell r="BL106">
            <v>4.9500000000000002E-2</v>
          </cell>
          <cell r="BM106">
            <v>0</v>
          </cell>
          <cell r="BN106">
            <v>0</v>
          </cell>
          <cell r="BO106">
            <v>0</v>
          </cell>
          <cell r="BP106" t="str">
            <v>OK</v>
          </cell>
          <cell r="BQ106">
            <v>7</v>
          </cell>
        </row>
        <row r="107">
          <cell r="A107" t="str">
            <v>354710070060NEF-0425+17500</v>
          </cell>
          <cell r="B107" t="str">
            <v>PERLICAN</v>
          </cell>
          <cell r="C107" t="str">
            <v>Active</v>
          </cell>
          <cell r="D107" t="str">
            <v>MPS planning</v>
          </cell>
          <cell r="E107">
            <v>3</v>
          </cell>
          <cell r="G107">
            <v>3</v>
          </cell>
          <cell r="H107">
            <v>44651</v>
          </cell>
          <cell r="I107">
            <v>5</v>
          </cell>
          <cell r="J107">
            <v>44692</v>
          </cell>
          <cell r="M107">
            <v>0.33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 t="str">
            <v>Buy</v>
          </cell>
          <cell r="AJ107" t="str">
            <v>D63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 t="str">
            <v>no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 t="str">
            <v>Y</v>
          </cell>
          <cell r="BC107">
            <v>6</v>
          </cell>
          <cell r="BD107">
            <v>5</v>
          </cell>
          <cell r="BE107">
            <v>3</v>
          </cell>
          <cell r="BF107" t="str">
            <v>Ok</v>
          </cell>
          <cell r="BG107">
            <v>6</v>
          </cell>
          <cell r="BH107">
            <v>10</v>
          </cell>
          <cell r="BI107">
            <v>0</v>
          </cell>
          <cell r="BJ107">
            <v>0</v>
          </cell>
          <cell r="BK107">
            <v>0</v>
          </cell>
          <cell r="BL107">
            <v>4.9500000000000002E-2</v>
          </cell>
          <cell r="BM107">
            <v>0</v>
          </cell>
          <cell r="BN107">
            <v>0</v>
          </cell>
          <cell r="BO107">
            <v>0</v>
          </cell>
          <cell r="BP107" t="str">
            <v>OK</v>
          </cell>
          <cell r="BQ107">
            <v>6</v>
          </cell>
        </row>
        <row r="108">
          <cell r="A108" t="str">
            <v>354710070060NEF-0450+20000</v>
          </cell>
          <cell r="B108" t="str">
            <v>PERLICAN</v>
          </cell>
          <cell r="C108" t="str">
            <v>Active</v>
          </cell>
          <cell r="D108" t="str">
            <v>MPS planning</v>
          </cell>
          <cell r="E108">
            <v>3</v>
          </cell>
          <cell r="G108">
            <v>4</v>
          </cell>
          <cell r="H108">
            <v>44651</v>
          </cell>
          <cell r="I108">
            <v>5</v>
          </cell>
          <cell r="J108">
            <v>44692</v>
          </cell>
          <cell r="M108">
            <v>0.33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7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 t="str">
            <v>Buy</v>
          </cell>
          <cell r="AJ108" t="str">
            <v>D63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 t="str">
            <v>no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 t="str">
            <v>Y</v>
          </cell>
          <cell r="BC108">
            <v>7</v>
          </cell>
          <cell r="BD108">
            <v>5</v>
          </cell>
          <cell r="BE108">
            <v>4</v>
          </cell>
          <cell r="BF108" t="str">
            <v>Ok</v>
          </cell>
          <cell r="BG108">
            <v>7</v>
          </cell>
          <cell r="BH108">
            <v>11</v>
          </cell>
          <cell r="BI108">
            <v>0</v>
          </cell>
          <cell r="BJ108">
            <v>0</v>
          </cell>
          <cell r="BK108">
            <v>0</v>
          </cell>
          <cell r="BL108">
            <v>4.9500000000000002E-2</v>
          </cell>
          <cell r="BM108">
            <v>0</v>
          </cell>
          <cell r="BN108">
            <v>0</v>
          </cell>
          <cell r="BO108">
            <v>0</v>
          </cell>
          <cell r="BP108" t="str">
            <v>OK</v>
          </cell>
          <cell r="BQ108">
            <v>7</v>
          </cell>
        </row>
        <row r="109">
          <cell r="A109" t="str">
            <v>354710070060NEF-0300+02500</v>
          </cell>
          <cell r="B109" t="str">
            <v>PERLICAN</v>
          </cell>
          <cell r="C109" t="str">
            <v>Active</v>
          </cell>
          <cell r="D109" t="str">
            <v>MPS planning</v>
          </cell>
          <cell r="E109">
            <v>3</v>
          </cell>
          <cell r="G109">
            <v>5</v>
          </cell>
          <cell r="H109">
            <v>44651</v>
          </cell>
          <cell r="I109">
            <v>6</v>
          </cell>
          <cell r="J109">
            <v>44692</v>
          </cell>
          <cell r="M109">
            <v>2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6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 t="str">
            <v>Buy</v>
          </cell>
          <cell r="AJ109" t="str">
            <v>D63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 t="str">
            <v>no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>Y</v>
          </cell>
          <cell r="BC109">
            <v>6</v>
          </cell>
          <cell r="BD109">
            <v>6</v>
          </cell>
          <cell r="BE109">
            <v>5</v>
          </cell>
          <cell r="BF109" t="str">
            <v>Ok</v>
          </cell>
          <cell r="BG109">
            <v>8</v>
          </cell>
          <cell r="BH109">
            <v>14</v>
          </cell>
          <cell r="BI109">
            <v>0</v>
          </cell>
          <cell r="BJ109">
            <v>0</v>
          </cell>
          <cell r="BK109">
            <v>0</v>
          </cell>
          <cell r="BL109">
            <v>0.3</v>
          </cell>
          <cell r="BM109">
            <v>0</v>
          </cell>
          <cell r="BN109">
            <v>0</v>
          </cell>
          <cell r="BO109">
            <v>0</v>
          </cell>
          <cell r="BP109" t="str">
            <v>OK</v>
          </cell>
          <cell r="BQ109">
            <v>6</v>
          </cell>
        </row>
        <row r="110">
          <cell r="A110" t="str">
            <v>354710070060NEF-0325+02500</v>
          </cell>
          <cell r="B110" t="str">
            <v>PERLICAN</v>
          </cell>
          <cell r="C110" t="str">
            <v>Active</v>
          </cell>
          <cell r="D110" t="str">
            <v>MPS planning</v>
          </cell>
          <cell r="E110">
            <v>3</v>
          </cell>
          <cell r="G110">
            <v>5</v>
          </cell>
          <cell r="H110">
            <v>44651</v>
          </cell>
          <cell r="I110">
            <v>5</v>
          </cell>
          <cell r="J110">
            <v>44692</v>
          </cell>
          <cell r="M110">
            <v>1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5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 t="str">
            <v>Buy</v>
          </cell>
          <cell r="AJ110" t="str">
            <v>D63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 t="str">
            <v>no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>Y</v>
          </cell>
          <cell r="BC110">
            <v>5</v>
          </cell>
          <cell r="BD110">
            <v>5</v>
          </cell>
          <cell r="BE110">
            <v>5</v>
          </cell>
          <cell r="BF110" t="str">
            <v>Ok</v>
          </cell>
          <cell r="BG110">
            <v>8</v>
          </cell>
          <cell r="BH110">
            <v>13</v>
          </cell>
          <cell r="BI110">
            <v>0</v>
          </cell>
          <cell r="BJ110">
            <v>0</v>
          </cell>
          <cell r="BK110">
            <v>0</v>
          </cell>
          <cell r="BL110">
            <v>0.15</v>
          </cell>
          <cell r="BM110">
            <v>0</v>
          </cell>
          <cell r="BN110">
            <v>0</v>
          </cell>
          <cell r="BO110">
            <v>0</v>
          </cell>
          <cell r="BP110" t="str">
            <v>OK</v>
          </cell>
          <cell r="BQ110">
            <v>5</v>
          </cell>
        </row>
        <row r="111">
          <cell r="A111" t="str">
            <v>354710070060NEF-0375+07500</v>
          </cell>
          <cell r="B111" t="str">
            <v>PERLICAN</v>
          </cell>
          <cell r="C111" t="str">
            <v>Active</v>
          </cell>
          <cell r="D111" t="str">
            <v>MPS planning</v>
          </cell>
          <cell r="E111">
            <v>3</v>
          </cell>
          <cell r="G111">
            <v>4</v>
          </cell>
          <cell r="H111">
            <v>44651</v>
          </cell>
          <cell r="I111">
            <v>5</v>
          </cell>
          <cell r="J111">
            <v>44692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4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 t="str">
            <v>Buy</v>
          </cell>
          <cell r="AJ111" t="str">
            <v>D63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 t="str">
            <v>no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>Y</v>
          </cell>
          <cell r="BC111">
            <v>4</v>
          </cell>
          <cell r="BD111">
            <v>5</v>
          </cell>
          <cell r="BE111">
            <v>4</v>
          </cell>
          <cell r="BF111" t="str">
            <v>Ok</v>
          </cell>
          <cell r="BG111">
            <v>7</v>
          </cell>
          <cell r="BH111">
            <v>11</v>
          </cell>
          <cell r="BI111">
            <v>0</v>
          </cell>
          <cell r="BJ111">
            <v>0</v>
          </cell>
          <cell r="BK111">
            <v>0</v>
          </cell>
          <cell r="BL111">
            <v>0.15</v>
          </cell>
          <cell r="BM111">
            <v>0</v>
          </cell>
          <cell r="BN111">
            <v>0</v>
          </cell>
          <cell r="BO111">
            <v>0</v>
          </cell>
          <cell r="BP111" t="str">
            <v>OK</v>
          </cell>
          <cell r="BQ111">
            <v>4</v>
          </cell>
        </row>
        <row r="112">
          <cell r="A112" t="str">
            <v>354710065060NEF+0150+20000</v>
          </cell>
          <cell r="B112" t="str">
            <v>PERLICAN</v>
          </cell>
          <cell r="C112" t="str">
            <v>Active</v>
          </cell>
          <cell r="D112" t="str">
            <v>MPS planning</v>
          </cell>
          <cell r="E112">
            <v>3</v>
          </cell>
          <cell r="G112">
            <v>4</v>
          </cell>
          <cell r="H112">
            <v>44651</v>
          </cell>
          <cell r="I112">
            <v>6</v>
          </cell>
          <cell r="J112">
            <v>44692</v>
          </cell>
          <cell r="M112">
            <v>0.67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6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 t="str">
            <v>Buy</v>
          </cell>
          <cell r="AJ112" t="str">
            <v>D63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 t="str">
            <v>no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>Y</v>
          </cell>
          <cell r="BC112">
            <v>6</v>
          </cell>
          <cell r="BD112">
            <v>6</v>
          </cell>
          <cell r="BE112">
            <v>4</v>
          </cell>
          <cell r="BF112" t="str">
            <v>Ok</v>
          </cell>
          <cell r="BG112">
            <v>7</v>
          </cell>
          <cell r="BH112">
            <v>12</v>
          </cell>
          <cell r="BI112">
            <v>0</v>
          </cell>
          <cell r="BJ112">
            <v>0</v>
          </cell>
          <cell r="BK112">
            <v>0</v>
          </cell>
          <cell r="BL112">
            <v>0.10050000000000001</v>
          </cell>
          <cell r="BM112">
            <v>0</v>
          </cell>
          <cell r="BN112">
            <v>0</v>
          </cell>
          <cell r="BO112">
            <v>0</v>
          </cell>
          <cell r="BP112" t="str">
            <v>OK</v>
          </cell>
          <cell r="BQ112">
            <v>6</v>
          </cell>
        </row>
        <row r="113">
          <cell r="A113" t="str">
            <v>354710065060NEF-0025+20000</v>
          </cell>
          <cell r="B113" t="str">
            <v>PERLICAN</v>
          </cell>
          <cell r="C113" t="str">
            <v>Active</v>
          </cell>
          <cell r="D113" t="str">
            <v>MPS planning</v>
          </cell>
          <cell r="E113">
            <v>3</v>
          </cell>
          <cell r="G113">
            <v>4</v>
          </cell>
          <cell r="H113">
            <v>44651</v>
          </cell>
          <cell r="I113">
            <v>5</v>
          </cell>
          <cell r="J113">
            <v>44692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6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 t="str">
            <v>Buy</v>
          </cell>
          <cell r="AJ113" t="str">
            <v>D63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 t="str">
            <v>no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>Y</v>
          </cell>
          <cell r="BC113">
            <v>6</v>
          </cell>
          <cell r="BD113">
            <v>5</v>
          </cell>
          <cell r="BE113">
            <v>4</v>
          </cell>
          <cell r="BF113" t="str">
            <v>Ok</v>
          </cell>
          <cell r="BG113">
            <v>7</v>
          </cell>
          <cell r="BH113">
            <v>11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 t="str">
            <v>OK</v>
          </cell>
          <cell r="BQ113">
            <v>6</v>
          </cell>
        </row>
        <row r="114">
          <cell r="A114" t="str">
            <v>354710065060NEF+0125+02500</v>
          </cell>
          <cell r="B114" t="str">
            <v>PERLICAN</v>
          </cell>
          <cell r="C114" t="str">
            <v>Active</v>
          </cell>
          <cell r="D114" t="str">
            <v>MPS planning</v>
          </cell>
          <cell r="E114">
            <v>3</v>
          </cell>
          <cell r="G114">
            <v>4</v>
          </cell>
          <cell r="H114">
            <v>44651</v>
          </cell>
          <cell r="I114">
            <v>5</v>
          </cell>
          <cell r="J114">
            <v>44692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1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7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 t="str">
            <v>Buy</v>
          </cell>
          <cell r="AJ114" t="str">
            <v>D63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 t="str">
            <v>no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>Y</v>
          </cell>
          <cell r="BC114">
            <v>7</v>
          </cell>
          <cell r="BD114">
            <v>5</v>
          </cell>
          <cell r="BE114">
            <v>4</v>
          </cell>
          <cell r="BF114" t="str">
            <v>Ok</v>
          </cell>
          <cell r="BG114">
            <v>7</v>
          </cell>
          <cell r="BH114">
            <v>11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 t="str">
            <v>OK</v>
          </cell>
          <cell r="BQ114">
            <v>6</v>
          </cell>
        </row>
        <row r="115">
          <cell r="A115" t="str">
            <v>354710065060NEF+0200+12500</v>
          </cell>
          <cell r="B115" t="str">
            <v>PERLICAN</v>
          </cell>
          <cell r="C115" t="str">
            <v>Active</v>
          </cell>
          <cell r="D115" t="str">
            <v>MPS planning</v>
          </cell>
          <cell r="E115">
            <v>3</v>
          </cell>
          <cell r="G115">
            <v>4</v>
          </cell>
          <cell r="H115">
            <v>44651</v>
          </cell>
          <cell r="I115">
            <v>5</v>
          </cell>
          <cell r="J115">
            <v>44692</v>
          </cell>
          <cell r="M115">
            <v>0.33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7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 t="str">
            <v>Buy</v>
          </cell>
          <cell r="AJ115" t="str">
            <v>D63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 t="str">
            <v>no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>Y</v>
          </cell>
          <cell r="BC115">
            <v>7</v>
          </cell>
          <cell r="BD115">
            <v>5</v>
          </cell>
          <cell r="BE115">
            <v>4</v>
          </cell>
          <cell r="BF115" t="str">
            <v>Ok</v>
          </cell>
          <cell r="BG115">
            <v>7</v>
          </cell>
          <cell r="BH115">
            <v>11</v>
          </cell>
          <cell r="BI115">
            <v>0</v>
          </cell>
          <cell r="BJ115">
            <v>0</v>
          </cell>
          <cell r="BK115">
            <v>0</v>
          </cell>
          <cell r="BL115">
            <v>4.9500000000000002E-2</v>
          </cell>
          <cell r="BM115">
            <v>0</v>
          </cell>
          <cell r="BN115">
            <v>0</v>
          </cell>
          <cell r="BO115">
            <v>0</v>
          </cell>
          <cell r="BP115" t="str">
            <v>OK</v>
          </cell>
          <cell r="BQ115">
            <v>7</v>
          </cell>
        </row>
        <row r="116">
          <cell r="A116" t="str">
            <v>354710070060NEF-0550+10000</v>
          </cell>
          <cell r="B116" t="str">
            <v>PERLICAN</v>
          </cell>
          <cell r="C116" t="str">
            <v>Active</v>
          </cell>
          <cell r="D116" t="str">
            <v>MPS planning</v>
          </cell>
          <cell r="E116">
            <v>3</v>
          </cell>
          <cell r="G116">
            <v>4</v>
          </cell>
          <cell r="H116">
            <v>44651</v>
          </cell>
          <cell r="I116">
            <v>5</v>
          </cell>
          <cell r="J116">
            <v>44692</v>
          </cell>
          <cell r="M116">
            <v>0.33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10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 t="str">
            <v>Buy</v>
          </cell>
          <cell r="AJ116" t="str">
            <v>D63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 t="str">
            <v>no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>Y</v>
          </cell>
          <cell r="BC116">
            <v>10</v>
          </cell>
          <cell r="BD116">
            <v>5</v>
          </cell>
          <cell r="BE116">
            <v>4</v>
          </cell>
          <cell r="BF116" t="str">
            <v>Ok</v>
          </cell>
          <cell r="BG116">
            <v>7</v>
          </cell>
          <cell r="BH116">
            <v>11</v>
          </cell>
          <cell r="BI116">
            <v>0</v>
          </cell>
          <cell r="BJ116">
            <v>0</v>
          </cell>
          <cell r="BK116">
            <v>0</v>
          </cell>
          <cell r="BL116">
            <v>4.9500000000000002E-2</v>
          </cell>
          <cell r="BM116">
            <v>0</v>
          </cell>
          <cell r="BN116">
            <v>0</v>
          </cell>
          <cell r="BO116">
            <v>0</v>
          </cell>
          <cell r="BP116" t="str">
            <v>OK</v>
          </cell>
          <cell r="BQ116">
            <v>10</v>
          </cell>
        </row>
        <row r="117">
          <cell r="A117" t="str">
            <v>354710065087NEF+0325+02500</v>
          </cell>
          <cell r="B117" t="str">
            <v>PERLICAN</v>
          </cell>
          <cell r="C117" t="str">
            <v>Newproduct</v>
          </cell>
          <cell r="D117" t="str">
            <v>MPS planning</v>
          </cell>
          <cell r="E117">
            <v>3</v>
          </cell>
          <cell r="G117">
            <v>3</v>
          </cell>
          <cell r="H117">
            <v>44552</v>
          </cell>
          <cell r="I117">
            <v>5</v>
          </cell>
          <cell r="J117">
            <v>44692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6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 t="str">
            <v>Buy</v>
          </cell>
          <cell r="AJ117" t="str">
            <v>D63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 t="str">
            <v>no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>Y</v>
          </cell>
          <cell r="BC117">
            <v>6</v>
          </cell>
          <cell r="BD117">
            <v>5</v>
          </cell>
          <cell r="BE117">
            <v>3</v>
          </cell>
          <cell r="BF117" t="str">
            <v>Ok</v>
          </cell>
          <cell r="BG117">
            <v>6</v>
          </cell>
          <cell r="BH117">
            <v>10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 t="str">
            <v>OK</v>
          </cell>
          <cell r="BQ117">
            <v>6</v>
          </cell>
        </row>
        <row r="118">
          <cell r="A118" t="str">
            <v>3547100600676EF+0175+10000</v>
          </cell>
          <cell r="B118" t="str">
            <v>PERLICAN</v>
          </cell>
          <cell r="C118" t="str">
            <v>Active</v>
          </cell>
          <cell r="D118" t="str">
            <v>MPS planning</v>
          </cell>
          <cell r="E118">
            <v>3</v>
          </cell>
          <cell r="G118">
            <v>25</v>
          </cell>
          <cell r="H118">
            <v>44379</v>
          </cell>
          <cell r="I118">
            <v>20</v>
          </cell>
          <cell r="J118">
            <v>44692</v>
          </cell>
          <cell r="M118">
            <v>9.67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35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 t="str">
            <v>Buy</v>
          </cell>
          <cell r="AJ118" t="str">
            <v>D63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 t="str">
            <v>no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>Y</v>
          </cell>
          <cell r="BC118">
            <v>35</v>
          </cell>
          <cell r="BD118">
            <v>20</v>
          </cell>
          <cell r="BE118">
            <v>25</v>
          </cell>
          <cell r="BF118" t="str">
            <v>Ok</v>
          </cell>
          <cell r="BG118">
            <v>35</v>
          </cell>
          <cell r="BH118">
            <v>58</v>
          </cell>
          <cell r="BI118">
            <v>0</v>
          </cell>
          <cell r="BJ118">
            <v>0</v>
          </cell>
          <cell r="BK118">
            <v>0</v>
          </cell>
          <cell r="BL118">
            <v>1.4504999999999999</v>
          </cell>
          <cell r="BM118">
            <v>0</v>
          </cell>
          <cell r="BN118">
            <v>0</v>
          </cell>
          <cell r="BO118">
            <v>0</v>
          </cell>
          <cell r="BP118" t="str">
            <v>OK</v>
          </cell>
          <cell r="BQ118">
            <v>35</v>
          </cell>
        </row>
        <row r="119">
          <cell r="A119" t="str">
            <v>3547100600676EF-0025+07500</v>
          </cell>
          <cell r="B119" t="str">
            <v>PERLICAN</v>
          </cell>
          <cell r="C119" t="str">
            <v>Active</v>
          </cell>
          <cell r="D119" t="str">
            <v>MPS planning</v>
          </cell>
          <cell r="E119">
            <v>3</v>
          </cell>
          <cell r="G119">
            <v>127</v>
          </cell>
          <cell r="H119">
            <v>44379</v>
          </cell>
          <cell r="I119">
            <v>40</v>
          </cell>
          <cell r="J119">
            <v>44692</v>
          </cell>
          <cell r="M119">
            <v>42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3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81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 t="str">
            <v>Buy</v>
          </cell>
          <cell r="AJ119" t="str">
            <v>D63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 t="str">
            <v>no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>Y</v>
          </cell>
          <cell r="BC119">
            <v>81</v>
          </cell>
          <cell r="BD119">
            <v>40</v>
          </cell>
          <cell r="BE119">
            <v>127</v>
          </cell>
          <cell r="BF119" t="str">
            <v>Attacked</v>
          </cell>
          <cell r="BG119">
            <v>147</v>
          </cell>
          <cell r="BH119">
            <v>231</v>
          </cell>
          <cell r="BI119">
            <v>0</v>
          </cell>
          <cell r="BJ119">
            <v>46</v>
          </cell>
          <cell r="BK119">
            <v>0</v>
          </cell>
          <cell r="BL119">
            <v>6.3</v>
          </cell>
          <cell r="BM119">
            <v>0</v>
          </cell>
          <cell r="BN119">
            <v>0</v>
          </cell>
          <cell r="BO119">
            <v>0</v>
          </cell>
          <cell r="BP119" t="str">
            <v>OK</v>
          </cell>
          <cell r="BQ119">
            <v>78</v>
          </cell>
        </row>
        <row r="120">
          <cell r="A120" t="str">
            <v>3547100600676EF-0025+17500</v>
          </cell>
          <cell r="B120" t="str">
            <v>PERLICAN</v>
          </cell>
          <cell r="C120" t="str">
            <v>Active</v>
          </cell>
          <cell r="D120" t="str">
            <v>MPS planning</v>
          </cell>
          <cell r="E120">
            <v>3</v>
          </cell>
          <cell r="G120">
            <v>14</v>
          </cell>
          <cell r="H120">
            <v>44379</v>
          </cell>
          <cell r="I120">
            <v>16</v>
          </cell>
          <cell r="J120">
            <v>44692</v>
          </cell>
          <cell r="M120">
            <v>9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1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42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 t="str">
            <v>Buy</v>
          </cell>
          <cell r="AJ120" t="str">
            <v>D63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 t="str">
            <v>no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>Y</v>
          </cell>
          <cell r="BC120">
            <v>42</v>
          </cell>
          <cell r="BD120">
            <v>16</v>
          </cell>
          <cell r="BE120">
            <v>14</v>
          </cell>
          <cell r="BF120" t="str">
            <v>Excess</v>
          </cell>
          <cell r="BG120">
            <v>22</v>
          </cell>
          <cell r="BH120">
            <v>37</v>
          </cell>
          <cell r="BI120">
            <v>5</v>
          </cell>
          <cell r="BJ120">
            <v>0</v>
          </cell>
          <cell r="BK120">
            <v>0</v>
          </cell>
          <cell r="BL120">
            <v>1.35</v>
          </cell>
          <cell r="BM120">
            <v>5</v>
          </cell>
          <cell r="BN120">
            <v>0</v>
          </cell>
          <cell r="BO120">
            <v>0</v>
          </cell>
          <cell r="BP120" t="str">
            <v>below 6</v>
          </cell>
          <cell r="BQ120">
            <v>41</v>
          </cell>
        </row>
        <row r="121">
          <cell r="A121" t="str">
            <v>3547100600676EF-0375+17500</v>
          </cell>
          <cell r="B121" t="str">
            <v>PERLICAN</v>
          </cell>
          <cell r="C121" t="str">
            <v>Active</v>
          </cell>
          <cell r="D121" t="str">
            <v>MPS planning</v>
          </cell>
          <cell r="E121">
            <v>3</v>
          </cell>
          <cell r="G121">
            <v>4</v>
          </cell>
          <cell r="H121">
            <v>44379</v>
          </cell>
          <cell r="I121">
            <v>5</v>
          </cell>
          <cell r="J121">
            <v>44692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16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 t="str">
            <v>Buy</v>
          </cell>
          <cell r="AJ121" t="str">
            <v>D63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 t="str">
            <v>no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>Y</v>
          </cell>
          <cell r="BC121">
            <v>16</v>
          </cell>
          <cell r="BD121">
            <v>5</v>
          </cell>
          <cell r="BE121">
            <v>4</v>
          </cell>
          <cell r="BF121" t="str">
            <v>Excess</v>
          </cell>
          <cell r="BG121">
            <v>7</v>
          </cell>
          <cell r="BH121">
            <v>11</v>
          </cell>
          <cell r="BI121">
            <v>5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5</v>
          </cell>
          <cell r="BP121" t="str">
            <v>sup 12</v>
          </cell>
          <cell r="BQ121">
            <v>16</v>
          </cell>
        </row>
        <row r="122">
          <cell r="A122" t="str">
            <v>3547100650676EF-0225+10000</v>
          </cell>
          <cell r="B122" t="str">
            <v>PERLICAN</v>
          </cell>
          <cell r="C122" t="str">
            <v>Active</v>
          </cell>
          <cell r="D122" t="str">
            <v>MPS planning</v>
          </cell>
          <cell r="E122">
            <v>3</v>
          </cell>
          <cell r="G122">
            <v>20</v>
          </cell>
          <cell r="H122">
            <v>44078</v>
          </cell>
          <cell r="I122">
            <v>20</v>
          </cell>
          <cell r="J122">
            <v>44692</v>
          </cell>
          <cell r="M122">
            <v>9.33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41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 t="str">
            <v>Buy</v>
          </cell>
          <cell r="AJ122" t="str">
            <v>D63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 t="str">
            <v>no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>Y</v>
          </cell>
          <cell r="BC122">
            <v>41</v>
          </cell>
          <cell r="BD122">
            <v>20</v>
          </cell>
          <cell r="BE122">
            <v>20</v>
          </cell>
          <cell r="BF122" t="str">
            <v>Ok</v>
          </cell>
          <cell r="BG122">
            <v>30</v>
          </cell>
          <cell r="BH122">
            <v>50</v>
          </cell>
          <cell r="BI122">
            <v>0</v>
          </cell>
          <cell r="BJ122">
            <v>0</v>
          </cell>
          <cell r="BK122">
            <v>0</v>
          </cell>
          <cell r="BL122">
            <v>1.3995000000000002</v>
          </cell>
          <cell r="BM122">
            <v>0</v>
          </cell>
          <cell r="BN122">
            <v>0</v>
          </cell>
          <cell r="BO122">
            <v>0</v>
          </cell>
          <cell r="BP122" t="str">
            <v>OK</v>
          </cell>
          <cell r="BQ122">
            <v>41</v>
          </cell>
        </row>
        <row r="123">
          <cell r="A123" t="str">
            <v>3547100550676EF+0100+07500</v>
          </cell>
          <cell r="B123" t="str">
            <v>PERLICAN</v>
          </cell>
          <cell r="C123" t="str">
            <v>Active</v>
          </cell>
          <cell r="D123" t="str">
            <v>MPS planning</v>
          </cell>
          <cell r="E123">
            <v>3</v>
          </cell>
          <cell r="G123">
            <v>11</v>
          </cell>
          <cell r="H123">
            <v>44512</v>
          </cell>
          <cell r="I123">
            <v>16</v>
          </cell>
          <cell r="J123">
            <v>44692</v>
          </cell>
          <cell r="M123">
            <v>2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16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 t="str">
            <v>Buy</v>
          </cell>
          <cell r="AJ123" t="str">
            <v>D63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 t="str">
            <v>no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>Y</v>
          </cell>
          <cell r="BC123">
            <v>16</v>
          </cell>
          <cell r="BD123">
            <v>16</v>
          </cell>
          <cell r="BE123">
            <v>11</v>
          </cell>
          <cell r="BF123" t="str">
            <v>Ok</v>
          </cell>
          <cell r="BG123">
            <v>19</v>
          </cell>
          <cell r="BH123">
            <v>33</v>
          </cell>
          <cell r="BI123">
            <v>0</v>
          </cell>
          <cell r="BJ123">
            <v>0</v>
          </cell>
          <cell r="BK123">
            <v>0</v>
          </cell>
          <cell r="BL123">
            <v>0.3</v>
          </cell>
          <cell r="BM123">
            <v>0</v>
          </cell>
          <cell r="BN123">
            <v>0</v>
          </cell>
          <cell r="BO123">
            <v>0</v>
          </cell>
          <cell r="BP123" t="str">
            <v>OK</v>
          </cell>
          <cell r="BQ123">
            <v>16</v>
          </cell>
        </row>
        <row r="124">
          <cell r="A124" t="str">
            <v>3547100550676EF+0450+02500</v>
          </cell>
          <cell r="B124" t="str">
            <v>PERLICAN</v>
          </cell>
          <cell r="C124" t="str">
            <v>Active</v>
          </cell>
          <cell r="D124" t="str">
            <v>MPS planning</v>
          </cell>
          <cell r="E124">
            <v>3</v>
          </cell>
          <cell r="G124">
            <v>2</v>
          </cell>
          <cell r="H124">
            <v>44078</v>
          </cell>
          <cell r="I124">
            <v>16</v>
          </cell>
          <cell r="J124">
            <v>44692</v>
          </cell>
          <cell r="M124">
            <v>0.33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13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 t="str">
            <v>Buy</v>
          </cell>
          <cell r="AJ124" t="str">
            <v>D63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 t="str">
            <v>no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>Y</v>
          </cell>
          <cell r="BC124">
            <v>13</v>
          </cell>
          <cell r="BD124">
            <v>16</v>
          </cell>
          <cell r="BE124">
            <v>2</v>
          </cell>
          <cell r="BF124" t="str">
            <v>Ok</v>
          </cell>
          <cell r="BG124">
            <v>10</v>
          </cell>
          <cell r="BH124">
            <v>19</v>
          </cell>
          <cell r="BI124">
            <v>0</v>
          </cell>
          <cell r="BJ124">
            <v>0</v>
          </cell>
          <cell r="BK124">
            <v>0</v>
          </cell>
          <cell r="BL124">
            <v>4.9500000000000002E-2</v>
          </cell>
          <cell r="BM124">
            <v>0</v>
          </cell>
          <cell r="BN124">
            <v>0</v>
          </cell>
          <cell r="BO124">
            <v>0</v>
          </cell>
          <cell r="BP124" t="str">
            <v>OK</v>
          </cell>
          <cell r="BQ124">
            <v>13</v>
          </cell>
        </row>
        <row r="125">
          <cell r="A125" t="str">
            <v>3547100550676EF+0450+12500</v>
          </cell>
          <cell r="B125" t="str">
            <v>PERLICAN</v>
          </cell>
          <cell r="C125" t="str">
            <v>Active</v>
          </cell>
          <cell r="D125" t="str">
            <v>MPS planning</v>
          </cell>
          <cell r="E125">
            <v>3</v>
          </cell>
          <cell r="G125">
            <v>2</v>
          </cell>
          <cell r="H125">
            <v>44078</v>
          </cell>
          <cell r="I125">
            <v>16</v>
          </cell>
          <cell r="J125">
            <v>44692</v>
          </cell>
          <cell r="M125">
            <v>1.67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13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 t="str">
            <v>Buy</v>
          </cell>
          <cell r="AJ125" t="str">
            <v>D63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 t="str">
            <v>no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>Y</v>
          </cell>
          <cell r="BC125">
            <v>13</v>
          </cell>
          <cell r="BD125">
            <v>16</v>
          </cell>
          <cell r="BE125">
            <v>2</v>
          </cell>
          <cell r="BF125" t="str">
            <v>Ok</v>
          </cell>
          <cell r="BG125">
            <v>10</v>
          </cell>
          <cell r="BH125">
            <v>19</v>
          </cell>
          <cell r="BI125">
            <v>0</v>
          </cell>
          <cell r="BJ125">
            <v>0</v>
          </cell>
          <cell r="BK125">
            <v>0</v>
          </cell>
          <cell r="BL125">
            <v>0.2505</v>
          </cell>
          <cell r="BM125">
            <v>0</v>
          </cell>
          <cell r="BN125">
            <v>0</v>
          </cell>
          <cell r="BO125">
            <v>0</v>
          </cell>
          <cell r="BP125" t="str">
            <v>OK</v>
          </cell>
          <cell r="BQ125">
            <v>13</v>
          </cell>
        </row>
        <row r="126">
          <cell r="A126" t="str">
            <v>3547100600676EF-0075+00000</v>
          </cell>
          <cell r="B126" t="str">
            <v>PERLICAN</v>
          </cell>
          <cell r="C126" t="str">
            <v>Active</v>
          </cell>
          <cell r="D126" t="str">
            <v>MPS planning</v>
          </cell>
          <cell r="E126">
            <v>3</v>
          </cell>
          <cell r="G126">
            <v>35</v>
          </cell>
          <cell r="H126">
            <v>44379</v>
          </cell>
          <cell r="I126">
            <v>9</v>
          </cell>
          <cell r="J126">
            <v>44692</v>
          </cell>
          <cell r="M126">
            <v>8.67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1</v>
          </cell>
          <cell r="S126">
            <v>1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32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 t="str">
            <v>Buy</v>
          </cell>
          <cell r="AJ126" t="str">
            <v>D63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 t="str">
            <v>no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>Y</v>
          </cell>
          <cell r="BC126">
            <v>32</v>
          </cell>
          <cell r="BD126">
            <v>9</v>
          </cell>
          <cell r="BE126">
            <v>35</v>
          </cell>
          <cell r="BF126" t="str">
            <v>Attacked</v>
          </cell>
          <cell r="BG126">
            <v>40</v>
          </cell>
          <cell r="BH126">
            <v>62</v>
          </cell>
          <cell r="BI126">
            <v>0</v>
          </cell>
          <cell r="BJ126">
            <v>3</v>
          </cell>
          <cell r="BK126">
            <v>0</v>
          </cell>
          <cell r="BL126">
            <v>1.3005</v>
          </cell>
          <cell r="BM126">
            <v>0</v>
          </cell>
          <cell r="BN126">
            <v>0</v>
          </cell>
          <cell r="BO126">
            <v>0</v>
          </cell>
          <cell r="BP126" t="str">
            <v>OK</v>
          </cell>
          <cell r="BQ126">
            <v>30</v>
          </cell>
        </row>
        <row r="127">
          <cell r="A127" t="str">
            <v>3547100550676EF+0125+05000</v>
          </cell>
          <cell r="B127" t="str">
            <v>PERLICAN</v>
          </cell>
          <cell r="C127" t="str">
            <v>Active</v>
          </cell>
          <cell r="D127" t="str">
            <v>MPS planning</v>
          </cell>
          <cell r="E127">
            <v>3</v>
          </cell>
          <cell r="G127">
            <v>12</v>
          </cell>
          <cell r="H127">
            <v>44286</v>
          </cell>
          <cell r="I127">
            <v>16</v>
          </cell>
          <cell r="J127">
            <v>44692</v>
          </cell>
          <cell r="M127">
            <v>4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1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8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 t="str">
            <v>Buy</v>
          </cell>
          <cell r="AJ127" t="str">
            <v>D63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 t="str">
            <v>no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>Y</v>
          </cell>
          <cell r="BC127">
            <v>8</v>
          </cell>
          <cell r="BD127">
            <v>16</v>
          </cell>
          <cell r="BE127">
            <v>12</v>
          </cell>
          <cell r="BF127" t="str">
            <v>Attacked</v>
          </cell>
          <cell r="BG127">
            <v>20</v>
          </cell>
          <cell r="BH127">
            <v>34</v>
          </cell>
          <cell r="BI127">
            <v>0</v>
          </cell>
          <cell r="BJ127">
            <v>4</v>
          </cell>
          <cell r="BK127">
            <v>0</v>
          </cell>
          <cell r="BL127">
            <v>0.6</v>
          </cell>
          <cell r="BM127">
            <v>0</v>
          </cell>
          <cell r="BN127">
            <v>0</v>
          </cell>
          <cell r="BO127">
            <v>0</v>
          </cell>
          <cell r="BP127" t="str">
            <v>OK</v>
          </cell>
          <cell r="BQ127">
            <v>7</v>
          </cell>
        </row>
        <row r="128">
          <cell r="A128" t="str">
            <v>3547100550676EF+0475+10000</v>
          </cell>
          <cell r="B128" t="str">
            <v>PERLICAN</v>
          </cell>
          <cell r="C128" t="str">
            <v>Active</v>
          </cell>
          <cell r="D128" t="str">
            <v>MPS planning</v>
          </cell>
          <cell r="E128">
            <v>3</v>
          </cell>
          <cell r="G128">
            <v>2</v>
          </cell>
          <cell r="H128">
            <v>44078</v>
          </cell>
          <cell r="I128">
            <v>16</v>
          </cell>
          <cell r="J128">
            <v>44692</v>
          </cell>
          <cell r="M128">
            <v>0.67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10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str">
            <v>Buy</v>
          </cell>
          <cell r="AJ128" t="str">
            <v>D63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 t="str">
            <v>no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>Y</v>
          </cell>
          <cell r="BC128">
            <v>10</v>
          </cell>
          <cell r="BD128">
            <v>16</v>
          </cell>
          <cell r="BE128">
            <v>2</v>
          </cell>
          <cell r="BF128" t="str">
            <v>Ok</v>
          </cell>
          <cell r="BG128">
            <v>10</v>
          </cell>
          <cell r="BH128">
            <v>19</v>
          </cell>
          <cell r="BI128">
            <v>0</v>
          </cell>
          <cell r="BJ128">
            <v>0</v>
          </cell>
          <cell r="BK128">
            <v>0</v>
          </cell>
          <cell r="BL128">
            <v>0.10050000000000001</v>
          </cell>
          <cell r="BM128">
            <v>0</v>
          </cell>
          <cell r="BN128">
            <v>0</v>
          </cell>
          <cell r="BO128">
            <v>0</v>
          </cell>
          <cell r="BP128" t="str">
            <v>OK</v>
          </cell>
          <cell r="BQ128">
            <v>10</v>
          </cell>
        </row>
        <row r="129">
          <cell r="A129" t="str">
            <v>3547100550676EF+0500+00000</v>
          </cell>
          <cell r="B129" t="str">
            <v>PERLICAN</v>
          </cell>
          <cell r="C129" t="str">
            <v>Active</v>
          </cell>
          <cell r="D129" t="str">
            <v>MPS planning</v>
          </cell>
          <cell r="E129">
            <v>3</v>
          </cell>
          <cell r="G129">
            <v>5</v>
          </cell>
          <cell r="H129">
            <v>44078</v>
          </cell>
          <cell r="I129">
            <v>16</v>
          </cell>
          <cell r="J129">
            <v>44692</v>
          </cell>
          <cell r="M129">
            <v>1.33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8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str">
            <v>Buy</v>
          </cell>
          <cell r="AJ129" t="str">
            <v>D63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 t="str">
            <v>no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>Y</v>
          </cell>
          <cell r="BC129">
            <v>8</v>
          </cell>
          <cell r="BD129">
            <v>16</v>
          </cell>
          <cell r="BE129">
            <v>5</v>
          </cell>
          <cell r="BF129" t="str">
            <v>Ok</v>
          </cell>
          <cell r="BG129">
            <v>13</v>
          </cell>
          <cell r="BH129">
            <v>24</v>
          </cell>
          <cell r="BI129">
            <v>0</v>
          </cell>
          <cell r="BJ129">
            <v>0</v>
          </cell>
          <cell r="BK129">
            <v>0</v>
          </cell>
          <cell r="BL129">
            <v>0.19950000000000001</v>
          </cell>
          <cell r="BM129">
            <v>0</v>
          </cell>
          <cell r="BN129">
            <v>0</v>
          </cell>
          <cell r="BO129">
            <v>0</v>
          </cell>
          <cell r="BP129" t="str">
            <v>OK</v>
          </cell>
          <cell r="BQ129">
            <v>8</v>
          </cell>
        </row>
        <row r="130">
          <cell r="A130" t="str">
            <v>3547100550676EF+0500+05000</v>
          </cell>
          <cell r="B130" t="str">
            <v>PERLICAN</v>
          </cell>
          <cell r="C130" t="str">
            <v>Active</v>
          </cell>
          <cell r="D130" t="str">
            <v>MPS planning</v>
          </cell>
          <cell r="E130">
            <v>3</v>
          </cell>
          <cell r="G130">
            <v>3</v>
          </cell>
          <cell r="H130">
            <v>44078</v>
          </cell>
          <cell r="I130">
            <v>16</v>
          </cell>
          <cell r="J130">
            <v>44692</v>
          </cell>
          <cell r="M130">
            <v>0.33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9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 t="str">
            <v>Buy</v>
          </cell>
          <cell r="AJ130" t="str">
            <v>D63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 t="str">
            <v>no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 t="str">
            <v>Y</v>
          </cell>
          <cell r="BC130">
            <v>9</v>
          </cell>
          <cell r="BD130">
            <v>16</v>
          </cell>
          <cell r="BE130">
            <v>3</v>
          </cell>
          <cell r="BF130" t="str">
            <v>Ok</v>
          </cell>
          <cell r="BG130">
            <v>11</v>
          </cell>
          <cell r="BH130">
            <v>21</v>
          </cell>
          <cell r="BI130">
            <v>0</v>
          </cell>
          <cell r="BJ130">
            <v>0</v>
          </cell>
          <cell r="BK130">
            <v>0</v>
          </cell>
          <cell r="BL130">
            <v>4.9500000000000002E-2</v>
          </cell>
          <cell r="BM130">
            <v>0</v>
          </cell>
          <cell r="BN130">
            <v>0</v>
          </cell>
          <cell r="BO130">
            <v>0</v>
          </cell>
          <cell r="BP130" t="str">
            <v>OK</v>
          </cell>
          <cell r="BQ130">
            <v>9</v>
          </cell>
        </row>
        <row r="131">
          <cell r="A131" t="str">
            <v>3547100600676EF-0075+17500</v>
          </cell>
          <cell r="B131" t="str">
            <v>PERLICAN</v>
          </cell>
          <cell r="C131" t="str">
            <v>Active</v>
          </cell>
          <cell r="D131" t="str">
            <v>MPS planning</v>
          </cell>
          <cell r="E131">
            <v>3</v>
          </cell>
          <cell r="G131">
            <v>16</v>
          </cell>
          <cell r="H131">
            <v>44379</v>
          </cell>
          <cell r="I131">
            <v>20</v>
          </cell>
          <cell r="J131">
            <v>44692</v>
          </cell>
          <cell r="M131">
            <v>4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28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 t="str">
            <v>Buy</v>
          </cell>
          <cell r="AJ131" t="str">
            <v>D63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 t="str">
            <v>no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>Y</v>
          </cell>
          <cell r="BC131">
            <v>28</v>
          </cell>
          <cell r="BD131">
            <v>20</v>
          </cell>
          <cell r="BE131">
            <v>16</v>
          </cell>
          <cell r="BF131" t="str">
            <v>Ok</v>
          </cell>
          <cell r="BG131">
            <v>26</v>
          </cell>
          <cell r="BH131">
            <v>44</v>
          </cell>
          <cell r="BI131">
            <v>0</v>
          </cell>
          <cell r="BJ131">
            <v>0</v>
          </cell>
          <cell r="BK131">
            <v>0</v>
          </cell>
          <cell r="BL131">
            <v>0.6</v>
          </cell>
          <cell r="BM131">
            <v>0</v>
          </cell>
          <cell r="BN131">
            <v>0</v>
          </cell>
          <cell r="BO131">
            <v>0</v>
          </cell>
          <cell r="BP131" t="str">
            <v>OK</v>
          </cell>
          <cell r="BQ131">
            <v>28</v>
          </cell>
        </row>
        <row r="132">
          <cell r="A132" t="str">
            <v>3547100550676EF+0500+10000</v>
          </cell>
          <cell r="B132" t="str">
            <v>PERLICAN</v>
          </cell>
          <cell r="C132" t="str">
            <v>Active</v>
          </cell>
          <cell r="D132" t="str">
            <v>MPS planning</v>
          </cell>
          <cell r="E132">
            <v>3</v>
          </cell>
          <cell r="G132">
            <v>2</v>
          </cell>
          <cell r="H132">
            <v>44078</v>
          </cell>
          <cell r="I132">
            <v>16</v>
          </cell>
          <cell r="J132">
            <v>44692</v>
          </cell>
          <cell r="M132">
            <v>0.67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11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 t="str">
            <v>Buy</v>
          </cell>
          <cell r="AJ132" t="str">
            <v>D63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 t="str">
            <v>no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>Y</v>
          </cell>
          <cell r="BC132">
            <v>11</v>
          </cell>
          <cell r="BD132">
            <v>16</v>
          </cell>
          <cell r="BE132">
            <v>2</v>
          </cell>
          <cell r="BF132" t="str">
            <v>Ok</v>
          </cell>
          <cell r="BG132">
            <v>10</v>
          </cell>
          <cell r="BH132">
            <v>19</v>
          </cell>
          <cell r="BI132">
            <v>0</v>
          </cell>
          <cell r="BJ132">
            <v>0</v>
          </cell>
          <cell r="BK132">
            <v>0</v>
          </cell>
          <cell r="BL132">
            <v>0.10050000000000001</v>
          </cell>
          <cell r="BM132">
            <v>0</v>
          </cell>
          <cell r="BN132">
            <v>0</v>
          </cell>
          <cell r="BO132">
            <v>0</v>
          </cell>
          <cell r="BP132" t="str">
            <v>OK</v>
          </cell>
          <cell r="BQ132">
            <v>11</v>
          </cell>
        </row>
        <row r="133">
          <cell r="A133" t="str">
            <v>3547100550676EF+0525+05000</v>
          </cell>
          <cell r="B133" t="str">
            <v>PERLICAN</v>
          </cell>
          <cell r="C133" t="str">
            <v>Active</v>
          </cell>
          <cell r="D133" t="str">
            <v>MPS planning</v>
          </cell>
          <cell r="E133">
            <v>3</v>
          </cell>
          <cell r="G133">
            <v>2</v>
          </cell>
          <cell r="H133">
            <v>44078</v>
          </cell>
          <cell r="I133">
            <v>16</v>
          </cell>
          <cell r="J133">
            <v>44692</v>
          </cell>
          <cell r="M133">
            <v>0.33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21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 t="str">
            <v>Buy</v>
          </cell>
          <cell r="AJ133" t="str">
            <v>D63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 t="str">
            <v>no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>Y</v>
          </cell>
          <cell r="BC133">
            <v>21</v>
          </cell>
          <cell r="BD133">
            <v>16</v>
          </cell>
          <cell r="BE133">
            <v>2</v>
          </cell>
          <cell r="BF133" t="str">
            <v>Excess</v>
          </cell>
          <cell r="BG133">
            <v>10</v>
          </cell>
          <cell r="BH133">
            <v>19</v>
          </cell>
          <cell r="BI133">
            <v>2</v>
          </cell>
          <cell r="BJ133">
            <v>0</v>
          </cell>
          <cell r="BK133">
            <v>0</v>
          </cell>
          <cell r="BL133">
            <v>4.9500000000000002E-2</v>
          </cell>
          <cell r="BM133">
            <v>1.98</v>
          </cell>
          <cell r="BN133">
            <v>2.0000000000000018E-2</v>
          </cell>
          <cell r="BO133">
            <v>0</v>
          </cell>
          <cell r="BP133" t="str">
            <v>from 6 to 12</v>
          </cell>
          <cell r="BQ133">
            <v>21</v>
          </cell>
        </row>
        <row r="134">
          <cell r="A134" t="str">
            <v>3547100550676EF+0525+07500</v>
          </cell>
          <cell r="B134" t="str">
            <v>PERLICAN</v>
          </cell>
          <cell r="C134" t="str">
            <v>Active</v>
          </cell>
          <cell r="D134" t="str">
            <v>MPS planning</v>
          </cell>
          <cell r="E134">
            <v>3</v>
          </cell>
          <cell r="G134">
            <v>2</v>
          </cell>
          <cell r="H134">
            <v>44078</v>
          </cell>
          <cell r="I134">
            <v>16</v>
          </cell>
          <cell r="J134">
            <v>44692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7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 t="str">
            <v>Buy</v>
          </cell>
          <cell r="AJ134" t="str">
            <v>D63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 t="str">
            <v>no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>Y</v>
          </cell>
          <cell r="BC134">
            <v>7</v>
          </cell>
          <cell r="BD134">
            <v>16</v>
          </cell>
          <cell r="BE134">
            <v>2</v>
          </cell>
          <cell r="BF134" t="str">
            <v>Ok</v>
          </cell>
          <cell r="BG134">
            <v>10</v>
          </cell>
          <cell r="BH134">
            <v>19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 t="str">
            <v>OK</v>
          </cell>
          <cell r="BQ134">
            <v>7</v>
          </cell>
        </row>
        <row r="135">
          <cell r="A135" t="str">
            <v>3547100600676EF+0250+10000</v>
          </cell>
          <cell r="B135" t="str">
            <v>PERLICAN</v>
          </cell>
          <cell r="C135" t="str">
            <v>Active</v>
          </cell>
          <cell r="D135" t="str">
            <v>MPS planning</v>
          </cell>
          <cell r="E135">
            <v>3</v>
          </cell>
          <cell r="G135">
            <v>15</v>
          </cell>
          <cell r="H135">
            <v>44379</v>
          </cell>
          <cell r="I135">
            <v>16</v>
          </cell>
          <cell r="J135">
            <v>44692</v>
          </cell>
          <cell r="M135">
            <v>7.33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15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 t="str">
            <v>Buy</v>
          </cell>
          <cell r="AJ135" t="str">
            <v>D63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 t="str">
            <v>no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>Y</v>
          </cell>
          <cell r="BC135">
            <v>15</v>
          </cell>
          <cell r="BD135">
            <v>16</v>
          </cell>
          <cell r="BE135">
            <v>15</v>
          </cell>
          <cell r="BF135" t="str">
            <v>Ok</v>
          </cell>
          <cell r="BG135">
            <v>23</v>
          </cell>
          <cell r="BH135">
            <v>39</v>
          </cell>
          <cell r="BI135">
            <v>0</v>
          </cell>
          <cell r="BJ135">
            <v>0</v>
          </cell>
          <cell r="BK135">
            <v>0</v>
          </cell>
          <cell r="BL135">
            <v>1.0995000000000001</v>
          </cell>
          <cell r="BM135">
            <v>0</v>
          </cell>
          <cell r="BN135">
            <v>0</v>
          </cell>
          <cell r="BO135">
            <v>0</v>
          </cell>
          <cell r="BP135" t="str">
            <v>OK</v>
          </cell>
          <cell r="BQ135">
            <v>15</v>
          </cell>
        </row>
        <row r="136">
          <cell r="A136" t="str">
            <v>3547100600676EF-0100+12500</v>
          </cell>
          <cell r="B136" t="str">
            <v>PERLICAN</v>
          </cell>
          <cell r="C136" t="str">
            <v>Active</v>
          </cell>
          <cell r="D136" t="str">
            <v>MPS planning</v>
          </cell>
          <cell r="E136">
            <v>3</v>
          </cell>
          <cell r="G136">
            <v>30</v>
          </cell>
          <cell r="H136">
            <v>44379</v>
          </cell>
          <cell r="I136">
            <v>20</v>
          </cell>
          <cell r="J136">
            <v>44692</v>
          </cell>
          <cell r="M136">
            <v>10.67</v>
          </cell>
          <cell r="N136">
            <v>5</v>
          </cell>
          <cell r="O136">
            <v>0</v>
          </cell>
          <cell r="P136">
            <v>0</v>
          </cell>
          <cell r="Q136">
            <v>1</v>
          </cell>
          <cell r="R136">
            <v>2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 t="str">
            <v>Buy</v>
          </cell>
          <cell r="AJ136" t="str">
            <v>D63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3</v>
          </cell>
          <cell r="AP136">
            <v>3</v>
          </cell>
          <cell r="AQ136">
            <v>3</v>
          </cell>
          <cell r="AR136">
            <v>3</v>
          </cell>
          <cell r="AS136">
            <v>3</v>
          </cell>
          <cell r="AT136">
            <v>3</v>
          </cell>
          <cell r="AU136" t="str">
            <v>lasting BO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3</v>
          </cell>
          <cell r="BA136">
            <v>2</v>
          </cell>
          <cell r="BB136" t="str">
            <v>Y</v>
          </cell>
          <cell r="BC136">
            <v>0</v>
          </cell>
          <cell r="BD136">
            <v>20</v>
          </cell>
          <cell r="BE136">
            <v>30</v>
          </cell>
          <cell r="BF136" t="str">
            <v>BO</v>
          </cell>
          <cell r="BG136">
            <v>40</v>
          </cell>
          <cell r="BH136">
            <v>65</v>
          </cell>
          <cell r="BI136">
            <v>0</v>
          </cell>
          <cell r="BJ136">
            <v>31</v>
          </cell>
          <cell r="BK136">
            <v>3</v>
          </cell>
          <cell r="BL136">
            <v>1.6004999999999998</v>
          </cell>
          <cell r="BM136">
            <v>0</v>
          </cell>
          <cell r="BN136">
            <v>0</v>
          </cell>
          <cell r="BO136">
            <v>0</v>
          </cell>
          <cell r="BP136" t="str">
            <v>OK</v>
          </cell>
          <cell r="BQ136">
            <v>0</v>
          </cell>
        </row>
        <row r="137">
          <cell r="A137" t="str">
            <v>3547100600676EF-0450+05000</v>
          </cell>
          <cell r="B137" t="str">
            <v>PERLICAN</v>
          </cell>
          <cell r="C137" t="str">
            <v>Active</v>
          </cell>
          <cell r="D137" t="str">
            <v>MPS planning</v>
          </cell>
          <cell r="E137">
            <v>3</v>
          </cell>
          <cell r="G137">
            <v>2</v>
          </cell>
          <cell r="H137">
            <v>44379</v>
          </cell>
          <cell r="I137">
            <v>5</v>
          </cell>
          <cell r="J137">
            <v>44692</v>
          </cell>
          <cell r="M137">
            <v>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11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 t="str">
            <v>Buy</v>
          </cell>
          <cell r="AJ137" t="str">
            <v>D63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 t="str">
            <v>no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>Y</v>
          </cell>
          <cell r="BC137">
            <v>11</v>
          </cell>
          <cell r="BD137">
            <v>5</v>
          </cell>
          <cell r="BE137">
            <v>2</v>
          </cell>
          <cell r="BF137" t="str">
            <v>Excess</v>
          </cell>
          <cell r="BG137">
            <v>5</v>
          </cell>
          <cell r="BH137">
            <v>8</v>
          </cell>
          <cell r="BI137">
            <v>3</v>
          </cell>
          <cell r="BJ137">
            <v>0</v>
          </cell>
          <cell r="BK137">
            <v>0</v>
          </cell>
          <cell r="BL137">
            <v>0.15</v>
          </cell>
          <cell r="BM137">
            <v>3</v>
          </cell>
          <cell r="BN137">
            <v>0</v>
          </cell>
          <cell r="BO137">
            <v>0</v>
          </cell>
          <cell r="BP137" t="str">
            <v>below 6</v>
          </cell>
          <cell r="BQ137">
            <v>11</v>
          </cell>
        </row>
        <row r="138">
          <cell r="A138" t="str">
            <v>3547100600676EF-0450+07500</v>
          </cell>
          <cell r="B138" t="str">
            <v>PERLICAN</v>
          </cell>
          <cell r="C138" t="str">
            <v>Active</v>
          </cell>
          <cell r="D138" t="str">
            <v>MPS planning</v>
          </cell>
          <cell r="E138">
            <v>3</v>
          </cell>
          <cell r="G138">
            <v>2</v>
          </cell>
          <cell r="H138">
            <v>44379</v>
          </cell>
          <cell r="I138">
            <v>5</v>
          </cell>
          <cell r="J138">
            <v>44692</v>
          </cell>
          <cell r="M138">
            <v>0.33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20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 t="str">
            <v>Buy</v>
          </cell>
          <cell r="AJ138" t="str">
            <v>D63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 t="str">
            <v>no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>Y</v>
          </cell>
          <cell r="BC138">
            <v>20</v>
          </cell>
          <cell r="BD138">
            <v>5</v>
          </cell>
          <cell r="BE138">
            <v>2</v>
          </cell>
          <cell r="BF138" t="str">
            <v>Excess</v>
          </cell>
          <cell r="BG138">
            <v>5</v>
          </cell>
          <cell r="BH138">
            <v>8</v>
          </cell>
          <cell r="BI138">
            <v>12</v>
          </cell>
          <cell r="BJ138">
            <v>0</v>
          </cell>
          <cell r="BK138">
            <v>0</v>
          </cell>
          <cell r="BL138">
            <v>4.9500000000000002E-2</v>
          </cell>
          <cell r="BM138">
            <v>1.98</v>
          </cell>
          <cell r="BN138">
            <v>1.98</v>
          </cell>
          <cell r="BO138">
            <v>8.0399999999999991</v>
          </cell>
          <cell r="BP138" t="str">
            <v>sup 12</v>
          </cell>
          <cell r="BQ138">
            <v>20</v>
          </cell>
        </row>
        <row r="139">
          <cell r="A139" t="str">
            <v>3547100600676EF-0450+20000</v>
          </cell>
          <cell r="B139" t="str">
            <v>PERLICAN</v>
          </cell>
          <cell r="C139" t="str">
            <v>Active</v>
          </cell>
          <cell r="D139" t="str">
            <v>MPS planning</v>
          </cell>
          <cell r="E139">
            <v>3</v>
          </cell>
          <cell r="G139">
            <v>4</v>
          </cell>
          <cell r="H139">
            <v>44379</v>
          </cell>
          <cell r="I139">
            <v>5</v>
          </cell>
          <cell r="J139">
            <v>44692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22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 t="str">
            <v>Buy</v>
          </cell>
          <cell r="AJ139" t="str">
            <v>D63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 t="str">
            <v>no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>Y</v>
          </cell>
          <cell r="BC139">
            <v>22</v>
          </cell>
          <cell r="BD139">
            <v>5</v>
          </cell>
          <cell r="BE139">
            <v>4</v>
          </cell>
          <cell r="BF139" t="str">
            <v>Excess</v>
          </cell>
          <cell r="BG139">
            <v>7</v>
          </cell>
          <cell r="BH139">
            <v>11</v>
          </cell>
          <cell r="BI139">
            <v>11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11</v>
          </cell>
          <cell r="BP139" t="str">
            <v>sup 12</v>
          </cell>
          <cell r="BQ139">
            <v>22</v>
          </cell>
        </row>
        <row r="140">
          <cell r="A140" t="str">
            <v>3547100600676EF-0475+00000</v>
          </cell>
          <cell r="B140" t="str">
            <v>PERLICAN</v>
          </cell>
          <cell r="C140" t="str">
            <v>Active</v>
          </cell>
          <cell r="D140" t="str">
            <v>MPS planning</v>
          </cell>
          <cell r="E140">
            <v>3</v>
          </cell>
          <cell r="G140">
            <v>2</v>
          </cell>
          <cell r="H140">
            <v>44379</v>
          </cell>
          <cell r="I140">
            <v>5</v>
          </cell>
          <cell r="J140">
            <v>44692</v>
          </cell>
          <cell r="M140">
            <v>0.67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22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 t="str">
            <v>Buy</v>
          </cell>
          <cell r="AJ140" t="str">
            <v>D63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 t="str">
            <v>no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>Y</v>
          </cell>
          <cell r="BC140">
            <v>22</v>
          </cell>
          <cell r="BD140">
            <v>5</v>
          </cell>
          <cell r="BE140">
            <v>2</v>
          </cell>
          <cell r="BF140" t="str">
            <v>Excess</v>
          </cell>
          <cell r="BG140">
            <v>5</v>
          </cell>
          <cell r="BH140">
            <v>8</v>
          </cell>
          <cell r="BI140">
            <v>14</v>
          </cell>
          <cell r="BJ140">
            <v>0</v>
          </cell>
          <cell r="BK140">
            <v>0</v>
          </cell>
          <cell r="BL140">
            <v>0.10050000000000001</v>
          </cell>
          <cell r="BM140">
            <v>4.0200000000000005</v>
          </cell>
          <cell r="BN140">
            <v>4.0200000000000005</v>
          </cell>
          <cell r="BO140">
            <v>5.96</v>
          </cell>
          <cell r="BP140" t="str">
            <v>sup 12</v>
          </cell>
          <cell r="BQ140">
            <v>22</v>
          </cell>
        </row>
        <row r="141">
          <cell r="A141" t="str">
            <v>3547100650676EF-0300+02500</v>
          </cell>
          <cell r="B141" t="str">
            <v>PERLICAN</v>
          </cell>
          <cell r="C141" t="str">
            <v>Active</v>
          </cell>
          <cell r="D141" t="str">
            <v>MPS planning</v>
          </cell>
          <cell r="E141">
            <v>3</v>
          </cell>
          <cell r="G141">
            <v>28</v>
          </cell>
          <cell r="H141">
            <v>44078</v>
          </cell>
          <cell r="I141">
            <v>9</v>
          </cell>
          <cell r="J141">
            <v>44692</v>
          </cell>
          <cell r="M141">
            <v>9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29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 t="str">
            <v>Buy</v>
          </cell>
          <cell r="AJ141" t="str">
            <v>D63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 t="str">
            <v>no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>Y</v>
          </cell>
          <cell r="BC141">
            <v>29</v>
          </cell>
          <cell r="BD141">
            <v>9</v>
          </cell>
          <cell r="BE141">
            <v>28</v>
          </cell>
          <cell r="BF141" t="str">
            <v>Ok</v>
          </cell>
          <cell r="BG141">
            <v>33</v>
          </cell>
          <cell r="BH141">
            <v>51</v>
          </cell>
          <cell r="BI141">
            <v>0</v>
          </cell>
          <cell r="BJ141">
            <v>0</v>
          </cell>
          <cell r="BK141">
            <v>0</v>
          </cell>
          <cell r="BL141">
            <v>1.35</v>
          </cell>
          <cell r="BM141">
            <v>0</v>
          </cell>
          <cell r="BN141">
            <v>0</v>
          </cell>
          <cell r="BO141">
            <v>0</v>
          </cell>
          <cell r="BP141" t="str">
            <v>OK</v>
          </cell>
          <cell r="BQ141">
            <v>29</v>
          </cell>
        </row>
        <row r="142">
          <cell r="A142" t="str">
            <v>3547100550676EF+0150+07500</v>
          </cell>
          <cell r="B142" t="str">
            <v>PERLICAN</v>
          </cell>
          <cell r="C142" t="str">
            <v>Active</v>
          </cell>
          <cell r="D142" t="str">
            <v>MPS planning</v>
          </cell>
          <cell r="E142">
            <v>3</v>
          </cell>
          <cell r="G142">
            <v>11</v>
          </cell>
          <cell r="H142">
            <v>44595</v>
          </cell>
          <cell r="I142">
            <v>16</v>
          </cell>
          <cell r="J142">
            <v>44692</v>
          </cell>
          <cell r="M142">
            <v>2.67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32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 t="str">
            <v>Buy</v>
          </cell>
          <cell r="AJ142" t="str">
            <v>D63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 t="str">
            <v>no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>Y</v>
          </cell>
          <cell r="BC142">
            <v>32</v>
          </cell>
          <cell r="BD142">
            <v>16</v>
          </cell>
          <cell r="BE142">
            <v>11</v>
          </cell>
          <cell r="BF142" t="str">
            <v>Ok</v>
          </cell>
          <cell r="BG142">
            <v>19</v>
          </cell>
          <cell r="BH142">
            <v>33</v>
          </cell>
          <cell r="BI142">
            <v>0</v>
          </cell>
          <cell r="BJ142">
            <v>0</v>
          </cell>
          <cell r="BK142">
            <v>0</v>
          </cell>
          <cell r="BL142">
            <v>0.40049999999999997</v>
          </cell>
          <cell r="BM142">
            <v>0</v>
          </cell>
          <cell r="BN142">
            <v>0</v>
          </cell>
          <cell r="BO142">
            <v>0</v>
          </cell>
          <cell r="BP142" t="str">
            <v>OK</v>
          </cell>
          <cell r="BQ142">
            <v>32</v>
          </cell>
        </row>
        <row r="143">
          <cell r="A143" t="str">
            <v>3547100550676EF+0150+17500</v>
          </cell>
          <cell r="B143" t="str">
            <v>PERLICAN</v>
          </cell>
          <cell r="C143" t="str">
            <v>Active</v>
          </cell>
          <cell r="D143" t="str">
            <v>MPS planning</v>
          </cell>
          <cell r="E143">
            <v>3</v>
          </cell>
          <cell r="G143">
            <v>1</v>
          </cell>
          <cell r="H143">
            <v>44078</v>
          </cell>
          <cell r="I143">
            <v>16</v>
          </cell>
          <cell r="J143">
            <v>44692</v>
          </cell>
          <cell r="M143">
            <v>0.67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26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 t="str">
            <v>Buy</v>
          </cell>
          <cell r="AJ143" t="str">
            <v>D63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 t="str">
            <v>no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>Y</v>
          </cell>
          <cell r="BC143">
            <v>26</v>
          </cell>
          <cell r="BD143">
            <v>16</v>
          </cell>
          <cell r="BE143">
            <v>1</v>
          </cell>
          <cell r="BF143" t="str">
            <v>Excess</v>
          </cell>
          <cell r="BG143">
            <v>9</v>
          </cell>
          <cell r="BH143">
            <v>18</v>
          </cell>
          <cell r="BI143">
            <v>8</v>
          </cell>
          <cell r="BJ143">
            <v>0</v>
          </cell>
          <cell r="BK143">
            <v>0</v>
          </cell>
          <cell r="BL143">
            <v>0.10050000000000001</v>
          </cell>
          <cell r="BM143">
            <v>4.0200000000000005</v>
          </cell>
          <cell r="BN143">
            <v>3.9799999999999995</v>
          </cell>
          <cell r="BO143">
            <v>0</v>
          </cell>
          <cell r="BP143" t="str">
            <v>from 6 to 12</v>
          </cell>
          <cell r="BQ143">
            <v>26</v>
          </cell>
        </row>
        <row r="144">
          <cell r="A144" t="str">
            <v>3547100550676EF+0600+00000</v>
          </cell>
          <cell r="B144" t="str">
            <v>PERLICAN</v>
          </cell>
          <cell r="C144" t="str">
            <v>Active</v>
          </cell>
          <cell r="D144" t="str">
            <v>MPS planning</v>
          </cell>
          <cell r="E144">
            <v>3</v>
          </cell>
          <cell r="G144">
            <v>2</v>
          </cell>
          <cell r="H144">
            <v>44078</v>
          </cell>
          <cell r="I144">
            <v>16</v>
          </cell>
          <cell r="J144">
            <v>44692</v>
          </cell>
          <cell r="M144">
            <v>1.33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12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 t="str">
            <v>Buy</v>
          </cell>
          <cell r="AJ144" t="str">
            <v>D63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 t="str">
            <v>no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>Y</v>
          </cell>
          <cell r="BC144">
            <v>12</v>
          </cell>
          <cell r="BD144">
            <v>16</v>
          </cell>
          <cell r="BE144">
            <v>2</v>
          </cell>
          <cell r="BF144" t="str">
            <v>Ok</v>
          </cell>
          <cell r="BG144">
            <v>10</v>
          </cell>
          <cell r="BH144">
            <v>19</v>
          </cell>
          <cell r="BI144">
            <v>0</v>
          </cell>
          <cell r="BJ144">
            <v>0</v>
          </cell>
          <cell r="BK144">
            <v>0</v>
          </cell>
          <cell r="BL144">
            <v>0.19950000000000001</v>
          </cell>
          <cell r="BM144">
            <v>0</v>
          </cell>
          <cell r="BN144">
            <v>0</v>
          </cell>
          <cell r="BO144">
            <v>0</v>
          </cell>
          <cell r="BP144" t="str">
            <v>OK</v>
          </cell>
          <cell r="BQ144">
            <v>12</v>
          </cell>
        </row>
        <row r="145">
          <cell r="A145" t="str">
            <v>3547100550676EF-0025+07500</v>
          </cell>
          <cell r="B145" t="str">
            <v>PERLICAN</v>
          </cell>
          <cell r="C145" t="str">
            <v>Active</v>
          </cell>
          <cell r="D145" t="str">
            <v>MPS planning</v>
          </cell>
          <cell r="E145">
            <v>3</v>
          </cell>
          <cell r="G145">
            <v>6</v>
          </cell>
          <cell r="H145">
            <v>44173</v>
          </cell>
          <cell r="I145">
            <v>16</v>
          </cell>
          <cell r="J145">
            <v>44692</v>
          </cell>
          <cell r="M145">
            <v>1.33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25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 t="str">
            <v>Buy</v>
          </cell>
          <cell r="AJ145" t="str">
            <v>D63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 t="str">
            <v>no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>Y</v>
          </cell>
          <cell r="BC145">
            <v>25</v>
          </cell>
          <cell r="BD145">
            <v>16</v>
          </cell>
          <cell r="BE145">
            <v>6</v>
          </cell>
          <cell r="BF145" t="str">
            <v>Ok</v>
          </cell>
          <cell r="BG145">
            <v>14</v>
          </cell>
          <cell r="BH145">
            <v>25</v>
          </cell>
          <cell r="BI145">
            <v>0</v>
          </cell>
          <cell r="BJ145">
            <v>0</v>
          </cell>
          <cell r="BK145">
            <v>0</v>
          </cell>
          <cell r="BL145">
            <v>0.19950000000000001</v>
          </cell>
          <cell r="BM145">
            <v>0</v>
          </cell>
          <cell r="BN145">
            <v>0</v>
          </cell>
          <cell r="BO145">
            <v>0</v>
          </cell>
          <cell r="BP145" t="str">
            <v>OK</v>
          </cell>
          <cell r="BQ145">
            <v>25</v>
          </cell>
        </row>
        <row r="146">
          <cell r="A146" t="str">
            <v>3547100600676EF+0275+07500</v>
          </cell>
          <cell r="B146" t="str">
            <v>PERLICAN</v>
          </cell>
          <cell r="C146" t="str">
            <v>Active</v>
          </cell>
          <cell r="D146" t="str">
            <v>MPS planning</v>
          </cell>
          <cell r="E146">
            <v>3</v>
          </cell>
          <cell r="G146">
            <v>28</v>
          </cell>
          <cell r="H146">
            <v>44379</v>
          </cell>
          <cell r="I146">
            <v>20</v>
          </cell>
          <cell r="J146">
            <v>44692</v>
          </cell>
          <cell r="M146">
            <v>8.33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22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 t="str">
            <v>Buy</v>
          </cell>
          <cell r="AJ146" t="str">
            <v>D63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 t="str">
            <v>no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>Y</v>
          </cell>
          <cell r="BC146">
            <v>22</v>
          </cell>
          <cell r="BD146">
            <v>20</v>
          </cell>
          <cell r="BE146">
            <v>28</v>
          </cell>
          <cell r="BF146" t="str">
            <v>Attacked</v>
          </cell>
          <cell r="BG146">
            <v>38</v>
          </cell>
          <cell r="BH146">
            <v>62</v>
          </cell>
          <cell r="BI146">
            <v>0</v>
          </cell>
          <cell r="BJ146">
            <v>6</v>
          </cell>
          <cell r="BK146">
            <v>0</v>
          </cell>
          <cell r="BL146">
            <v>1.2495000000000001</v>
          </cell>
          <cell r="BM146">
            <v>0</v>
          </cell>
          <cell r="BN146">
            <v>0</v>
          </cell>
          <cell r="BO146">
            <v>0</v>
          </cell>
          <cell r="BP146" t="str">
            <v>OK</v>
          </cell>
          <cell r="BQ146">
            <v>22</v>
          </cell>
        </row>
        <row r="147">
          <cell r="A147" t="str">
            <v>3547100650676EF-0300+10000</v>
          </cell>
          <cell r="B147" t="str">
            <v>PERLICAN</v>
          </cell>
          <cell r="C147" t="str">
            <v>Active</v>
          </cell>
          <cell r="D147" t="str">
            <v>MPS planning</v>
          </cell>
          <cell r="E147">
            <v>3</v>
          </cell>
          <cell r="G147">
            <v>16</v>
          </cell>
          <cell r="H147">
            <v>44078</v>
          </cell>
          <cell r="I147">
            <v>5</v>
          </cell>
          <cell r="J147">
            <v>44692</v>
          </cell>
          <cell r="M147">
            <v>4.67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31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 t="str">
            <v>Buy</v>
          </cell>
          <cell r="AJ147" t="str">
            <v>D63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 t="str">
            <v>no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>Y</v>
          </cell>
          <cell r="BC147">
            <v>31</v>
          </cell>
          <cell r="BD147">
            <v>5</v>
          </cell>
          <cell r="BE147">
            <v>16</v>
          </cell>
          <cell r="BF147" t="str">
            <v>Excess</v>
          </cell>
          <cell r="BG147">
            <v>19</v>
          </cell>
          <cell r="BH147">
            <v>29</v>
          </cell>
          <cell r="BI147">
            <v>2</v>
          </cell>
          <cell r="BJ147">
            <v>0</v>
          </cell>
          <cell r="BK147">
            <v>0</v>
          </cell>
          <cell r="BL147">
            <v>0.70050000000000001</v>
          </cell>
          <cell r="BM147">
            <v>2</v>
          </cell>
          <cell r="BN147">
            <v>0</v>
          </cell>
          <cell r="BO147">
            <v>0</v>
          </cell>
          <cell r="BP147" t="str">
            <v>below 6</v>
          </cell>
          <cell r="BQ147">
            <v>31</v>
          </cell>
        </row>
        <row r="148">
          <cell r="A148" t="str">
            <v>3547100650676EF-0300+12500</v>
          </cell>
          <cell r="B148" t="str">
            <v>PERLICAN</v>
          </cell>
          <cell r="C148" t="str">
            <v>Active</v>
          </cell>
          <cell r="D148" t="str">
            <v>MPS planning</v>
          </cell>
          <cell r="E148">
            <v>3</v>
          </cell>
          <cell r="G148">
            <v>10</v>
          </cell>
          <cell r="H148">
            <v>44078</v>
          </cell>
          <cell r="I148">
            <v>5</v>
          </cell>
          <cell r="J148">
            <v>44692</v>
          </cell>
          <cell r="M148">
            <v>2.67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2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10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 t="str">
            <v>Buy</v>
          </cell>
          <cell r="AJ148" t="str">
            <v>D63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 t="str">
            <v>no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>Y</v>
          </cell>
          <cell r="BC148">
            <v>10</v>
          </cell>
          <cell r="BD148">
            <v>5</v>
          </cell>
          <cell r="BE148">
            <v>10</v>
          </cell>
          <cell r="BF148" t="str">
            <v>Ok</v>
          </cell>
          <cell r="BG148">
            <v>13</v>
          </cell>
          <cell r="BH148">
            <v>20</v>
          </cell>
          <cell r="BI148">
            <v>0</v>
          </cell>
          <cell r="BJ148">
            <v>0</v>
          </cell>
          <cell r="BK148">
            <v>0</v>
          </cell>
          <cell r="BL148">
            <v>0.40049999999999997</v>
          </cell>
          <cell r="BM148">
            <v>0</v>
          </cell>
          <cell r="BN148">
            <v>0</v>
          </cell>
          <cell r="BO148">
            <v>0</v>
          </cell>
          <cell r="BP148" t="str">
            <v>OK</v>
          </cell>
          <cell r="BQ148">
            <v>8</v>
          </cell>
        </row>
        <row r="149">
          <cell r="A149" t="str">
            <v>3547100650676EF-0300+17500</v>
          </cell>
          <cell r="B149" t="str">
            <v>PERLICAN</v>
          </cell>
          <cell r="C149" t="str">
            <v>Active</v>
          </cell>
          <cell r="D149" t="str">
            <v>MPS planning</v>
          </cell>
          <cell r="E149">
            <v>3</v>
          </cell>
          <cell r="G149">
            <v>6</v>
          </cell>
          <cell r="H149">
            <v>44078</v>
          </cell>
          <cell r="I149">
            <v>5</v>
          </cell>
          <cell r="J149">
            <v>44692</v>
          </cell>
          <cell r="M149">
            <v>2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18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 t="str">
            <v>Buy</v>
          </cell>
          <cell r="AJ149" t="str">
            <v>D63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 t="str">
            <v>no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>Y</v>
          </cell>
          <cell r="BC149">
            <v>18</v>
          </cell>
          <cell r="BD149">
            <v>5</v>
          </cell>
          <cell r="BE149">
            <v>6</v>
          </cell>
          <cell r="BF149" t="str">
            <v>Excess</v>
          </cell>
          <cell r="BG149">
            <v>9</v>
          </cell>
          <cell r="BH149">
            <v>14</v>
          </cell>
          <cell r="BI149">
            <v>4</v>
          </cell>
          <cell r="BJ149">
            <v>0</v>
          </cell>
          <cell r="BK149">
            <v>0</v>
          </cell>
          <cell r="BL149">
            <v>0.3</v>
          </cell>
          <cell r="BM149">
            <v>4</v>
          </cell>
          <cell r="BN149">
            <v>0</v>
          </cell>
          <cell r="BO149">
            <v>0</v>
          </cell>
          <cell r="BP149" t="str">
            <v>below 6</v>
          </cell>
          <cell r="BQ149">
            <v>18</v>
          </cell>
        </row>
        <row r="150">
          <cell r="A150" t="str">
            <v>3547100550676EF+0175+07500</v>
          </cell>
          <cell r="B150" t="str">
            <v>PERLICAN</v>
          </cell>
          <cell r="C150" t="str">
            <v>Active</v>
          </cell>
          <cell r="D150" t="str">
            <v>MPS planning</v>
          </cell>
          <cell r="E150">
            <v>3</v>
          </cell>
          <cell r="G150">
            <v>9</v>
          </cell>
          <cell r="H150">
            <v>44120</v>
          </cell>
          <cell r="I150">
            <v>16</v>
          </cell>
          <cell r="J150">
            <v>44692</v>
          </cell>
          <cell r="M150">
            <v>3.33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17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 t="str">
            <v>Buy</v>
          </cell>
          <cell r="AJ150" t="str">
            <v>D63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 t="str">
            <v>no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>Y</v>
          </cell>
          <cell r="BC150">
            <v>17</v>
          </cell>
          <cell r="BD150">
            <v>16</v>
          </cell>
          <cell r="BE150">
            <v>9</v>
          </cell>
          <cell r="BF150" t="str">
            <v>Ok</v>
          </cell>
          <cell r="BG150">
            <v>17</v>
          </cell>
          <cell r="BH150">
            <v>30</v>
          </cell>
          <cell r="BI150">
            <v>0</v>
          </cell>
          <cell r="BJ150">
            <v>0</v>
          </cell>
          <cell r="BK150">
            <v>0</v>
          </cell>
          <cell r="BL150">
            <v>0.4995</v>
          </cell>
          <cell r="BM150">
            <v>0</v>
          </cell>
          <cell r="BN150">
            <v>0</v>
          </cell>
          <cell r="BO150">
            <v>0</v>
          </cell>
          <cell r="BP150" t="str">
            <v>OK</v>
          </cell>
          <cell r="BQ150">
            <v>17</v>
          </cell>
        </row>
        <row r="151">
          <cell r="A151" t="str">
            <v>3547100550676EF+0175+12500</v>
          </cell>
          <cell r="B151" t="str">
            <v>PERLICAN</v>
          </cell>
          <cell r="C151" t="str">
            <v>Active</v>
          </cell>
          <cell r="D151" t="str">
            <v>MPS planning</v>
          </cell>
          <cell r="E151">
            <v>3</v>
          </cell>
          <cell r="G151">
            <v>4</v>
          </cell>
          <cell r="H151">
            <v>44078</v>
          </cell>
          <cell r="I151">
            <v>16</v>
          </cell>
          <cell r="J151">
            <v>44692</v>
          </cell>
          <cell r="M151">
            <v>1.33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2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 t="str">
            <v>Buy</v>
          </cell>
          <cell r="AJ151" t="str">
            <v>D63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 t="str">
            <v>no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>Y</v>
          </cell>
          <cell r="BC151">
            <v>2</v>
          </cell>
          <cell r="BD151">
            <v>16</v>
          </cell>
          <cell r="BE151">
            <v>4</v>
          </cell>
          <cell r="BF151" t="str">
            <v>Attacked</v>
          </cell>
          <cell r="BG151">
            <v>12</v>
          </cell>
          <cell r="BH151">
            <v>22</v>
          </cell>
          <cell r="BI151">
            <v>0</v>
          </cell>
          <cell r="BJ151">
            <v>2</v>
          </cell>
          <cell r="BK151">
            <v>0</v>
          </cell>
          <cell r="BL151">
            <v>0.19950000000000001</v>
          </cell>
          <cell r="BM151">
            <v>0</v>
          </cell>
          <cell r="BN151">
            <v>0</v>
          </cell>
          <cell r="BO151">
            <v>0</v>
          </cell>
          <cell r="BP151" t="str">
            <v>OK</v>
          </cell>
          <cell r="BQ151">
            <v>2</v>
          </cell>
        </row>
        <row r="152">
          <cell r="A152" t="str">
            <v>3547100550676EF+0175+20000</v>
          </cell>
          <cell r="B152" t="str">
            <v>PERLICAN</v>
          </cell>
          <cell r="C152" t="str">
            <v>Active</v>
          </cell>
          <cell r="D152" t="str">
            <v>MPS planning</v>
          </cell>
          <cell r="E152">
            <v>3</v>
          </cell>
          <cell r="G152">
            <v>3</v>
          </cell>
          <cell r="H152">
            <v>44078</v>
          </cell>
          <cell r="I152">
            <v>16</v>
          </cell>
          <cell r="J152">
            <v>44692</v>
          </cell>
          <cell r="M152">
            <v>0.33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22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 t="str">
            <v>Buy</v>
          </cell>
          <cell r="AJ152" t="str">
            <v>D63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 t="str">
            <v>no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>Y</v>
          </cell>
          <cell r="BC152">
            <v>22</v>
          </cell>
          <cell r="BD152">
            <v>16</v>
          </cell>
          <cell r="BE152">
            <v>3</v>
          </cell>
          <cell r="BF152" t="str">
            <v>Excess</v>
          </cell>
          <cell r="BG152">
            <v>11</v>
          </cell>
          <cell r="BH152">
            <v>21</v>
          </cell>
          <cell r="BI152">
            <v>1</v>
          </cell>
          <cell r="BJ152">
            <v>0</v>
          </cell>
          <cell r="BK152">
            <v>0</v>
          </cell>
          <cell r="BL152">
            <v>4.9500000000000002E-2</v>
          </cell>
          <cell r="BM152">
            <v>1</v>
          </cell>
          <cell r="BN152">
            <v>0</v>
          </cell>
          <cell r="BO152">
            <v>0</v>
          </cell>
          <cell r="BP152" t="str">
            <v>below 6</v>
          </cell>
          <cell r="BQ152">
            <v>22</v>
          </cell>
        </row>
        <row r="153">
          <cell r="A153" t="str">
            <v>3547100550676EF-0050+15000</v>
          </cell>
          <cell r="B153" t="str">
            <v>PERLICAN</v>
          </cell>
          <cell r="C153" t="str">
            <v>Active</v>
          </cell>
          <cell r="D153" t="str">
            <v>MPS planning</v>
          </cell>
          <cell r="E153">
            <v>3</v>
          </cell>
          <cell r="G153">
            <v>2</v>
          </cell>
          <cell r="H153">
            <v>44078</v>
          </cell>
          <cell r="I153">
            <v>16</v>
          </cell>
          <cell r="J153">
            <v>44692</v>
          </cell>
          <cell r="M153">
            <v>1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1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19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 t="str">
            <v>Buy</v>
          </cell>
          <cell r="AJ153" t="str">
            <v>D63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 t="str">
            <v>no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>Y</v>
          </cell>
          <cell r="BC153">
            <v>19</v>
          </cell>
          <cell r="BD153">
            <v>16</v>
          </cell>
          <cell r="BE153">
            <v>2</v>
          </cell>
          <cell r="BF153" t="str">
            <v>Ok</v>
          </cell>
          <cell r="BG153">
            <v>10</v>
          </cell>
          <cell r="BH153">
            <v>19</v>
          </cell>
          <cell r="BI153">
            <v>0</v>
          </cell>
          <cell r="BJ153">
            <v>0</v>
          </cell>
          <cell r="BK153">
            <v>0</v>
          </cell>
          <cell r="BL153">
            <v>0.15</v>
          </cell>
          <cell r="BM153">
            <v>0</v>
          </cell>
          <cell r="BN153">
            <v>0</v>
          </cell>
          <cell r="BO153">
            <v>0</v>
          </cell>
          <cell r="BP153" t="str">
            <v>OK</v>
          </cell>
          <cell r="BQ153">
            <v>18</v>
          </cell>
        </row>
        <row r="154">
          <cell r="A154" t="str">
            <v>3547100600676EF+0275+15000</v>
          </cell>
          <cell r="B154" t="str">
            <v>PERLICAN</v>
          </cell>
          <cell r="C154" t="str">
            <v>Active</v>
          </cell>
          <cell r="D154" t="str">
            <v>MPS planning</v>
          </cell>
          <cell r="E154">
            <v>3</v>
          </cell>
          <cell r="G154">
            <v>4</v>
          </cell>
          <cell r="H154">
            <v>44379</v>
          </cell>
          <cell r="I154">
            <v>16</v>
          </cell>
          <cell r="J154">
            <v>44692</v>
          </cell>
          <cell r="M154">
            <v>1.33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3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 t="str">
            <v>Buy</v>
          </cell>
          <cell r="AJ154" t="str">
            <v>D63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 t="str">
            <v>no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 t="str">
            <v>Y</v>
          </cell>
          <cell r="BC154">
            <v>3</v>
          </cell>
          <cell r="BD154">
            <v>16</v>
          </cell>
          <cell r="BE154">
            <v>4</v>
          </cell>
          <cell r="BF154" t="str">
            <v>Attacked</v>
          </cell>
          <cell r="BG154">
            <v>12</v>
          </cell>
          <cell r="BH154">
            <v>22</v>
          </cell>
          <cell r="BI154">
            <v>0</v>
          </cell>
          <cell r="BJ154">
            <v>1</v>
          </cell>
          <cell r="BK154">
            <v>0</v>
          </cell>
          <cell r="BL154">
            <v>0.19950000000000001</v>
          </cell>
          <cell r="BM154">
            <v>0</v>
          </cell>
          <cell r="BN154">
            <v>0</v>
          </cell>
          <cell r="BO154">
            <v>0</v>
          </cell>
          <cell r="BP154" t="str">
            <v>OK</v>
          </cell>
          <cell r="BQ154">
            <v>3</v>
          </cell>
        </row>
        <row r="155">
          <cell r="A155" t="str">
            <v>3547100600676EF-0500+10000</v>
          </cell>
          <cell r="B155" t="str">
            <v>PERLICAN</v>
          </cell>
          <cell r="C155" t="str">
            <v>Active</v>
          </cell>
          <cell r="D155" t="str">
            <v>MPS planning</v>
          </cell>
          <cell r="E155">
            <v>3</v>
          </cell>
          <cell r="G155">
            <v>2</v>
          </cell>
          <cell r="H155">
            <v>44379</v>
          </cell>
          <cell r="I155">
            <v>5</v>
          </cell>
          <cell r="J155">
            <v>44692</v>
          </cell>
          <cell r="M155">
            <v>0.67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14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 t="str">
            <v>Buy</v>
          </cell>
          <cell r="AJ155" t="str">
            <v>D63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 t="str">
            <v>no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>Y</v>
          </cell>
          <cell r="BC155">
            <v>14</v>
          </cell>
          <cell r="BD155">
            <v>5</v>
          </cell>
          <cell r="BE155">
            <v>2</v>
          </cell>
          <cell r="BF155" t="str">
            <v>Excess</v>
          </cell>
          <cell r="BG155">
            <v>5</v>
          </cell>
          <cell r="BH155">
            <v>8</v>
          </cell>
          <cell r="BI155">
            <v>6</v>
          </cell>
          <cell r="BJ155">
            <v>0</v>
          </cell>
          <cell r="BK155">
            <v>0</v>
          </cell>
          <cell r="BL155">
            <v>0.10050000000000001</v>
          </cell>
          <cell r="BM155">
            <v>4.0200000000000005</v>
          </cell>
          <cell r="BN155">
            <v>1.9799999999999995</v>
          </cell>
          <cell r="BO155">
            <v>0</v>
          </cell>
          <cell r="BP155" t="str">
            <v>from 6 to 12</v>
          </cell>
          <cell r="BQ155">
            <v>14</v>
          </cell>
        </row>
        <row r="156">
          <cell r="A156" t="str">
            <v>3547100650676EF-0325+17500</v>
          </cell>
          <cell r="B156" t="str">
            <v>PERLICAN</v>
          </cell>
          <cell r="C156" t="str">
            <v>Active</v>
          </cell>
          <cell r="D156" t="str">
            <v>MPS planning</v>
          </cell>
          <cell r="E156">
            <v>3</v>
          </cell>
          <cell r="G156">
            <v>6</v>
          </cell>
          <cell r="H156">
            <v>44078</v>
          </cell>
          <cell r="I156">
            <v>5</v>
          </cell>
          <cell r="J156">
            <v>44692</v>
          </cell>
          <cell r="M156">
            <v>1.33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3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 t="str">
            <v>Buy</v>
          </cell>
          <cell r="AJ156" t="str">
            <v>D63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 t="str">
            <v>no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 t="str">
            <v>Y</v>
          </cell>
          <cell r="BC156">
            <v>3</v>
          </cell>
          <cell r="BD156">
            <v>5</v>
          </cell>
          <cell r="BE156">
            <v>6</v>
          </cell>
          <cell r="BF156" t="str">
            <v>Attacked</v>
          </cell>
          <cell r="BG156">
            <v>9</v>
          </cell>
          <cell r="BH156">
            <v>14</v>
          </cell>
          <cell r="BI156">
            <v>0</v>
          </cell>
          <cell r="BJ156">
            <v>3</v>
          </cell>
          <cell r="BK156">
            <v>0</v>
          </cell>
          <cell r="BL156">
            <v>0.19950000000000001</v>
          </cell>
          <cell r="BM156">
            <v>0</v>
          </cell>
          <cell r="BN156">
            <v>0</v>
          </cell>
          <cell r="BO156">
            <v>0</v>
          </cell>
          <cell r="BP156" t="str">
            <v>OK</v>
          </cell>
          <cell r="BQ156">
            <v>3</v>
          </cell>
        </row>
        <row r="157">
          <cell r="A157" t="str">
            <v>3547100550676EF+0200+05000</v>
          </cell>
          <cell r="B157" t="str">
            <v>PERLICAN</v>
          </cell>
          <cell r="C157" t="str">
            <v>Active</v>
          </cell>
          <cell r="D157" t="str">
            <v>MPS planning</v>
          </cell>
          <cell r="E157">
            <v>3</v>
          </cell>
          <cell r="G157">
            <v>14</v>
          </cell>
          <cell r="H157">
            <v>44078</v>
          </cell>
          <cell r="I157">
            <v>20</v>
          </cell>
          <cell r="J157">
            <v>44692</v>
          </cell>
          <cell r="M157">
            <v>4.33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8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 t="str">
            <v>Buy</v>
          </cell>
          <cell r="AJ157" t="str">
            <v>D63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 t="str">
            <v>no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 t="str">
            <v>Y</v>
          </cell>
          <cell r="BC157">
            <v>8</v>
          </cell>
          <cell r="BD157">
            <v>20</v>
          </cell>
          <cell r="BE157">
            <v>14</v>
          </cell>
          <cell r="BF157" t="str">
            <v>Attacked</v>
          </cell>
          <cell r="BG157">
            <v>24</v>
          </cell>
          <cell r="BH157">
            <v>41</v>
          </cell>
          <cell r="BI157">
            <v>0</v>
          </cell>
          <cell r="BJ157">
            <v>6</v>
          </cell>
          <cell r="BK157">
            <v>0</v>
          </cell>
          <cell r="BL157">
            <v>0.64949999999999997</v>
          </cell>
          <cell r="BM157">
            <v>0</v>
          </cell>
          <cell r="BN157">
            <v>0</v>
          </cell>
          <cell r="BO157">
            <v>0</v>
          </cell>
          <cell r="BP157" t="str">
            <v>OK</v>
          </cell>
          <cell r="BQ157">
            <v>8</v>
          </cell>
        </row>
        <row r="158">
          <cell r="A158" t="str">
            <v>3547100550676EF+0200+07500</v>
          </cell>
          <cell r="B158" t="str">
            <v>PERLICAN</v>
          </cell>
          <cell r="C158" t="str">
            <v>Active</v>
          </cell>
          <cell r="D158" t="str">
            <v>MPS planning</v>
          </cell>
          <cell r="E158">
            <v>3</v>
          </cell>
          <cell r="G158">
            <v>12</v>
          </cell>
          <cell r="H158">
            <v>44266</v>
          </cell>
          <cell r="I158">
            <v>16</v>
          </cell>
          <cell r="J158">
            <v>44692</v>
          </cell>
          <cell r="M158">
            <v>4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3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 t="str">
            <v>Buy</v>
          </cell>
          <cell r="AJ158" t="str">
            <v>D63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 t="str">
            <v>no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 t="str">
            <v>Y</v>
          </cell>
          <cell r="BC158">
            <v>3</v>
          </cell>
          <cell r="BD158">
            <v>16</v>
          </cell>
          <cell r="BE158">
            <v>12</v>
          </cell>
          <cell r="BF158" t="str">
            <v>Critical</v>
          </cell>
          <cell r="BG158">
            <v>20</v>
          </cell>
          <cell r="BH158">
            <v>34</v>
          </cell>
          <cell r="BI158">
            <v>0</v>
          </cell>
          <cell r="BJ158">
            <v>9</v>
          </cell>
          <cell r="BK158">
            <v>0</v>
          </cell>
          <cell r="BL158">
            <v>0.6</v>
          </cell>
          <cell r="BM158">
            <v>0</v>
          </cell>
          <cell r="BN158">
            <v>0</v>
          </cell>
          <cell r="BO158">
            <v>0</v>
          </cell>
          <cell r="BP158" t="str">
            <v>OK</v>
          </cell>
          <cell r="BQ158">
            <v>3</v>
          </cell>
        </row>
        <row r="159">
          <cell r="A159" t="str">
            <v>3547100550676EF-0050+20000</v>
          </cell>
          <cell r="B159" t="str">
            <v>PERLICAN</v>
          </cell>
          <cell r="C159" t="str">
            <v>Active</v>
          </cell>
          <cell r="D159" t="str">
            <v>MPS planning</v>
          </cell>
          <cell r="E159">
            <v>3</v>
          </cell>
          <cell r="G159">
            <v>3</v>
          </cell>
          <cell r="H159">
            <v>44078</v>
          </cell>
          <cell r="I159">
            <v>16</v>
          </cell>
          <cell r="J159">
            <v>44692</v>
          </cell>
          <cell r="M159">
            <v>0.67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8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 t="str">
            <v>Buy</v>
          </cell>
          <cell r="AJ159" t="str">
            <v>D63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 t="str">
            <v>no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 t="str">
            <v>Y</v>
          </cell>
          <cell r="BC159">
            <v>8</v>
          </cell>
          <cell r="BD159">
            <v>16</v>
          </cell>
          <cell r="BE159">
            <v>3</v>
          </cell>
          <cell r="BF159" t="str">
            <v>Ok</v>
          </cell>
          <cell r="BG159">
            <v>11</v>
          </cell>
          <cell r="BH159">
            <v>21</v>
          </cell>
          <cell r="BI159">
            <v>0</v>
          </cell>
          <cell r="BJ159">
            <v>0</v>
          </cell>
          <cell r="BK159">
            <v>0</v>
          </cell>
          <cell r="BL159">
            <v>0.10050000000000001</v>
          </cell>
          <cell r="BM159">
            <v>0</v>
          </cell>
          <cell r="BN159">
            <v>0</v>
          </cell>
          <cell r="BO159">
            <v>0</v>
          </cell>
          <cell r="BP159" t="str">
            <v>OK</v>
          </cell>
          <cell r="BQ159">
            <v>8</v>
          </cell>
        </row>
        <row r="160">
          <cell r="A160" t="str">
            <v>3547100550676EF-0075+12500</v>
          </cell>
          <cell r="B160" t="str">
            <v>PERLICAN</v>
          </cell>
          <cell r="C160" t="str">
            <v>Active</v>
          </cell>
          <cell r="D160" t="str">
            <v>MPS planning</v>
          </cell>
          <cell r="E160">
            <v>3</v>
          </cell>
          <cell r="G160">
            <v>3</v>
          </cell>
          <cell r="H160">
            <v>44078</v>
          </cell>
          <cell r="I160">
            <v>16</v>
          </cell>
          <cell r="J160">
            <v>44692</v>
          </cell>
          <cell r="M160">
            <v>0.33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19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 t="str">
            <v>Buy</v>
          </cell>
          <cell r="AJ160" t="str">
            <v>D63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 t="str">
            <v>no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 t="str">
            <v>Y</v>
          </cell>
          <cell r="BC160">
            <v>19</v>
          </cell>
          <cell r="BD160">
            <v>16</v>
          </cell>
          <cell r="BE160">
            <v>3</v>
          </cell>
          <cell r="BF160" t="str">
            <v>Ok</v>
          </cell>
          <cell r="BG160">
            <v>11</v>
          </cell>
          <cell r="BH160">
            <v>21</v>
          </cell>
          <cell r="BI160">
            <v>0</v>
          </cell>
          <cell r="BJ160">
            <v>0</v>
          </cell>
          <cell r="BK160">
            <v>0</v>
          </cell>
          <cell r="BL160">
            <v>4.9500000000000002E-2</v>
          </cell>
          <cell r="BM160">
            <v>0</v>
          </cell>
          <cell r="BN160">
            <v>0</v>
          </cell>
          <cell r="BO160">
            <v>0</v>
          </cell>
          <cell r="BP160" t="str">
            <v>OK</v>
          </cell>
          <cell r="BQ160">
            <v>19</v>
          </cell>
        </row>
        <row r="161">
          <cell r="A161" t="str">
            <v>3547100600676EF-0150+15000</v>
          </cell>
          <cell r="B161" t="str">
            <v>PERLICAN</v>
          </cell>
          <cell r="C161" t="str">
            <v>Active</v>
          </cell>
          <cell r="D161" t="str">
            <v>MPS planning</v>
          </cell>
          <cell r="E161">
            <v>3</v>
          </cell>
          <cell r="G161">
            <v>15</v>
          </cell>
          <cell r="H161">
            <v>44379</v>
          </cell>
          <cell r="I161">
            <v>9</v>
          </cell>
          <cell r="J161">
            <v>44692</v>
          </cell>
          <cell r="M161">
            <v>5.33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15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 t="str">
            <v>Buy</v>
          </cell>
          <cell r="AJ161" t="str">
            <v>D63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 t="str">
            <v>no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 t="str">
            <v>Y</v>
          </cell>
          <cell r="BC161">
            <v>15</v>
          </cell>
          <cell r="BD161">
            <v>9</v>
          </cell>
          <cell r="BE161">
            <v>15</v>
          </cell>
          <cell r="BF161" t="str">
            <v>Ok</v>
          </cell>
          <cell r="BG161">
            <v>20</v>
          </cell>
          <cell r="BH161">
            <v>32</v>
          </cell>
          <cell r="BI161">
            <v>0</v>
          </cell>
          <cell r="BJ161">
            <v>0</v>
          </cell>
          <cell r="BK161">
            <v>0</v>
          </cell>
          <cell r="BL161">
            <v>0.79949999999999999</v>
          </cell>
          <cell r="BM161">
            <v>0</v>
          </cell>
          <cell r="BN161">
            <v>0</v>
          </cell>
          <cell r="BO161">
            <v>0</v>
          </cell>
          <cell r="BP161" t="str">
            <v>OK</v>
          </cell>
          <cell r="BQ161">
            <v>15</v>
          </cell>
        </row>
        <row r="162">
          <cell r="A162" t="str">
            <v>3547100600676EF-0175+07500</v>
          </cell>
          <cell r="B162" t="str">
            <v>PERLICAN</v>
          </cell>
          <cell r="C162" t="str">
            <v>Active</v>
          </cell>
          <cell r="D162" t="str">
            <v>MPS planning</v>
          </cell>
          <cell r="E162">
            <v>3</v>
          </cell>
          <cell r="G162">
            <v>14</v>
          </cell>
          <cell r="H162">
            <v>44379</v>
          </cell>
          <cell r="I162">
            <v>6</v>
          </cell>
          <cell r="J162">
            <v>44692</v>
          </cell>
          <cell r="M162">
            <v>2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1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43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 t="str">
            <v>Buy</v>
          </cell>
          <cell r="AJ162" t="str">
            <v>D63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 t="str">
            <v>no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 t="str">
            <v>Y</v>
          </cell>
          <cell r="BC162">
            <v>43</v>
          </cell>
          <cell r="BD162">
            <v>6</v>
          </cell>
          <cell r="BE162">
            <v>14</v>
          </cell>
          <cell r="BF162" t="str">
            <v>Excess</v>
          </cell>
          <cell r="BG162">
            <v>17</v>
          </cell>
          <cell r="BH162">
            <v>27</v>
          </cell>
          <cell r="BI162">
            <v>16</v>
          </cell>
          <cell r="BJ162">
            <v>0</v>
          </cell>
          <cell r="BK162">
            <v>0</v>
          </cell>
          <cell r="BL162">
            <v>0.3</v>
          </cell>
          <cell r="BM162">
            <v>12</v>
          </cell>
          <cell r="BN162">
            <v>4</v>
          </cell>
          <cell r="BO162">
            <v>0</v>
          </cell>
          <cell r="BP162" t="str">
            <v>from 6 to 12</v>
          </cell>
          <cell r="BQ162">
            <v>42</v>
          </cell>
        </row>
        <row r="163">
          <cell r="A163" t="str">
            <v>3547100600676EF-0525+07500</v>
          </cell>
          <cell r="B163" t="str">
            <v>PERLICAN</v>
          </cell>
          <cell r="C163" t="str">
            <v>Active</v>
          </cell>
          <cell r="D163" t="str">
            <v>MPS planning</v>
          </cell>
          <cell r="E163">
            <v>3</v>
          </cell>
          <cell r="G163">
            <v>2</v>
          </cell>
          <cell r="H163">
            <v>44379</v>
          </cell>
          <cell r="I163">
            <v>6</v>
          </cell>
          <cell r="J163">
            <v>44692</v>
          </cell>
          <cell r="M163">
            <v>0.33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11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 t="str">
            <v>Buy</v>
          </cell>
          <cell r="AJ163" t="str">
            <v>D63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 t="str">
            <v>no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 t="str">
            <v>Y</v>
          </cell>
          <cell r="BC163">
            <v>11</v>
          </cell>
          <cell r="BD163">
            <v>6</v>
          </cell>
          <cell r="BE163">
            <v>2</v>
          </cell>
          <cell r="BF163" t="str">
            <v>Excess</v>
          </cell>
          <cell r="BG163">
            <v>5</v>
          </cell>
          <cell r="BH163">
            <v>9</v>
          </cell>
          <cell r="BI163">
            <v>2</v>
          </cell>
          <cell r="BJ163">
            <v>0</v>
          </cell>
          <cell r="BK163">
            <v>0</v>
          </cell>
          <cell r="BL163">
            <v>4.9500000000000002E-2</v>
          </cell>
          <cell r="BM163">
            <v>1.98</v>
          </cell>
          <cell r="BN163">
            <v>2.0000000000000018E-2</v>
          </cell>
          <cell r="BO163">
            <v>0</v>
          </cell>
          <cell r="BP163" t="str">
            <v>from 6 to 12</v>
          </cell>
          <cell r="BQ163">
            <v>11</v>
          </cell>
        </row>
        <row r="164">
          <cell r="A164" t="str">
            <v>3547100650676EF-0350+00000</v>
          </cell>
          <cell r="B164" t="str">
            <v>PERLICAN</v>
          </cell>
          <cell r="C164" t="str">
            <v>Active</v>
          </cell>
          <cell r="D164" t="str">
            <v>MPS planning</v>
          </cell>
          <cell r="E164">
            <v>3</v>
          </cell>
          <cell r="G164">
            <v>18</v>
          </cell>
          <cell r="H164">
            <v>44078</v>
          </cell>
          <cell r="I164">
            <v>6</v>
          </cell>
          <cell r="J164">
            <v>44692</v>
          </cell>
          <cell r="M164">
            <v>5.33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30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 t="str">
            <v>Buy</v>
          </cell>
          <cell r="AJ164" t="str">
            <v>D63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 t="str">
            <v>no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 t="str">
            <v>Y</v>
          </cell>
          <cell r="BC164">
            <v>30</v>
          </cell>
          <cell r="BD164">
            <v>6</v>
          </cell>
          <cell r="BE164">
            <v>18</v>
          </cell>
          <cell r="BF164" t="str">
            <v>Ok</v>
          </cell>
          <cell r="BG164">
            <v>21</v>
          </cell>
          <cell r="BH164">
            <v>33</v>
          </cell>
          <cell r="BI164">
            <v>0</v>
          </cell>
          <cell r="BJ164">
            <v>0</v>
          </cell>
          <cell r="BK164">
            <v>0</v>
          </cell>
          <cell r="BL164">
            <v>0.79949999999999999</v>
          </cell>
          <cell r="BM164">
            <v>0</v>
          </cell>
          <cell r="BN164">
            <v>0</v>
          </cell>
          <cell r="BO164">
            <v>0</v>
          </cell>
          <cell r="BP164" t="str">
            <v>OK</v>
          </cell>
          <cell r="BQ164">
            <v>30</v>
          </cell>
        </row>
        <row r="165">
          <cell r="A165" t="str">
            <v>3547100550676EF+0225+05000</v>
          </cell>
          <cell r="B165" t="str">
            <v>PERLICAN</v>
          </cell>
          <cell r="C165" t="str">
            <v>Active</v>
          </cell>
          <cell r="D165" t="str">
            <v>MPS planning</v>
          </cell>
          <cell r="E165">
            <v>3</v>
          </cell>
          <cell r="G165">
            <v>9</v>
          </cell>
          <cell r="H165">
            <v>44078</v>
          </cell>
          <cell r="I165">
            <v>16</v>
          </cell>
          <cell r="J165">
            <v>44692</v>
          </cell>
          <cell r="M165">
            <v>3.33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7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 t="str">
            <v>Buy</v>
          </cell>
          <cell r="AJ165" t="str">
            <v>D63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 t="str">
            <v>no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 t="str">
            <v>Y</v>
          </cell>
          <cell r="BC165">
            <v>7</v>
          </cell>
          <cell r="BD165">
            <v>16</v>
          </cell>
          <cell r="BE165">
            <v>9</v>
          </cell>
          <cell r="BF165" t="str">
            <v>Attacked</v>
          </cell>
          <cell r="BG165">
            <v>17</v>
          </cell>
          <cell r="BH165">
            <v>30</v>
          </cell>
          <cell r="BI165">
            <v>0</v>
          </cell>
          <cell r="BJ165">
            <v>2</v>
          </cell>
          <cell r="BK165">
            <v>0</v>
          </cell>
          <cell r="BL165">
            <v>0.4995</v>
          </cell>
          <cell r="BM165">
            <v>0</v>
          </cell>
          <cell r="BN165">
            <v>0</v>
          </cell>
          <cell r="BO165">
            <v>0</v>
          </cell>
          <cell r="BP165" t="str">
            <v>OK</v>
          </cell>
          <cell r="BQ165">
            <v>7</v>
          </cell>
        </row>
        <row r="166">
          <cell r="A166" t="str">
            <v>3547100550676EF+0225+12500</v>
          </cell>
          <cell r="B166" t="str">
            <v>PERLICAN</v>
          </cell>
          <cell r="C166" t="str">
            <v>Active</v>
          </cell>
          <cell r="D166" t="str">
            <v>MPS planning</v>
          </cell>
          <cell r="E166">
            <v>3</v>
          </cell>
          <cell r="G166">
            <v>4</v>
          </cell>
          <cell r="H166">
            <v>44078</v>
          </cell>
          <cell r="I166">
            <v>16</v>
          </cell>
          <cell r="J166">
            <v>44692</v>
          </cell>
          <cell r="M166">
            <v>2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1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12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 t="str">
            <v>Buy</v>
          </cell>
          <cell r="AJ166" t="str">
            <v>D63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 t="str">
            <v>no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 t="str">
            <v>Y</v>
          </cell>
          <cell r="BC166">
            <v>12</v>
          </cell>
          <cell r="BD166">
            <v>16</v>
          </cell>
          <cell r="BE166">
            <v>4</v>
          </cell>
          <cell r="BF166" t="str">
            <v>Ok</v>
          </cell>
          <cell r="BG166">
            <v>12</v>
          </cell>
          <cell r="BH166">
            <v>22</v>
          </cell>
          <cell r="BI166">
            <v>0</v>
          </cell>
          <cell r="BJ166">
            <v>0</v>
          </cell>
          <cell r="BK166">
            <v>0</v>
          </cell>
          <cell r="BL166">
            <v>0.3</v>
          </cell>
          <cell r="BM166">
            <v>0</v>
          </cell>
          <cell r="BN166">
            <v>0</v>
          </cell>
          <cell r="BO166">
            <v>0</v>
          </cell>
          <cell r="BP166" t="str">
            <v>OK</v>
          </cell>
          <cell r="BQ166">
            <v>11</v>
          </cell>
        </row>
        <row r="167">
          <cell r="A167" t="str">
            <v>3547100550676EF-0125+20000</v>
          </cell>
          <cell r="B167" t="str">
            <v>PERLICAN</v>
          </cell>
          <cell r="C167" t="str">
            <v>Active</v>
          </cell>
          <cell r="D167" t="str">
            <v>MPS planning</v>
          </cell>
          <cell r="E167">
            <v>3</v>
          </cell>
          <cell r="G167">
            <v>1</v>
          </cell>
          <cell r="H167">
            <v>44078</v>
          </cell>
          <cell r="I167">
            <v>16</v>
          </cell>
          <cell r="J167">
            <v>44692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14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 t="str">
            <v>Buy</v>
          </cell>
          <cell r="AJ167" t="str">
            <v>D63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 t="str">
            <v>no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 t="str">
            <v>Y</v>
          </cell>
          <cell r="BC167">
            <v>14</v>
          </cell>
          <cell r="BD167">
            <v>16</v>
          </cell>
          <cell r="BE167">
            <v>1</v>
          </cell>
          <cell r="BF167" t="str">
            <v>Ok</v>
          </cell>
          <cell r="BG167">
            <v>9</v>
          </cell>
          <cell r="BH167">
            <v>18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 t="str">
            <v>OK</v>
          </cell>
          <cell r="BQ167">
            <v>14</v>
          </cell>
        </row>
        <row r="168">
          <cell r="A168" t="str">
            <v>3547100600676EF+0325+20000</v>
          </cell>
          <cell r="B168" t="str">
            <v>PERLICAN</v>
          </cell>
          <cell r="C168" t="str">
            <v>Active</v>
          </cell>
          <cell r="D168" t="str">
            <v>MPS planning</v>
          </cell>
          <cell r="E168">
            <v>3</v>
          </cell>
          <cell r="G168">
            <v>2</v>
          </cell>
          <cell r="H168">
            <v>44379</v>
          </cell>
          <cell r="I168">
            <v>16</v>
          </cell>
          <cell r="J168">
            <v>44692</v>
          </cell>
          <cell r="M168">
            <v>0.67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7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 t="str">
            <v>Buy</v>
          </cell>
          <cell r="AJ168" t="str">
            <v>D63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 t="str">
            <v>no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 t="str">
            <v>Y</v>
          </cell>
          <cell r="BC168">
            <v>7</v>
          </cell>
          <cell r="BD168">
            <v>16</v>
          </cell>
          <cell r="BE168">
            <v>2</v>
          </cell>
          <cell r="BF168" t="str">
            <v>Ok</v>
          </cell>
          <cell r="BG168">
            <v>10</v>
          </cell>
          <cell r="BH168">
            <v>19</v>
          </cell>
          <cell r="BI168">
            <v>0</v>
          </cell>
          <cell r="BJ168">
            <v>0</v>
          </cell>
          <cell r="BK168">
            <v>0</v>
          </cell>
          <cell r="BL168">
            <v>0.10050000000000001</v>
          </cell>
          <cell r="BM168">
            <v>0</v>
          </cell>
          <cell r="BN168">
            <v>0</v>
          </cell>
          <cell r="BO168">
            <v>0</v>
          </cell>
          <cell r="BP168" t="str">
            <v>OK</v>
          </cell>
          <cell r="BQ168">
            <v>7</v>
          </cell>
        </row>
        <row r="169">
          <cell r="A169" t="str">
            <v>3547100600676EF-0175+20000</v>
          </cell>
          <cell r="B169" t="str">
            <v>PERLICAN</v>
          </cell>
          <cell r="C169" t="str">
            <v>Active</v>
          </cell>
          <cell r="D169" t="str">
            <v>MPS planning</v>
          </cell>
          <cell r="E169">
            <v>3</v>
          </cell>
          <cell r="G169">
            <v>13</v>
          </cell>
          <cell r="H169">
            <v>44379</v>
          </cell>
          <cell r="I169">
            <v>16</v>
          </cell>
          <cell r="J169">
            <v>44692</v>
          </cell>
          <cell r="M169">
            <v>2.67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1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26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 t="str">
            <v>Buy</v>
          </cell>
          <cell r="AJ169" t="str">
            <v>D63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 t="str">
            <v>no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 t="str">
            <v>Y</v>
          </cell>
          <cell r="BC169">
            <v>26</v>
          </cell>
          <cell r="BD169">
            <v>16</v>
          </cell>
          <cell r="BE169">
            <v>13</v>
          </cell>
          <cell r="BF169" t="str">
            <v>Ok</v>
          </cell>
          <cell r="BG169">
            <v>21</v>
          </cell>
          <cell r="BH169">
            <v>36</v>
          </cell>
          <cell r="BI169">
            <v>0</v>
          </cell>
          <cell r="BJ169">
            <v>0</v>
          </cell>
          <cell r="BK169">
            <v>0</v>
          </cell>
          <cell r="BL169">
            <v>0.40049999999999997</v>
          </cell>
          <cell r="BM169">
            <v>0</v>
          </cell>
          <cell r="BN169">
            <v>0</v>
          </cell>
          <cell r="BO169">
            <v>0</v>
          </cell>
          <cell r="BP169" t="str">
            <v>OK</v>
          </cell>
          <cell r="BQ169">
            <v>25</v>
          </cell>
        </row>
        <row r="170">
          <cell r="A170" t="str">
            <v>3547100600676EF-0200+07500</v>
          </cell>
          <cell r="B170" t="str">
            <v>PERLICAN</v>
          </cell>
          <cell r="C170" t="str">
            <v>Active</v>
          </cell>
          <cell r="D170" t="str">
            <v>MPS planning</v>
          </cell>
          <cell r="E170">
            <v>3</v>
          </cell>
          <cell r="G170">
            <v>9</v>
          </cell>
          <cell r="H170">
            <v>44379</v>
          </cell>
          <cell r="I170">
            <v>9</v>
          </cell>
          <cell r="J170">
            <v>44692</v>
          </cell>
          <cell r="M170">
            <v>2.67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5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14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 t="str">
            <v>Buy</v>
          </cell>
          <cell r="AJ170" t="str">
            <v>D63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 t="str">
            <v>no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 t="str">
            <v>Y</v>
          </cell>
          <cell r="BC170">
            <v>14</v>
          </cell>
          <cell r="BD170">
            <v>9</v>
          </cell>
          <cell r="BE170">
            <v>9</v>
          </cell>
          <cell r="BF170" t="str">
            <v>Ok</v>
          </cell>
          <cell r="BG170">
            <v>14</v>
          </cell>
          <cell r="BH170">
            <v>23</v>
          </cell>
          <cell r="BI170">
            <v>0</v>
          </cell>
          <cell r="BJ170">
            <v>0</v>
          </cell>
          <cell r="BK170">
            <v>0</v>
          </cell>
          <cell r="BL170">
            <v>0.40049999999999997</v>
          </cell>
          <cell r="BM170">
            <v>0</v>
          </cell>
          <cell r="BN170">
            <v>0</v>
          </cell>
          <cell r="BO170">
            <v>0</v>
          </cell>
          <cell r="BP170" t="str">
            <v>OK</v>
          </cell>
          <cell r="BQ170">
            <v>9</v>
          </cell>
        </row>
        <row r="171">
          <cell r="A171" t="str">
            <v>3547100550676EF+0250+10000</v>
          </cell>
          <cell r="B171" t="str">
            <v>PERLICAN</v>
          </cell>
          <cell r="C171" t="str">
            <v>Active</v>
          </cell>
          <cell r="D171" t="str">
            <v>MPS planning</v>
          </cell>
          <cell r="E171">
            <v>3</v>
          </cell>
          <cell r="G171">
            <v>7</v>
          </cell>
          <cell r="H171">
            <v>44078</v>
          </cell>
          <cell r="I171">
            <v>16</v>
          </cell>
          <cell r="J171">
            <v>44692</v>
          </cell>
          <cell r="M171">
            <v>2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14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 t="str">
            <v>Buy</v>
          </cell>
          <cell r="AJ171" t="str">
            <v>D63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 t="str">
            <v>no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 t="str">
            <v>Y</v>
          </cell>
          <cell r="BC171">
            <v>14</v>
          </cell>
          <cell r="BD171">
            <v>16</v>
          </cell>
          <cell r="BE171">
            <v>7</v>
          </cell>
          <cell r="BF171" t="str">
            <v>Ok</v>
          </cell>
          <cell r="BG171">
            <v>15</v>
          </cell>
          <cell r="BH171">
            <v>27</v>
          </cell>
          <cell r="BI171">
            <v>0</v>
          </cell>
          <cell r="BJ171">
            <v>0</v>
          </cell>
          <cell r="BK171">
            <v>0</v>
          </cell>
          <cell r="BL171">
            <v>0.3</v>
          </cell>
          <cell r="BM171">
            <v>0</v>
          </cell>
          <cell r="BN171">
            <v>0</v>
          </cell>
          <cell r="BO171">
            <v>0</v>
          </cell>
          <cell r="BP171" t="str">
            <v>OK</v>
          </cell>
          <cell r="BQ171">
            <v>14</v>
          </cell>
        </row>
        <row r="172">
          <cell r="A172" t="str">
            <v>3547100550676EF+0250+12500</v>
          </cell>
          <cell r="B172" t="str">
            <v>PERLICAN</v>
          </cell>
          <cell r="C172" t="str">
            <v>Active</v>
          </cell>
          <cell r="D172" t="str">
            <v>MPS planning</v>
          </cell>
          <cell r="E172">
            <v>3</v>
          </cell>
          <cell r="G172">
            <v>5</v>
          </cell>
          <cell r="H172">
            <v>44078</v>
          </cell>
          <cell r="I172">
            <v>16</v>
          </cell>
          <cell r="J172">
            <v>44692</v>
          </cell>
          <cell r="M172">
            <v>1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13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 t="str">
            <v>Buy</v>
          </cell>
          <cell r="AJ172" t="str">
            <v>D63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 t="str">
            <v>no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 t="str">
            <v>Y</v>
          </cell>
          <cell r="BC172">
            <v>13</v>
          </cell>
          <cell r="BD172">
            <v>16</v>
          </cell>
          <cell r="BE172">
            <v>5</v>
          </cell>
          <cell r="BF172" t="str">
            <v>Ok</v>
          </cell>
          <cell r="BG172">
            <v>13</v>
          </cell>
          <cell r="BH172">
            <v>24</v>
          </cell>
          <cell r="BI172">
            <v>0</v>
          </cell>
          <cell r="BJ172">
            <v>0</v>
          </cell>
          <cell r="BK172">
            <v>0</v>
          </cell>
          <cell r="BL172">
            <v>0.15</v>
          </cell>
          <cell r="BM172">
            <v>0</v>
          </cell>
          <cell r="BN172">
            <v>0</v>
          </cell>
          <cell r="BO172">
            <v>0</v>
          </cell>
          <cell r="BP172" t="str">
            <v>OK</v>
          </cell>
          <cell r="BQ172">
            <v>13</v>
          </cell>
        </row>
        <row r="173">
          <cell r="A173" t="str">
            <v>3547100600676EF+0000+15000</v>
          </cell>
          <cell r="B173" t="str">
            <v>PERLICAN</v>
          </cell>
          <cell r="C173" t="str">
            <v>Active</v>
          </cell>
          <cell r="D173" t="str">
            <v>MPS planning</v>
          </cell>
          <cell r="E173">
            <v>3</v>
          </cell>
          <cell r="G173">
            <v>32</v>
          </cell>
          <cell r="H173">
            <v>44379</v>
          </cell>
          <cell r="I173">
            <v>20</v>
          </cell>
          <cell r="J173">
            <v>44692</v>
          </cell>
          <cell r="M173">
            <v>10.33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1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28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 t="str">
            <v>Buy</v>
          </cell>
          <cell r="AJ173" t="str">
            <v>D63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 t="str">
            <v>no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 t="str">
            <v>Y</v>
          </cell>
          <cell r="BC173">
            <v>28</v>
          </cell>
          <cell r="BD173">
            <v>20</v>
          </cell>
          <cell r="BE173">
            <v>32</v>
          </cell>
          <cell r="BF173" t="str">
            <v>Attacked</v>
          </cell>
          <cell r="BG173">
            <v>42</v>
          </cell>
          <cell r="BH173">
            <v>68</v>
          </cell>
          <cell r="BI173">
            <v>0</v>
          </cell>
          <cell r="BJ173">
            <v>4</v>
          </cell>
          <cell r="BK173">
            <v>0</v>
          </cell>
          <cell r="BL173">
            <v>1.5495000000000001</v>
          </cell>
          <cell r="BM173">
            <v>0</v>
          </cell>
          <cell r="BN173">
            <v>0</v>
          </cell>
          <cell r="BO173">
            <v>0</v>
          </cell>
          <cell r="BP173" t="str">
            <v>OK</v>
          </cell>
          <cell r="BQ173">
            <v>27</v>
          </cell>
        </row>
        <row r="174">
          <cell r="A174" t="str">
            <v>3547100600676EF-0575+10000</v>
          </cell>
          <cell r="B174" t="str">
            <v>PERLICAN</v>
          </cell>
          <cell r="C174" t="str">
            <v>Active</v>
          </cell>
          <cell r="D174" t="str">
            <v>MPS planning</v>
          </cell>
          <cell r="E174">
            <v>3</v>
          </cell>
          <cell r="G174">
            <v>1</v>
          </cell>
          <cell r="H174">
            <v>44379</v>
          </cell>
          <cell r="I174">
            <v>5</v>
          </cell>
          <cell r="J174">
            <v>44692</v>
          </cell>
          <cell r="M174">
            <v>0.33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20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str">
            <v>Buy</v>
          </cell>
          <cell r="AJ174" t="str">
            <v>D63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 t="str">
            <v>no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 t="str">
            <v>Y</v>
          </cell>
          <cell r="BC174">
            <v>20</v>
          </cell>
          <cell r="BD174">
            <v>5</v>
          </cell>
          <cell r="BE174">
            <v>1</v>
          </cell>
          <cell r="BF174" t="str">
            <v>Excess</v>
          </cell>
          <cell r="BG174">
            <v>4</v>
          </cell>
          <cell r="BH174">
            <v>7</v>
          </cell>
          <cell r="BI174">
            <v>13</v>
          </cell>
          <cell r="BJ174">
            <v>0</v>
          </cell>
          <cell r="BK174">
            <v>0</v>
          </cell>
          <cell r="BL174">
            <v>4.9500000000000002E-2</v>
          </cell>
          <cell r="BM174">
            <v>1.98</v>
          </cell>
          <cell r="BN174">
            <v>1.98</v>
          </cell>
          <cell r="BO174">
            <v>9.0399999999999991</v>
          </cell>
          <cell r="BP174" t="str">
            <v>sup 12</v>
          </cell>
          <cell r="BQ174">
            <v>20</v>
          </cell>
        </row>
        <row r="175">
          <cell r="A175" t="str">
            <v>3547100550676EF+0250+17500</v>
          </cell>
          <cell r="B175" t="str">
            <v>PERLICAN</v>
          </cell>
          <cell r="C175" t="str">
            <v>Active</v>
          </cell>
          <cell r="D175" t="str">
            <v>MPS planning</v>
          </cell>
          <cell r="E175">
            <v>3</v>
          </cell>
          <cell r="G175">
            <v>2</v>
          </cell>
          <cell r="H175">
            <v>44285</v>
          </cell>
          <cell r="I175">
            <v>16</v>
          </cell>
          <cell r="J175">
            <v>44692</v>
          </cell>
          <cell r="M175">
            <v>1.67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23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 t="str">
            <v>Buy</v>
          </cell>
          <cell r="AJ175" t="str">
            <v>D63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 t="str">
            <v>no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 t="str">
            <v>Y</v>
          </cell>
          <cell r="BC175">
            <v>23</v>
          </cell>
          <cell r="BD175">
            <v>16</v>
          </cell>
          <cell r="BE175">
            <v>2</v>
          </cell>
          <cell r="BF175" t="str">
            <v>Excess</v>
          </cell>
          <cell r="BG175">
            <v>10</v>
          </cell>
          <cell r="BH175">
            <v>19</v>
          </cell>
          <cell r="BI175">
            <v>4</v>
          </cell>
          <cell r="BJ175">
            <v>0</v>
          </cell>
          <cell r="BK175">
            <v>0</v>
          </cell>
          <cell r="BL175">
            <v>0.2505</v>
          </cell>
          <cell r="BM175">
            <v>4</v>
          </cell>
          <cell r="BN175">
            <v>0</v>
          </cell>
          <cell r="BO175">
            <v>0</v>
          </cell>
          <cell r="BP175" t="str">
            <v>below 6</v>
          </cell>
          <cell r="BQ175">
            <v>23</v>
          </cell>
        </row>
        <row r="176">
          <cell r="A176" t="str">
            <v>3547100550676EF+0275+07500</v>
          </cell>
          <cell r="B176" t="str">
            <v>PERLICAN</v>
          </cell>
          <cell r="C176" t="str">
            <v>Active</v>
          </cell>
          <cell r="D176" t="str">
            <v>MPS planning</v>
          </cell>
          <cell r="E176">
            <v>3</v>
          </cell>
          <cell r="G176">
            <v>9</v>
          </cell>
          <cell r="H176">
            <v>44078</v>
          </cell>
          <cell r="I176">
            <v>16</v>
          </cell>
          <cell r="J176">
            <v>44692</v>
          </cell>
          <cell r="M176">
            <v>4.33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1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 t="str">
            <v>Buy</v>
          </cell>
          <cell r="AJ176" t="str">
            <v>D63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1</v>
          </cell>
          <cell r="AP176">
            <v>1</v>
          </cell>
          <cell r="AQ176">
            <v>1</v>
          </cell>
          <cell r="AR176">
            <v>1</v>
          </cell>
          <cell r="AS176">
            <v>1</v>
          </cell>
          <cell r="AT176">
            <v>1</v>
          </cell>
          <cell r="AU176" t="str">
            <v>New BO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1</v>
          </cell>
          <cell r="BA176">
            <v>3</v>
          </cell>
          <cell r="BB176" t="str">
            <v>Y</v>
          </cell>
          <cell r="BC176">
            <v>0</v>
          </cell>
          <cell r="BD176">
            <v>16</v>
          </cell>
          <cell r="BE176">
            <v>9</v>
          </cell>
          <cell r="BF176" t="str">
            <v>Critical</v>
          </cell>
          <cell r="BG176">
            <v>17</v>
          </cell>
          <cell r="BH176">
            <v>30</v>
          </cell>
          <cell r="BI176">
            <v>0</v>
          </cell>
          <cell r="BJ176">
            <v>9</v>
          </cell>
          <cell r="BK176">
            <v>1</v>
          </cell>
          <cell r="BL176">
            <v>0.64949999999999997</v>
          </cell>
          <cell r="BM176">
            <v>0</v>
          </cell>
          <cell r="BN176">
            <v>0</v>
          </cell>
          <cell r="BO176">
            <v>0</v>
          </cell>
          <cell r="BP176" t="str">
            <v>OK</v>
          </cell>
          <cell r="BQ176">
            <v>0</v>
          </cell>
        </row>
        <row r="177">
          <cell r="A177" t="str">
            <v>3547100600676EF+0025+12500</v>
          </cell>
          <cell r="B177" t="str">
            <v>PERLICAN</v>
          </cell>
          <cell r="C177" t="str">
            <v>Active</v>
          </cell>
          <cell r="D177" t="str">
            <v>MPS planning</v>
          </cell>
          <cell r="E177">
            <v>3</v>
          </cell>
          <cell r="G177">
            <v>31</v>
          </cell>
          <cell r="H177">
            <v>44379</v>
          </cell>
          <cell r="I177">
            <v>20</v>
          </cell>
          <cell r="J177">
            <v>44692</v>
          </cell>
          <cell r="M177">
            <v>14.33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54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 t="str">
            <v>Buy</v>
          </cell>
          <cell r="AJ177" t="str">
            <v>D63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 t="str">
            <v>no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 t="str">
            <v>Y</v>
          </cell>
          <cell r="BC177">
            <v>54</v>
          </cell>
          <cell r="BD177">
            <v>20</v>
          </cell>
          <cell r="BE177">
            <v>31</v>
          </cell>
          <cell r="BF177" t="str">
            <v>Ok</v>
          </cell>
          <cell r="BG177">
            <v>41</v>
          </cell>
          <cell r="BH177">
            <v>67</v>
          </cell>
          <cell r="BI177">
            <v>0</v>
          </cell>
          <cell r="BJ177">
            <v>0</v>
          </cell>
          <cell r="BK177">
            <v>0</v>
          </cell>
          <cell r="BL177">
            <v>2.1495000000000002</v>
          </cell>
          <cell r="BM177">
            <v>0</v>
          </cell>
          <cell r="BN177">
            <v>0</v>
          </cell>
          <cell r="BO177">
            <v>0</v>
          </cell>
          <cell r="BP177" t="str">
            <v>OK</v>
          </cell>
          <cell r="BQ177">
            <v>53</v>
          </cell>
        </row>
        <row r="178">
          <cell r="A178" t="str">
            <v>3547100600676EF+0375+10000</v>
          </cell>
          <cell r="B178" t="str">
            <v>PERLICAN</v>
          </cell>
          <cell r="C178" t="str">
            <v>Active</v>
          </cell>
          <cell r="D178" t="str">
            <v>MPS planning</v>
          </cell>
          <cell r="E178">
            <v>3</v>
          </cell>
          <cell r="G178">
            <v>6</v>
          </cell>
          <cell r="H178">
            <v>44379</v>
          </cell>
          <cell r="I178">
            <v>16</v>
          </cell>
          <cell r="J178">
            <v>44692</v>
          </cell>
          <cell r="M178">
            <v>1.33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4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 t="str">
            <v>Buy</v>
          </cell>
          <cell r="AJ178" t="str">
            <v>D63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 t="str">
            <v>no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 t="str">
            <v>Y</v>
          </cell>
          <cell r="BC178">
            <v>4</v>
          </cell>
          <cell r="BD178">
            <v>16</v>
          </cell>
          <cell r="BE178">
            <v>6</v>
          </cell>
          <cell r="BF178" t="str">
            <v>Attacked</v>
          </cell>
          <cell r="BG178">
            <v>14</v>
          </cell>
          <cell r="BH178">
            <v>25</v>
          </cell>
          <cell r="BI178">
            <v>0</v>
          </cell>
          <cell r="BJ178">
            <v>2</v>
          </cell>
          <cell r="BK178">
            <v>0</v>
          </cell>
          <cell r="BL178">
            <v>0.19950000000000001</v>
          </cell>
          <cell r="BM178">
            <v>0</v>
          </cell>
          <cell r="BN178">
            <v>0</v>
          </cell>
          <cell r="BO178">
            <v>0</v>
          </cell>
          <cell r="BP178" t="str">
            <v>OK</v>
          </cell>
          <cell r="BQ178">
            <v>4</v>
          </cell>
        </row>
        <row r="179">
          <cell r="A179" t="str">
            <v>3547100600676EF+0375+17500</v>
          </cell>
          <cell r="B179" t="str">
            <v>PERLICAN</v>
          </cell>
          <cell r="C179" t="str">
            <v>Active</v>
          </cell>
          <cell r="D179" t="str">
            <v>MPS planning</v>
          </cell>
          <cell r="E179">
            <v>3</v>
          </cell>
          <cell r="G179">
            <v>2</v>
          </cell>
          <cell r="H179">
            <v>44379</v>
          </cell>
          <cell r="I179">
            <v>16</v>
          </cell>
          <cell r="J179">
            <v>44692</v>
          </cell>
          <cell r="M179">
            <v>1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9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 t="str">
            <v>Buy</v>
          </cell>
          <cell r="AJ179" t="str">
            <v>D63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 t="str">
            <v>no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 t="str">
            <v>Y</v>
          </cell>
          <cell r="BC179">
            <v>9</v>
          </cell>
          <cell r="BD179">
            <v>16</v>
          </cell>
          <cell r="BE179">
            <v>2</v>
          </cell>
          <cell r="BF179" t="str">
            <v>Ok</v>
          </cell>
          <cell r="BG179">
            <v>10</v>
          </cell>
          <cell r="BH179">
            <v>19</v>
          </cell>
          <cell r="BI179">
            <v>0</v>
          </cell>
          <cell r="BJ179">
            <v>0</v>
          </cell>
          <cell r="BK179">
            <v>0</v>
          </cell>
          <cell r="BL179">
            <v>0.15</v>
          </cell>
          <cell r="BM179">
            <v>0</v>
          </cell>
          <cell r="BN179">
            <v>0</v>
          </cell>
          <cell r="BO179">
            <v>0</v>
          </cell>
          <cell r="BP179" t="str">
            <v>OK</v>
          </cell>
          <cell r="BQ179">
            <v>9</v>
          </cell>
        </row>
        <row r="180">
          <cell r="A180" t="str">
            <v>3547100600676EF-0225+10000</v>
          </cell>
          <cell r="B180" t="str">
            <v>PERLICAN</v>
          </cell>
          <cell r="C180" t="str">
            <v>Active</v>
          </cell>
          <cell r="D180" t="str">
            <v>MPS planning</v>
          </cell>
          <cell r="E180">
            <v>3</v>
          </cell>
          <cell r="G180">
            <v>7</v>
          </cell>
          <cell r="H180">
            <v>44379</v>
          </cell>
          <cell r="I180">
            <v>6</v>
          </cell>
          <cell r="J180">
            <v>44692</v>
          </cell>
          <cell r="M180">
            <v>1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3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11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 t="str">
            <v>Buy</v>
          </cell>
          <cell r="AJ180" t="str">
            <v>D63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 t="str">
            <v>no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 t="str">
            <v>Y</v>
          </cell>
          <cell r="BC180">
            <v>11</v>
          </cell>
          <cell r="BD180">
            <v>6</v>
          </cell>
          <cell r="BE180">
            <v>7</v>
          </cell>
          <cell r="BF180" t="str">
            <v>Ok</v>
          </cell>
          <cell r="BG180">
            <v>10</v>
          </cell>
          <cell r="BH180">
            <v>17</v>
          </cell>
          <cell r="BI180">
            <v>0</v>
          </cell>
          <cell r="BJ180">
            <v>0</v>
          </cell>
          <cell r="BK180">
            <v>0</v>
          </cell>
          <cell r="BL180">
            <v>0.15</v>
          </cell>
          <cell r="BM180">
            <v>0</v>
          </cell>
          <cell r="BN180">
            <v>0</v>
          </cell>
          <cell r="BO180">
            <v>0</v>
          </cell>
          <cell r="BP180" t="str">
            <v>OK</v>
          </cell>
          <cell r="BQ180">
            <v>8</v>
          </cell>
        </row>
        <row r="181">
          <cell r="A181" t="str">
            <v>3547100600676EF-0575+12500</v>
          </cell>
          <cell r="B181" t="str">
            <v>PERLICAN</v>
          </cell>
          <cell r="C181" t="str">
            <v>Active</v>
          </cell>
          <cell r="D181" t="str">
            <v>MPS planning</v>
          </cell>
          <cell r="E181">
            <v>3</v>
          </cell>
          <cell r="G181">
            <v>2</v>
          </cell>
          <cell r="H181">
            <v>44379</v>
          </cell>
          <cell r="I181">
            <v>5</v>
          </cell>
          <cell r="J181">
            <v>44692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8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 t="str">
            <v>Buy</v>
          </cell>
          <cell r="AJ181" t="str">
            <v>D63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 t="str">
            <v>no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 t="str">
            <v>Y</v>
          </cell>
          <cell r="BC181">
            <v>8</v>
          </cell>
          <cell r="BD181">
            <v>5</v>
          </cell>
          <cell r="BE181">
            <v>2</v>
          </cell>
          <cell r="BF181" t="str">
            <v>Ok</v>
          </cell>
          <cell r="BG181">
            <v>5</v>
          </cell>
          <cell r="BH181">
            <v>8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 t="str">
            <v>OK</v>
          </cell>
          <cell r="BQ181">
            <v>8</v>
          </cell>
        </row>
        <row r="182">
          <cell r="A182" t="str">
            <v>3547100550676EF+0300+17500</v>
          </cell>
          <cell r="B182" t="str">
            <v>PERLICAN</v>
          </cell>
          <cell r="C182" t="str">
            <v>Active</v>
          </cell>
          <cell r="D182" t="str">
            <v>MPS planning</v>
          </cell>
          <cell r="E182">
            <v>3</v>
          </cell>
          <cell r="G182">
            <v>3</v>
          </cell>
          <cell r="H182">
            <v>44078</v>
          </cell>
          <cell r="I182">
            <v>16</v>
          </cell>
          <cell r="J182">
            <v>44692</v>
          </cell>
          <cell r="M182">
            <v>1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4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 t="str">
            <v>Buy</v>
          </cell>
          <cell r="AJ182" t="str">
            <v>D63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 t="str">
            <v>no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 t="str">
            <v>Y</v>
          </cell>
          <cell r="BC182">
            <v>4</v>
          </cell>
          <cell r="BD182">
            <v>16</v>
          </cell>
          <cell r="BE182">
            <v>3</v>
          </cell>
          <cell r="BF182" t="str">
            <v>Ok</v>
          </cell>
          <cell r="BG182">
            <v>11</v>
          </cell>
          <cell r="BH182">
            <v>21</v>
          </cell>
          <cell r="BI182">
            <v>0</v>
          </cell>
          <cell r="BJ182">
            <v>0</v>
          </cell>
          <cell r="BK182">
            <v>0</v>
          </cell>
          <cell r="BL182">
            <v>0.15</v>
          </cell>
          <cell r="BM182">
            <v>0</v>
          </cell>
          <cell r="BN182">
            <v>0</v>
          </cell>
          <cell r="BO182">
            <v>0</v>
          </cell>
          <cell r="BP182" t="str">
            <v>OK</v>
          </cell>
          <cell r="BQ182">
            <v>4</v>
          </cell>
        </row>
        <row r="183">
          <cell r="A183" t="str">
            <v>3547100600676EF+0050+20000</v>
          </cell>
          <cell r="B183" t="str">
            <v>PERLICAN</v>
          </cell>
          <cell r="C183" t="str">
            <v>Active</v>
          </cell>
          <cell r="D183" t="str">
            <v>MPS planning</v>
          </cell>
          <cell r="E183">
            <v>3</v>
          </cell>
          <cell r="G183">
            <v>10</v>
          </cell>
          <cell r="H183">
            <v>44379</v>
          </cell>
          <cell r="I183">
            <v>16</v>
          </cell>
          <cell r="J183">
            <v>44692</v>
          </cell>
          <cell r="M183">
            <v>5.33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17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 t="str">
            <v>Buy</v>
          </cell>
          <cell r="AJ183" t="str">
            <v>D63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 t="str">
            <v>no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 t="str">
            <v>Y</v>
          </cell>
          <cell r="BC183">
            <v>17</v>
          </cell>
          <cell r="BD183">
            <v>16</v>
          </cell>
          <cell r="BE183">
            <v>10</v>
          </cell>
          <cell r="BF183" t="str">
            <v>Ok</v>
          </cell>
          <cell r="BG183">
            <v>18</v>
          </cell>
          <cell r="BH183">
            <v>31</v>
          </cell>
          <cell r="BI183">
            <v>0</v>
          </cell>
          <cell r="BJ183">
            <v>0</v>
          </cell>
          <cell r="BK183">
            <v>0</v>
          </cell>
          <cell r="BL183">
            <v>0.79949999999999999</v>
          </cell>
          <cell r="BM183">
            <v>0</v>
          </cell>
          <cell r="BN183">
            <v>0</v>
          </cell>
          <cell r="BO183">
            <v>0</v>
          </cell>
          <cell r="BP183" t="str">
            <v>OK</v>
          </cell>
          <cell r="BQ183">
            <v>17</v>
          </cell>
        </row>
        <row r="184">
          <cell r="A184" t="str">
            <v>3547100600676EF+0075+05000</v>
          </cell>
          <cell r="B184" t="str">
            <v>PERLICAN</v>
          </cell>
          <cell r="C184" t="str">
            <v>Active</v>
          </cell>
          <cell r="D184" t="str">
            <v>MPS planning</v>
          </cell>
          <cell r="E184">
            <v>3</v>
          </cell>
          <cell r="G184">
            <v>172</v>
          </cell>
          <cell r="H184">
            <v>44379</v>
          </cell>
          <cell r="I184">
            <v>50</v>
          </cell>
          <cell r="J184">
            <v>44692</v>
          </cell>
          <cell r="M184">
            <v>68.67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</v>
          </cell>
          <cell r="S184">
            <v>7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208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 t="str">
            <v>Buy</v>
          </cell>
          <cell r="AJ184" t="str">
            <v>D63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 t="str">
            <v>no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 t="str">
            <v>Y</v>
          </cell>
          <cell r="BC184">
            <v>208</v>
          </cell>
          <cell r="BD184">
            <v>50</v>
          </cell>
          <cell r="BE184">
            <v>172</v>
          </cell>
          <cell r="BF184" t="str">
            <v>Ok</v>
          </cell>
          <cell r="BG184">
            <v>197</v>
          </cell>
          <cell r="BH184">
            <v>308</v>
          </cell>
          <cell r="BI184">
            <v>0</v>
          </cell>
          <cell r="BJ184">
            <v>0</v>
          </cell>
          <cell r="BK184">
            <v>0</v>
          </cell>
          <cell r="BL184">
            <v>10.3005</v>
          </cell>
          <cell r="BM184">
            <v>0</v>
          </cell>
          <cell r="BN184">
            <v>0</v>
          </cell>
          <cell r="BO184">
            <v>0</v>
          </cell>
          <cell r="BP184" t="str">
            <v>OK</v>
          </cell>
          <cell r="BQ184">
            <v>200</v>
          </cell>
        </row>
        <row r="185">
          <cell r="A185" t="str">
            <v>3547100600676EF+0075+07500</v>
          </cell>
          <cell r="B185" t="str">
            <v>PERLICAN</v>
          </cell>
          <cell r="C185" t="str">
            <v>Active</v>
          </cell>
          <cell r="D185" t="str">
            <v>MPS planning</v>
          </cell>
          <cell r="E185">
            <v>3</v>
          </cell>
          <cell r="G185">
            <v>94</v>
          </cell>
          <cell r="H185">
            <v>44379</v>
          </cell>
          <cell r="I185">
            <v>30</v>
          </cell>
          <cell r="J185">
            <v>44692</v>
          </cell>
          <cell r="M185">
            <v>33.67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2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123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 t="str">
            <v>Buy</v>
          </cell>
          <cell r="AJ185" t="str">
            <v>D63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 t="str">
            <v>no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 t="str">
            <v>Y</v>
          </cell>
          <cell r="BC185">
            <v>123</v>
          </cell>
          <cell r="BD185">
            <v>30</v>
          </cell>
          <cell r="BE185">
            <v>94</v>
          </cell>
          <cell r="BF185" t="str">
            <v>Ok</v>
          </cell>
          <cell r="BG185">
            <v>109</v>
          </cell>
          <cell r="BH185">
            <v>171</v>
          </cell>
          <cell r="BI185">
            <v>0</v>
          </cell>
          <cell r="BJ185">
            <v>0</v>
          </cell>
          <cell r="BK185">
            <v>0</v>
          </cell>
          <cell r="BL185">
            <v>5.0505000000000004</v>
          </cell>
          <cell r="BM185">
            <v>0</v>
          </cell>
          <cell r="BN185">
            <v>0</v>
          </cell>
          <cell r="BO185">
            <v>0</v>
          </cell>
          <cell r="BP185" t="str">
            <v>OK</v>
          </cell>
          <cell r="BQ185">
            <v>121</v>
          </cell>
        </row>
        <row r="186">
          <cell r="A186" t="str">
            <v>3547100650676EF-0050+00000</v>
          </cell>
          <cell r="B186" t="str">
            <v>PERLICAN</v>
          </cell>
          <cell r="C186" t="str">
            <v>Active</v>
          </cell>
          <cell r="D186" t="str">
            <v>MPS planning</v>
          </cell>
          <cell r="E186">
            <v>3</v>
          </cell>
          <cell r="G186">
            <v>107</v>
          </cell>
          <cell r="H186">
            <v>44078</v>
          </cell>
          <cell r="I186">
            <v>40</v>
          </cell>
          <cell r="J186">
            <v>44692</v>
          </cell>
          <cell r="M186">
            <v>38.33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153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 t="str">
            <v>Buy</v>
          </cell>
          <cell r="AJ186" t="str">
            <v>D63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 t="str">
            <v>no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 t="str">
            <v>Y</v>
          </cell>
          <cell r="BC186">
            <v>153</v>
          </cell>
          <cell r="BD186">
            <v>40</v>
          </cell>
          <cell r="BE186">
            <v>107</v>
          </cell>
          <cell r="BF186" t="str">
            <v>Ok</v>
          </cell>
          <cell r="BG186">
            <v>127</v>
          </cell>
          <cell r="BH186">
            <v>201</v>
          </cell>
          <cell r="BI186">
            <v>0</v>
          </cell>
          <cell r="BJ186">
            <v>0</v>
          </cell>
          <cell r="BK186">
            <v>0</v>
          </cell>
          <cell r="BL186">
            <v>5.7494999999999994</v>
          </cell>
          <cell r="BM186">
            <v>0</v>
          </cell>
          <cell r="BN186">
            <v>0</v>
          </cell>
          <cell r="BO186">
            <v>0</v>
          </cell>
          <cell r="BP186" t="str">
            <v>OK</v>
          </cell>
          <cell r="BQ186">
            <v>153</v>
          </cell>
        </row>
        <row r="187">
          <cell r="A187" t="str">
            <v>3547100650676EF-0100+00000</v>
          </cell>
          <cell r="B187" t="str">
            <v>PERLICAN</v>
          </cell>
          <cell r="C187" t="str">
            <v>Active</v>
          </cell>
          <cell r="D187" t="str">
            <v>MPS planning</v>
          </cell>
          <cell r="E187">
            <v>3</v>
          </cell>
          <cell r="G187">
            <v>101</v>
          </cell>
          <cell r="H187">
            <v>44078</v>
          </cell>
          <cell r="I187">
            <v>30</v>
          </cell>
          <cell r="J187">
            <v>44692</v>
          </cell>
          <cell r="M187">
            <v>34.33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2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125</v>
          </cell>
          <cell r="AA187">
            <v>0</v>
          </cell>
          <cell r="AB187">
            <v>0</v>
          </cell>
          <cell r="AC187">
            <v>20</v>
          </cell>
          <cell r="AD187">
            <v>0</v>
          </cell>
          <cell r="AE187">
            <v>20</v>
          </cell>
          <cell r="AF187">
            <v>0</v>
          </cell>
          <cell r="AG187">
            <v>0</v>
          </cell>
          <cell r="AH187">
            <v>0</v>
          </cell>
          <cell r="AI187" t="str">
            <v>Buy</v>
          </cell>
          <cell r="AJ187" t="str">
            <v>D63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 t="str">
            <v>no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 t="str">
            <v>Y</v>
          </cell>
          <cell r="BC187">
            <v>125</v>
          </cell>
          <cell r="BD187">
            <v>30</v>
          </cell>
          <cell r="BE187">
            <v>101</v>
          </cell>
          <cell r="BF187" t="str">
            <v>Ok</v>
          </cell>
          <cell r="BG187">
            <v>116</v>
          </cell>
          <cell r="BH187">
            <v>182</v>
          </cell>
          <cell r="BI187">
            <v>0</v>
          </cell>
          <cell r="BJ187">
            <v>0</v>
          </cell>
          <cell r="BK187">
            <v>-20</v>
          </cell>
          <cell r="BL187">
            <v>5.1494999999999997</v>
          </cell>
          <cell r="BM187">
            <v>0</v>
          </cell>
          <cell r="BN187">
            <v>0</v>
          </cell>
          <cell r="BO187">
            <v>0</v>
          </cell>
          <cell r="BP187" t="str">
            <v>OK</v>
          </cell>
          <cell r="BQ187">
            <v>123</v>
          </cell>
        </row>
        <row r="188">
          <cell r="A188" t="str">
            <v>3547100650676EF-0475+05000</v>
          </cell>
          <cell r="B188" t="str">
            <v>PERLICAN</v>
          </cell>
          <cell r="C188" t="str">
            <v>Active</v>
          </cell>
          <cell r="D188" t="str">
            <v>MPS planning</v>
          </cell>
          <cell r="E188">
            <v>3</v>
          </cell>
          <cell r="G188">
            <v>10</v>
          </cell>
          <cell r="H188">
            <v>44078</v>
          </cell>
          <cell r="I188">
            <v>5</v>
          </cell>
          <cell r="J188">
            <v>44692</v>
          </cell>
          <cell r="M188">
            <v>2.67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32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 t="str">
            <v>Buy</v>
          </cell>
          <cell r="AJ188" t="str">
            <v>D63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 t="str">
            <v>no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 t="str">
            <v>Y</v>
          </cell>
          <cell r="BC188">
            <v>32</v>
          </cell>
          <cell r="BD188">
            <v>5</v>
          </cell>
          <cell r="BE188">
            <v>10</v>
          </cell>
          <cell r="BF188" t="str">
            <v>Excess</v>
          </cell>
          <cell r="BG188">
            <v>13</v>
          </cell>
          <cell r="BH188">
            <v>20</v>
          </cell>
          <cell r="BI188">
            <v>12</v>
          </cell>
          <cell r="BJ188">
            <v>0</v>
          </cell>
          <cell r="BK188">
            <v>0</v>
          </cell>
          <cell r="BL188">
            <v>0.40049999999999997</v>
          </cell>
          <cell r="BM188">
            <v>12</v>
          </cell>
          <cell r="BN188">
            <v>0</v>
          </cell>
          <cell r="BO188">
            <v>0</v>
          </cell>
          <cell r="BP188" t="str">
            <v>below 6</v>
          </cell>
          <cell r="BQ188">
            <v>32</v>
          </cell>
        </row>
        <row r="189">
          <cell r="A189" t="str">
            <v>3547100600676EF+0100+00000</v>
          </cell>
          <cell r="B189" t="str">
            <v>PERLICAN</v>
          </cell>
          <cell r="C189" t="str">
            <v>Active</v>
          </cell>
          <cell r="D189" t="str">
            <v>MPS planning</v>
          </cell>
          <cell r="E189">
            <v>3</v>
          </cell>
          <cell r="G189">
            <v>360</v>
          </cell>
          <cell r="H189">
            <v>44379</v>
          </cell>
          <cell r="I189">
            <v>110</v>
          </cell>
          <cell r="J189">
            <v>44692</v>
          </cell>
          <cell r="M189">
            <v>133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23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611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 t="str">
            <v>Buy</v>
          </cell>
          <cell r="AJ189" t="str">
            <v>D63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 t="str">
            <v>no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 t="str">
            <v>Y</v>
          </cell>
          <cell r="BC189">
            <v>611</v>
          </cell>
          <cell r="BD189">
            <v>110</v>
          </cell>
          <cell r="BE189">
            <v>360</v>
          </cell>
          <cell r="BF189" t="str">
            <v>Ok</v>
          </cell>
          <cell r="BG189">
            <v>415</v>
          </cell>
          <cell r="BH189">
            <v>650</v>
          </cell>
          <cell r="BI189">
            <v>0</v>
          </cell>
          <cell r="BJ189">
            <v>0</v>
          </cell>
          <cell r="BK189">
            <v>0</v>
          </cell>
          <cell r="BL189">
            <v>19.95</v>
          </cell>
          <cell r="BM189">
            <v>0</v>
          </cell>
          <cell r="BN189">
            <v>0</v>
          </cell>
          <cell r="BO189">
            <v>0</v>
          </cell>
          <cell r="BP189" t="str">
            <v>OK</v>
          </cell>
          <cell r="BQ189">
            <v>588</v>
          </cell>
        </row>
        <row r="190">
          <cell r="A190" t="str">
            <v>3547100600676EF-0300+05000</v>
          </cell>
          <cell r="B190" t="str">
            <v>PERLICAN</v>
          </cell>
          <cell r="C190" t="str">
            <v>Active</v>
          </cell>
          <cell r="D190" t="str">
            <v>MPS planning</v>
          </cell>
          <cell r="E190">
            <v>3</v>
          </cell>
          <cell r="G190">
            <v>8</v>
          </cell>
          <cell r="H190">
            <v>44379</v>
          </cell>
          <cell r="I190">
            <v>5</v>
          </cell>
          <cell r="J190">
            <v>44692</v>
          </cell>
          <cell r="M190">
            <v>3.33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37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 t="str">
            <v>Buy</v>
          </cell>
          <cell r="AJ190" t="str">
            <v>D63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 t="str">
            <v>no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 t="str">
            <v>Y</v>
          </cell>
          <cell r="BC190">
            <v>37</v>
          </cell>
          <cell r="BD190">
            <v>5</v>
          </cell>
          <cell r="BE190">
            <v>8</v>
          </cell>
          <cell r="BF190" t="str">
            <v>Excess</v>
          </cell>
          <cell r="BG190">
            <v>11</v>
          </cell>
          <cell r="BH190">
            <v>17</v>
          </cell>
          <cell r="BI190">
            <v>20</v>
          </cell>
          <cell r="BJ190">
            <v>0</v>
          </cell>
          <cell r="BK190">
            <v>0</v>
          </cell>
          <cell r="BL190">
            <v>0.4995</v>
          </cell>
          <cell r="BM190">
            <v>19.98</v>
          </cell>
          <cell r="BN190">
            <v>1.9999999999999574E-2</v>
          </cell>
          <cell r="BO190">
            <v>0</v>
          </cell>
          <cell r="BP190" t="str">
            <v>from 6 to 12</v>
          </cell>
          <cell r="BQ190">
            <v>37</v>
          </cell>
        </row>
        <row r="191">
          <cell r="A191" t="str">
            <v>3547100600676EF-0300+15000</v>
          </cell>
          <cell r="B191" t="str">
            <v>PERLICAN</v>
          </cell>
          <cell r="C191" t="str">
            <v>Active</v>
          </cell>
          <cell r="D191" t="str">
            <v>MPS planning</v>
          </cell>
          <cell r="E191">
            <v>3</v>
          </cell>
          <cell r="G191">
            <v>4</v>
          </cell>
          <cell r="H191">
            <v>44379</v>
          </cell>
          <cell r="I191">
            <v>5</v>
          </cell>
          <cell r="J191">
            <v>44692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7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 t="str">
            <v>Buy</v>
          </cell>
          <cell r="AJ191" t="str">
            <v>D63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 t="str">
            <v>no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 t="str">
            <v>Y</v>
          </cell>
          <cell r="BC191">
            <v>7</v>
          </cell>
          <cell r="BD191">
            <v>5</v>
          </cell>
          <cell r="BE191">
            <v>4</v>
          </cell>
          <cell r="BF191" t="str">
            <v>Ok</v>
          </cell>
          <cell r="BG191">
            <v>7</v>
          </cell>
          <cell r="BH191">
            <v>11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 t="str">
            <v>OK</v>
          </cell>
          <cell r="BQ191">
            <v>7</v>
          </cell>
        </row>
        <row r="192">
          <cell r="A192" t="str">
            <v>3547100650676EF-0125+02500</v>
          </cell>
          <cell r="B192" t="str">
            <v>PERLICAN</v>
          </cell>
          <cell r="C192" t="str">
            <v>Active</v>
          </cell>
          <cell r="D192" t="str">
            <v>MPS planning</v>
          </cell>
          <cell r="E192">
            <v>3</v>
          </cell>
          <cell r="G192">
            <v>79</v>
          </cell>
          <cell r="H192">
            <v>44078</v>
          </cell>
          <cell r="I192">
            <v>40</v>
          </cell>
          <cell r="J192">
            <v>44692</v>
          </cell>
          <cell r="M192">
            <v>38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38</v>
          </cell>
          <cell r="AA192">
            <v>0</v>
          </cell>
          <cell r="AB192">
            <v>0</v>
          </cell>
          <cell r="AC192">
            <v>85</v>
          </cell>
          <cell r="AD192">
            <v>0</v>
          </cell>
          <cell r="AE192">
            <v>85</v>
          </cell>
          <cell r="AF192">
            <v>0</v>
          </cell>
          <cell r="AG192">
            <v>0</v>
          </cell>
          <cell r="AH192">
            <v>0</v>
          </cell>
          <cell r="AI192" t="str">
            <v>Buy</v>
          </cell>
          <cell r="AJ192" t="str">
            <v>D63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 t="str">
            <v>no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 t="str">
            <v>Y</v>
          </cell>
          <cell r="BC192">
            <v>38</v>
          </cell>
          <cell r="BD192">
            <v>40</v>
          </cell>
          <cell r="BE192">
            <v>79</v>
          </cell>
          <cell r="BF192" t="str">
            <v>Critical</v>
          </cell>
          <cell r="BG192">
            <v>99</v>
          </cell>
          <cell r="BH192">
            <v>159</v>
          </cell>
          <cell r="BI192">
            <v>0</v>
          </cell>
          <cell r="BJ192">
            <v>41</v>
          </cell>
          <cell r="BK192">
            <v>-85</v>
          </cell>
          <cell r="BL192">
            <v>5.7</v>
          </cell>
          <cell r="BM192">
            <v>0</v>
          </cell>
          <cell r="BN192">
            <v>0</v>
          </cell>
          <cell r="BO192">
            <v>0</v>
          </cell>
          <cell r="BP192" t="str">
            <v>OK</v>
          </cell>
          <cell r="BQ192">
            <v>38</v>
          </cell>
        </row>
        <row r="193">
          <cell r="A193" t="str">
            <v>3547100650676EF-0475+20000</v>
          </cell>
          <cell r="B193" t="str">
            <v>PERLICAN</v>
          </cell>
          <cell r="C193" t="str">
            <v>Active</v>
          </cell>
          <cell r="D193" t="str">
            <v>MPS planning</v>
          </cell>
          <cell r="E193">
            <v>3</v>
          </cell>
          <cell r="G193">
            <v>2</v>
          </cell>
          <cell r="H193">
            <v>44078</v>
          </cell>
          <cell r="I193">
            <v>5</v>
          </cell>
          <cell r="J193">
            <v>44692</v>
          </cell>
          <cell r="M193">
            <v>1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24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 t="str">
            <v>Buy</v>
          </cell>
          <cell r="AJ193" t="str">
            <v>D63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 t="str">
            <v>no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 t="str">
            <v>Y</v>
          </cell>
          <cell r="BC193">
            <v>24</v>
          </cell>
          <cell r="BD193">
            <v>5</v>
          </cell>
          <cell r="BE193">
            <v>2</v>
          </cell>
          <cell r="BF193" t="str">
            <v>Excess</v>
          </cell>
          <cell r="BG193">
            <v>5</v>
          </cell>
          <cell r="BH193">
            <v>8</v>
          </cell>
          <cell r="BI193">
            <v>16</v>
          </cell>
          <cell r="BJ193">
            <v>0</v>
          </cell>
          <cell r="BK193">
            <v>0</v>
          </cell>
          <cell r="BL193">
            <v>0.15</v>
          </cell>
          <cell r="BM193">
            <v>6</v>
          </cell>
          <cell r="BN193">
            <v>6</v>
          </cell>
          <cell r="BO193">
            <v>4</v>
          </cell>
          <cell r="BP193" t="str">
            <v>sup 12</v>
          </cell>
          <cell r="BQ193">
            <v>24</v>
          </cell>
        </row>
        <row r="194">
          <cell r="A194" t="str">
            <v>3547100550676EF+0000+05000</v>
          </cell>
          <cell r="B194" t="str">
            <v>PERLICAN</v>
          </cell>
          <cell r="C194" t="str">
            <v>Active</v>
          </cell>
          <cell r="D194" t="str">
            <v>MPS planning</v>
          </cell>
          <cell r="E194">
            <v>3</v>
          </cell>
          <cell r="G194">
            <v>16</v>
          </cell>
          <cell r="H194">
            <v>44078</v>
          </cell>
          <cell r="I194">
            <v>16</v>
          </cell>
          <cell r="J194">
            <v>44692</v>
          </cell>
          <cell r="M194">
            <v>3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33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 t="str">
            <v>Buy</v>
          </cell>
          <cell r="AJ194" t="str">
            <v>D63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 t="str">
            <v>no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 t="str">
            <v>Y</v>
          </cell>
          <cell r="BC194">
            <v>33</v>
          </cell>
          <cell r="BD194">
            <v>16</v>
          </cell>
          <cell r="BE194">
            <v>16</v>
          </cell>
          <cell r="BF194" t="str">
            <v>Ok</v>
          </cell>
          <cell r="BG194">
            <v>24</v>
          </cell>
          <cell r="BH194">
            <v>40</v>
          </cell>
          <cell r="BI194">
            <v>0</v>
          </cell>
          <cell r="BJ194">
            <v>0</v>
          </cell>
          <cell r="BK194">
            <v>0</v>
          </cell>
          <cell r="BL194">
            <v>0.45</v>
          </cell>
          <cell r="BM194">
            <v>0</v>
          </cell>
          <cell r="BN194">
            <v>0</v>
          </cell>
          <cell r="BO194">
            <v>0</v>
          </cell>
          <cell r="BP194" t="str">
            <v>OK</v>
          </cell>
          <cell r="BQ194">
            <v>33</v>
          </cell>
        </row>
        <row r="195">
          <cell r="A195" t="str">
            <v>3547100550676EF+0375+02500</v>
          </cell>
          <cell r="B195" t="str">
            <v>PERLICAN</v>
          </cell>
          <cell r="C195" t="str">
            <v>Active</v>
          </cell>
          <cell r="D195" t="str">
            <v>MPS planning</v>
          </cell>
          <cell r="E195">
            <v>3</v>
          </cell>
          <cell r="G195">
            <v>4</v>
          </cell>
          <cell r="H195">
            <v>44078</v>
          </cell>
          <cell r="I195">
            <v>16</v>
          </cell>
          <cell r="J195">
            <v>44692</v>
          </cell>
          <cell r="M195">
            <v>2.33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6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 t="str">
            <v>Buy</v>
          </cell>
          <cell r="AJ195" t="str">
            <v>D63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 t="str">
            <v>no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 t="str">
            <v>Y</v>
          </cell>
          <cell r="BC195">
            <v>6</v>
          </cell>
          <cell r="BD195">
            <v>16</v>
          </cell>
          <cell r="BE195">
            <v>4</v>
          </cell>
          <cell r="BF195" t="str">
            <v>Ok</v>
          </cell>
          <cell r="BG195">
            <v>12</v>
          </cell>
          <cell r="BH195">
            <v>22</v>
          </cell>
          <cell r="BI195">
            <v>0</v>
          </cell>
          <cell r="BJ195">
            <v>0</v>
          </cell>
          <cell r="BK195">
            <v>0</v>
          </cell>
          <cell r="BL195">
            <v>0.34950000000000003</v>
          </cell>
          <cell r="BM195">
            <v>0</v>
          </cell>
          <cell r="BN195">
            <v>0</v>
          </cell>
          <cell r="BO195">
            <v>0</v>
          </cell>
          <cell r="BP195" t="str">
            <v>OK</v>
          </cell>
          <cell r="BQ195">
            <v>6</v>
          </cell>
        </row>
        <row r="196">
          <cell r="A196" t="str">
            <v>3547100600676EF+0100+17500</v>
          </cell>
          <cell r="B196" t="str">
            <v>PERLICAN</v>
          </cell>
          <cell r="C196" t="str">
            <v>Active</v>
          </cell>
          <cell r="D196" t="str">
            <v>MPS planning</v>
          </cell>
          <cell r="E196">
            <v>3</v>
          </cell>
          <cell r="G196">
            <v>12</v>
          </cell>
          <cell r="H196">
            <v>44379</v>
          </cell>
          <cell r="I196">
            <v>16</v>
          </cell>
          <cell r="J196">
            <v>44692</v>
          </cell>
          <cell r="M196">
            <v>2.67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33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 t="str">
            <v>Buy</v>
          </cell>
          <cell r="AJ196" t="str">
            <v>D63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 t="str">
            <v>no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 t="str">
            <v>Y</v>
          </cell>
          <cell r="BC196">
            <v>33</v>
          </cell>
          <cell r="BD196">
            <v>16</v>
          </cell>
          <cell r="BE196">
            <v>12</v>
          </cell>
          <cell r="BF196" t="str">
            <v>Ok</v>
          </cell>
          <cell r="BG196">
            <v>20</v>
          </cell>
          <cell r="BH196">
            <v>34</v>
          </cell>
          <cell r="BI196">
            <v>0</v>
          </cell>
          <cell r="BJ196">
            <v>0</v>
          </cell>
          <cell r="BK196">
            <v>0</v>
          </cell>
          <cell r="BL196">
            <v>0.40049999999999997</v>
          </cell>
          <cell r="BM196">
            <v>0</v>
          </cell>
          <cell r="BN196">
            <v>0</v>
          </cell>
          <cell r="BO196">
            <v>0</v>
          </cell>
          <cell r="BP196" t="str">
            <v>OK</v>
          </cell>
          <cell r="BQ196">
            <v>33</v>
          </cell>
        </row>
        <row r="197">
          <cell r="A197" t="str">
            <v>3547100650676EF-0150+05000</v>
          </cell>
          <cell r="B197" t="str">
            <v>PERLICAN</v>
          </cell>
          <cell r="C197" t="str">
            <v>Active</v>
          </cell>
          <cell r="D197" t="str">
            <v>MPS planning</v>
          </cell>
          <cell r="E197">
            <v>3</v>
          </cell>
          <cell r="G197">
            <v>78</v>
          </cell>
          <cell r="H197">
            <v>44078</v>
          </cell>
          <cell r="I197">
            <v>20</v>
          </cell>
          <cell r="J197">
            <v>44692</v>
          </cell>
          <cell r="M197">
            <v>24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6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31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 t="str">
            <v>Buy</v>
          </cell>
          <cell r="AJ197" t="str">
            <v>D63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 t="str">
            <v>no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 t="str">
            <v>Y</v>
          </cell>
          <cell r="BC197">
            <v>31</v>
          </cell>
          <cell r="BD197">
            <v>20</v>
          </cell>
          <cell r="BE197">
            <v>78</v>
          </cell>
          <cell r="BF197" t="str">
            <v>Critical</v>
          </cell>
          <cell r="BG197">
            <v>88</v>
          </cell>
          <cell r="BH197">
            <v>137</v>
          </cell>
          <cell r="BI197">
            <v>0</v>
          </cell>
          <cell r="BJ197">
            <v>47</v>
          </cell>
          <cell r="BK197">
            <v>0</v>
          </cell>
          <cell r="BL197">
            <v>3.6</v>
          </cell>
          <cell r="BM197">
            <v>0</v>
          </cell>
          <cell r="BN197">
            <v>0</v>
          </cell>
          <cell r="BO197">
            <v>0</v>
          </cell>
          <cell r="BP197" t="str">
            <v>OK</v>
          </cell>
          <cell r="BQ197">
            <v>25</v>
          </cell>
        </row>
        <row r="198">
          <cell r="A198" t="str">
            <v>3547100550676EF+0375+15000</v>
          </cell>
          <cell r="B198" t="str">
            <v>PERLICAN</v>
          </cell>
          <cell r="C198" t="str">
            <v>Active</v>
          </cell>
          <cell r="D198" t="str">
            <v>MPS planning</v>
          </cell>
          <cell r="E198">
            <v>3</v>
          </cell>
          <cell r="G198">
            <v>2</v>
          </cell>
          <cell r="H198">
            <v>44078</v>
          </cell>
          <cell r="I198">
            <v>16</v>
          </cell>
          <cell r="J198">
            <v>44692</v>
          </cell>
          <cell r="M198">
            <v>0.67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5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 t="str">
            <v>Buy</v>
          </cell>
          <cell r="AJ198" t="str">
            <v>D63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 t="str">
            <v>no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 t="str">
            <v>Y</v>
          </cell>
          <cell r="BC198">
            <v>5</v>
          </cell>
          <cell r="BD198">
            <v>16</v>
          </cell>
          <cell r="BE198">
            <v>2</v>
          </cell>
          <cell r="BF198" t="str">
            <v>Ok</v>
          </cell>
          <cell r="BG198">
            <v>10</v>
          </cell>
          <cell r="BH198">
            <v>19</v>
          </cell>
          <cell r="BI198">
            <v>0</v>
          </cell>
          <cell r="BJ198">
            <v>0</v>
          </cell>
          <cell r="BK198">
            <v>0</v>
          </cell>
          <cell r="BL198">
            <v>0.10050000000000001</v>
          </cell>
          <cell r="BM198">
            <v>0</v>
          </cell>
          <cell r="BN198">
            <v>0</v>
          </cell>
          <cell r="BO198">
            <v>0</v>
          </cell>
          <cell r="BP198" t="str">
            <v>OK</v>
          </cell>
          <cell r="BQ198">
            <v>5</v>
          </cell>
        </row>
        <row r="199">
          <cell r="A199" t="str">
            <v>3547100550676EF+0375+20000</v>
          </cell>
          <cell r="B199" t="str">
            <v>PERLICAN</v>
          </cell>
          <cell r="C199" t="str">
            <v>Active</v>
          </cell>
          <cell r="D199" t="str">
            <v>MPS planning</v>
          </cell>
          <cell r="E199">
            <v>3</v>
          </cell>
          <cell r="G199">
            <v>2</v>
          </cell>
          <cell r="H199">
            <v>44078</v>
          </cell>
          <cell r="I199">
            <v>16</v>
          </cell>
          <cell r="J199">
            <v>44692</v>
          </cell>
          <cell r="M199">
            <v>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6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 t="str">
            <v>Buy</v>
          </cell>
          <cell r="AJ199" t="str">
            <v>D63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 t="str">
            <v>no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 t="str">
            <v>Y</v>
          </cell>
          <cell r="BC199">
            <v>6</v>
          </cell>
          <cell r="BD199">
            <v>16</v>
          </cell>
          <cell r="BE199">
            <v>2</v>
          </cell>
          <cell r="BF199" t="str">
            <v>Ok</v>
          </cell>
          <cell r="BG199">
            <v>10</v>
          </cell>
          <cell r="BH199">
            <v>19</v>
          </cell>
          <cell r="BI199">
            <v>0</v>
          </cell>
          <cell r="BJ199">
            <v>0</v>
          </cell>
          <cell r="BK199">
            <v>0</v>
          </cell>
          <cell r="BL199">
            <v>0.15</v>
          </cell>
          <cell r="BM199">
            <v>0</v>
          </cell>
          <cell r="BN199">
            <v>0</v>
          </cell>
          <cell r="BO199">
            <v>0</v>
          </cell>
          <cell r="BP199" t="str">
            <v>OK</v>
          </cell>
          <cell r="BQ199">
            <v>6</v>
          </cell>
        </row>
        <row r="200">
          <cell r="A200" t="str">
            <v>3547100600676EF+0525+02500</v>
          </cell>
          <cell r="B200" t="str">
            <v>PERLICAN</v>
          </cell>
          <cell r="C200" t="str">
            <v>Active</v>
          </cell>
          <cell r="D200" t="str">
            <v>MPS planning</v>
          </cell>
          <cell r="E200">
            <v>3</v>
          </cell>
          <cell r="G200">
            <v>4</v>
          </cell>
          <cell r="H200">
            <v>44379</v>
          </cell>
          <cell r="I200">
            <v>16</v>
          </cell>
          <cell r="J200">
            <v>44692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14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 t="str">
            <v>Buy</v>
          </cell>
          <cell r="AJ200" t="str">
            <v>D63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 t="str">
            <v>no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 t="str">
            <v>Y</v>
          </cell>
          <cell r="BC200">
            <v>14</v>
          </cell>
          <cell r="BD200">
            <v>16</v>
          </cell>
          <cell r="BE200">
            <v>4</v>
          </cell>
          <cell r="BF200" t="str">
            <v>Ok</v>
          </cell>
          <cell r="BG200">
            <v>12</v>
          </cell>
          <cell r="BH200">
            <v>22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 t="str">
            <v>OK</v>
          </cell>
          <cell r="BQ200">
            <v>14</v>
          </cell>
        </row>
        <row r="201">
          <cell r="A201" t="str">
            <v>3547100600676EF+0525+07500</v>
          </cell>
          <cell r="B201" t="str">
            <v>PERLICAN</v>
          </cell>
          <cell r="C201" t="str">
            <v>Active</v>
          </cell>
          <cell r="D201" t="str">
            <v>MPS planning</v>
          </cell>
          <cell r="E201">
            <v>3</v>
          </cell>
          <cell r="G201">
            <v>2</v>
          </cell>
          <cell r="H201">
            <v>44379</v>
          </cell>
          <cell r="I201">
            <v>16</v>
          </cell>
          <cell r="J201">
            <v>44692</v>
          </cell>
          <cell r="M201">
            <v>0.33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13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 t="str">
            <v>Buy</v>
          </cell>
          <cell r="AJ201" t="str">
            <v>D63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 t="str">
            <v>no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 t="str">
            <v>Y</v>
          </cell>
          <cell r="BC201">
            <v>13</v>
          </cell>
          <cell r="BD201">
            <v>16</v>
          </cell>
          <cell r="BE201">
            <v>2</v>
          </cell>
          <cell r="BF201" t="str">
            <v>Ok</v>
          </cell>
          <cell r="BG201">
            <v>10</v>
          </cell>
          <cell r="BH201">
            <v>19</v>
          </cell>
          <cell r="BI201">
            <v>0</v>
          </cell>
          <cell r="BJ201">
            <v>0</v>
          </cell>
          <cell r="BK201">
            <v>0</v>
          </cell>
          <cell r="BL201">
            <v>4.9500000000000002E-2</v>
          </cell>
          <cell r="BM201">
            <v>0</v>
          </cell>
          <cell r="BN201">
            <v>0</v>
          </cell>
          <cell r="BO201">
            <v>0</v>
          </cell>
          <cell r="BP201" t="str">
            <v>OK</v>
          </cell>
          <cell r="BQ201">
            <v>13</v>
          </cell>
        </row>
        <row r="202">
          <cell r="A202" t="str">
            <v>3547100600676EF-0350+12500</v>
          </cell>
          <cell r="B202" t="str">
            <v>PERLICAN</v>
          </cell>
          <cell r="C202" t="str">
            <v>Active</v>
          </cell>
          <cell r="D202" t="str">
            <v>MPS planning</v>
          </cell>
          <cell r="E202">
            <v>3</v>
          </cell>
          <cell r="G202">
            <v>2</v>
          </cell>
          <cell r="H202">
            <v>44379</v>
          </cell>
          <cell r="I202">
            <v>5</v>
          </cell>
          <cell r="J202">
            <v>44692</v>
          </cell>
          <cell r="M202">
            <v>0.67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16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 t="str">
            <v>Buy</v>
          </cell>
          <cell r="AJ202" t="str">
            <v>D63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 t="str">
            <v>no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 t="str">
            <v>Y</v>
          </cell>
          <cell r="BC202">
            <v>16</v>
          </cell>
          <cell r="BD202">
            <v>5</v>
          </cell>
          <cell r="BE202">
            <v>2</v>
          </cell>
          <cell r="BF202" t="str">
            <v>Excess</v>
          </cell>
          <cell r="BG202">
            <v>5</v>
          </cell>
          <cell r="BH202">
            <v>8</v>
          </cell>
          <cell r="BI202">
            <v>8</v>
          </cell>
          <cell r="BJ202">
            <v>0</v>
          </cell>
          <cell r="BK202">
            <v>0</v>
          </cell>
          <cell r="BL202">
            <v>0.10050000000000001</v>
          </cell>
          <cell r="BM202">
            <v>4.0200000000000005</v>
          </cell>
          <cell r="BN202">
            <v>3.9799999999999995</v>
          </cell>
          <cell r="BO202">
            <v>0</v>
          </cell>
          <cell r="BP202" t="str">
            <v>from 6 to 12</v>
          </cell>
          <cell r="BQ202">
            <v>16</v>
          </cell>
        </row>
        <row r="203">
          <cell r="A203" t="str">
            <v>3547100650676EF-0525+02500</v>
          </cell>
          <cell r="B203" t="str">
            <v>PERLICAN</v>
          </cell>
          <cell r="C203" t="str">
            <v>Active</v>
          </cell>
          <cell r="D203" t="str">
            <v>MPS planning</v>
          </cell>
          <cell r="E203">
            <v>3</v>
          </cell>
          <cell r="G203">
            <v>2</v>
          </cell>
          <cell r="H203">
            <v>44078</v>
          </cell>
          <cell r="I203">
            <v>5</v>
          </cell>
          <cell r="J203">
            <v>44692</v>
          </cell>
          <cell r="M203">
            <v>1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9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 t="str">
            <v>Buy</v>
          </cell>
          <cell r="AJ203" t="str">
            <v>D63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 t="str">
            <v>no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 t="str">
            <v>Y</v>
          </cell>
          <cell r="BC203">
            <v>9</v>
          </cell>
          <cell r="BD203">
            <v>5</v>
          </cell>
          <cell r="BE203">
            <v>2</v>
          </cell>
          <cell r="BF203" t="str">
            <v>Excess</v>
          </cell>
          <cell r="BG203">
            <v>5</v>
          </cell>
          <cell r="BH203">
            <v>8</v>
          </cell>
          <cell r="BI203">
            <v>1</v>
          </cell>
          <cell r="BJ203">
            <v>0</v>
          </cell>
          <cell r="BK203">
            <v>0</v>
          </cell>
          <cell r="BL203">
            <v>0.15</v>
          </cell>
          <cell r="BM203">
            <v>1</v>
          </cell>
          <cell r="BN203">
            <v>0</v>
          </cell>
          <cell r="BO203">
            <v>0</v>
          </cell>
          <cell r="BP203" t="str">
            <v>below 6</v>
          </cell>
          <cell r="BQ203">
            <v>9</v>
          </cell>
        </row>
        <row r="204">
          <cell r="A204" t="str">
            <v>3547100550676EF+0050+05000</v>
          </cell>
          <cell r="B204" t="str">
            <v>PERLICAN</v>
          </cell>
          <cell r="C204" t="str">
            <v>Active</v>
          </cell>
          <cell r="D204" t="str">
            <v>MPS planning</v>
          </cell>
          <cell r="E204">
            <v>3</v>
          </cell>
          <cell r="G204">
            <v>16</v>
          </cell>
          <cell r="H204">
            <v>44078</v>
          </cell>
          <cell r="I204">
            <v>20</v>
          </cell>
          <cell r="J204">
            <v>44692</v>
          </cell>
          <cell r="M204">
            <v>4.33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32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 t="str">
            <v>Buy</v>
          </cell>
          <cell r="AJ204" t="str">
            <v>D63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 t="str">
            <v>no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 t="str">
            <v>Y</v>
          </cell>
          <cell r="BC204">
            <v>32</v>
          </cell>
          <cell r="BD204">
            <v>20</v>
          </cell>
          <cell r="BE204">
            <v>16</v>
          </cell>
          <cell r="BF204" t="str">
            <v>Ok</v>
          </cell>
          <cell r="BG204">
            <v>26</v>
          </cell>
          <cell r="BH204">
            <v>44</v>
          </cell>
          <cell r="BI204">
            <v>0</v>
          </cell>
          <cell r="BJ204">
            <v>0</v>
          </cell>
          <cell r="BK204">
            <v>0</v>
          </cell>
          <cell r="BL204">
            <v>0.64949999999999997</v>
          </cell>
          <cell r="BM204">
            <v>0</v>
          </cell>
          <cell r="BN204">
            <v>0</v>
          </cell>
          <cell r="BO204">
            <v>0</v>
          </cell>
          <cell r="BP204" t="str">
            <v>OK</v>
          </cell>
          <cell r="BQ204">
            <v>32</v>
          </cell>
        </row>
        <row r="205">
          <cell r="A205" t="str">
            <v>3547100550676EF+0050+15000</v>
          </cell>
          <cell r="B205" t="str">
            <v>PERLICAN</v>
          </cell>
          <cell r="C205" t="str">
            <v>Active</v>
          </cell>
          <cell r="D205" t="str">
            <v>MPS planning</v>
          </cell>
          <cell r="E205">
            <v>3</v>
          </cell>
          <cell r="G205">
            <v>4</v>
          </cell>
          <cell r="H205">
            <v>44078</v>
          </cell>
          <cell r="I205">
            <v>16</v>
          </cell>
          <cell r="J205">
            <v>44692</v>
          </cell>
          <cell r="M205">
            <v>1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18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 t="str">
            <v>Buy</v>
          </cell>
          <cell r="AJ205" t="str">
            <v>D63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 t="str">
            <v>no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 t="str">
            <v>Y</v>
          </cell>
          <cell r="BC205">
            <v>18</v>
          </cell>
          <cell r="BD205">
            <v>16</v>
          </cell>
          <cell r="BE205">
            <v>4</v>
          </cell>
          <cell r="BF205" t="str">
            <v>Ok</v>
          </cell>
          <cell r="BG205">
            <v>12</v>
          </cell>
          <cell r="BH205">
            <v>22</v>
          </cell>
          <cell r="BI205">
            <v>0</v>
          </cell>
          <cell r="BJ205">
            <v>0</v>
          </cell>
          <cell r="BK205">
            <v>0</v>
          </cell>
          <cell r="BL205">
            <v>0.15</v>
          </cell>
          <cell r="BM205">
            <v>0</v>
          </cell>
          <cell r="BN205">
            <v>0</v>
          </cell>
          <cell r="BO205">
            <v>0</v>
          </cell>
          <cell r="BP205" t="str">
            <v>OK</v>
          </cell>
          <cell r="BQ205">
            <v>18</v>
          </cell>
        </row>
        <row r="206">
          <cell r="A206" t="str">
            <v>3547100600676EF+0550+02500</v>
          </cell>
          <cell r="B206" t="str">
            <v>PERLICAN</v>
          </cell>
          <cell r="C206" t="str">
            <v>Active</v>
          </cell>
          <cell r="D206" t="str">
            <v>MPS planning</v>
          </cell>
          <cell r="E206">
            <v>3</v>
          </cell>
          <cell r="G206">
            <v>2</v>
          </cell>
          <cell r="H206">
            <v>44379</v>
          </cell>
          <cell r="I206">
            <v>16</v>
          </cell>
          <cell r="J206">
            <v>44692</v>
          </cell>
          <cell r="M206">
            <v>0.33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5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 t="str">
            <v>Buy</v>
          </cell>
          <cell r="AJ206" t="str">
            <v>D63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 t="str">
            <v>no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 t="str">
            <v>Y</v>
          </cell>
          <cell r="BC206">
            <v>5</v>
          </cell>
          <cell r="BD206">
            <v>16</v>
          </cell>
          <cell r="BE206">
            <v>2</v>
          </cell>
          <cell r="BF206" t="str">
            <v>Ok</v>
          </cell>
          <cell r="BG206">
            <v>10</v>
          </cell>
          <cell r="BH206">
            <v>19</v>
          </cell>
          <cell r="BI206">
            <v>0</v>
          </cell>
          <cell r="BJ206">
            <v>0</v>
          </cell>
          <cell r="BK206">
            <v>0</v>
          </cell>
          <cell r="BL206">
            <v>4.9500000000000002E-2</v>
          </cell>
          <cell r="BM206">
            <v>0</v>
          </cell>
          <cell r="BN206">
            <v>0</v>
          </cell>
          <cell r="BO206">
            <v>0</v>
          </cell>
          <cell r="BP206" t="str">
            <v>OK</v>
          </cell>
          <cell r="BQ206">
            <v>5</v>
          </cell>
        </row>
        <row r="207">
          <cell r="A207" t="str">
            <v>3547100650676EF-0200+00000</v>
          </cell>
          <cell r="B207" t="str">
            <v>PERLICAN</v>
          </cell>
          <cell r="C207" t="str">
            <v>Active</v>
          </cell>
          <cell r="D207" t="str">
            <v>MPS planning</v>
          </cell>
          <cell r="E207">
            <v>3</v>
          </cell>
          <cell r="G207">
            <v>69</v>
          </cell>
          <cell r="H207">
            <v>44078</v>
          </cell>
          <cell r="I207">
            <v>20</v>
          </cell>
          <cell r="J207">
            <v>44692</v>
          </cell>
          <cell r="M207">
            <v>21.33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1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100</v>
          </cell>
          <cell r="AA207">
            <v>0</v>
          </cell>
          <cell r="AB207">
            <v>0</v>
          </cell>
          <cell r="AC207">
            <v>17</v>
          </cell>
          <cell r="AD207">
            <v>0</v>
          </cell>
          <cell r="AE207">
            <v>17</v>
          </cell>
          <cell r="AF207">
            <v>0</v>
          </cell>
          <cell r="AG207">
            <v>0</v>
          </cell>
          <cell r="AH207">
            <v>0</v>
          </cell>
          <cell r="AI207" t="str">
            <v>Buy</v>
          </cell>
          <cell r="AJ207" t="str">
            <v>D63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 t="str">
            <v>no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 t="str">
            <v>Y</v>
          </cell>
          <cell r="BC207">
            <v>100</v>
          </cell>
          <cell r="BD207">
            <v>20</v>
          </cell>
          <cell r="BE207">
            <v>69</v>
          </cell>
          <cell r="BF207" t="str">
            <v>Ok</v>
          </cell>
          <cell r="BG207">
            <v>79</v>
          </cell>
          <cell r="BH207">
            <v>124</v>
          </cell>
          <cell r="BI207">
            <v>0</v>
          </cell>
          <cell r="BJ207">
            <v>0</v>
          </cell>
          <cell r="BK207">
            <v>-17</v>
          </cell>
          <cell r="BL207">
            <v>3.1994999999999996</v>
          </cell>
          <cell r="BM207">
            <v>0</v>
          </cell>
          <cell r="BN207">
            <v>0</v>
          </cell>
          <cell r="BO207">
            <v>0</v>
          </cell>
          <cell r="BP207" t="str">
            <v>OK</v>
          </cell>
          <cell r="BQ207">
            <v>99</v>
          </cell>
        </row>
        <row r="208">
          <cell r="A208" t="str">
            <v>3547100650676EF-0200+02500</v>
          </cell>
          <cell r="B208" t="str">
            <v>PERLICAN</v>
          </cell>
          <cell r="C208" t="str">
            <v>Active</v>
          </cell>
          <cell r="D208" t="str">
            <v>MPS planning</v>
          </cell>
          <cell r="E208">
            <v>3</v>
          </cell>
          <cell r="G208">
            <v>51</v>
          </cell>
          <cell r="H208">
            <v>44078</v>
          </cell>
          <cell r="I208">
            <v>20</v>
          </cell>
          <cell r="J208">
            <v>44692</v>
          </cell>
          <cell r="M208">
            <v>13.67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1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63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 t="str">
            <v>Buy</v>
          </cell>
          <cell r="AJ208" t="str">
            <v>D63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 t="str">
            <v>no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 t="str">
            <v>Y</v>
          </cell>
          <cell r="BC208">
            <v>63</v>
          </cell>
          <cell r="BD208">
            <v>20</v>
          </cell>
          <cell r="BE208">
            <v>51</v>
          </cell>
          <cell r="BF208" t="str">
            <v>Ok</v>
          </cell>
          <cell r="BG208">
            <v>61</v>
          </cell>
          <cell r="BH208">
            <v>97</v>
          </cell>
          <cell r="BI208">
            <v>0</v>
          </cell>
          <cell r="BJ208">
            <v>0</v>
          </cell>
          <cell r="BK208">
            <v>0</v>
          </cell>
          <cell r="BL208">
            <v>2.0505</v>
          </cell>
          <cell r="BM208">
            <v>0</v>
          </cell>
          <cell r="BN208">
            <v>0</v>
          </cell>
          <cell r="BO208">
            <v>0</v>
          </cell>
          <cell r="BP208" t="str">
            <v>OK</v>
          </cell>
          <cell r="BQ208">
            <v>62</v>
          </cell>
        </row>
        <row r="209">
          <cell r="A209" t="str">
            <v>3547100650676EF-0525+15000</v>
          </cell>
          <cell r="B209" t="str">
            <v>PERLICAN</v>
          </cell>
          <cell r="C209" t="str">
            <v>Active</v>
          </cell>
          <cell r="D209" t="str">
            <v>MPS planning</v>
          </cell>
          <cell r="E209">
            <v>3</v>
          </cell>
          <cell r="G209">
            <v>4</v>
          </cell>
          <cell r="H209">
            <v>44078</v>
          </cell>
          <cell r="I209">
            <v>5</v>
          </cell>
          <cell r="J209">
            <v>44692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9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 t="str">
            <v>Buy</v>
          </cell>
          <cell r="AJ209" t="str">
            <v>D63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 t="str">
            <v>no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 t="str">
            <v>Y</v>
          </cell>
          <cell r="BC209">
            <v>9</v>
          </cell>
          <cell r="BD209">
            <v>5</v>
          </cell>
          <cell r="BE209">
            <v>4</v>
          </cell>
          <cell r="BF209" t="str">
            <v>Ok</v>
          </cell>
          <cell r="BG209">
            <v>7</v>
          </cell>
          <cell r="BH209">
            <v>11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 t="str">
            <v>OK</v>
          </cell>
          <cell r="BQ209">
            <v>9</v>
          </cell>
        </row>
        <row r="210">
          <cell r="A210" t="str">
            <v>3547100550676EF+0050+17500</v>
          </cell>
          <cell r="B210" t="str">
            <v>PERLICAN</v>
          </cell>
          <cell r="C210" t="str">
            <v>Active</v>
          </cell>
          <cell r="D210" t="str">
            <v>MPS planning</v>
          </cell>
          <cell r="E210">
            <v>3</v>
          </cell>
          <cell r="G210">
            <v>2</v>
          </cell>
          <cell r="H210">
            <v>44078</v>
          </cell>
          <cell r="I210">
            <v>16</v>
          </cell>
          <cell r="J210">
            <v>44692</v>
          </cell>
          <cell r="M210">
            <v>0.33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3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 t="str">
            <v>Buy</v>
          </cell>
          <cell r="AJ210" t="str">
            <v>D63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 t="str">
            <v>no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 t="str">
            <v>Y</v>
          </cell>
          <cell r="BC210">
            <v>3</v>
          </cell>
          <cell r="BD210">
            <v>16</v>
          </cell>
          <cell r="BE210">
            <v>2</v>
          </cell>
          <cell r="BF210" t="str">
            <v>Ok</v>
          </cell>
          <cell r="BG210">
            <v>10</v>
          </cell>
          <cell r="BH210">
            <v>19</v>
          </cell>
          <cell r="BI210">
            <v>0</v>
          </cell>
          <cell r="BJ210">
            <v>0</v>
          </cell>
          <cell r="BK210">
            <v>0</v>
          </cell>
          <cell r="BL210">
            <v>4.9500000000000002E-2</v>
          </cell>
          <cell r="BM210">
            <v>0</v>
          </cell>
          <cell r="BN210">
            <v>0</v>
          </cell>
          <cell r="BO210">
            <v>0</v>
          </cell>
          <cell r="BP210" t="str">
            <v>OK</v>
          </cell>
          <cell r="BQ210">
            <v>3</v>
          </cell>
        </row>
        <row r="211">
          <cell r="A211" t="str">
            <v>3547100550676EF+0075+02500</v>
          </cell>
          <cell r="B211" t="str">
            <v>PERLICAN</v>
          </cell>
          <cell r="C211" t="str">
            <v>Active</v>
          </cell>
          <cell r="D211" t="str">
            <v>MPS planning</v>
          </cell>
          <cell r="E211">
            <v>3</v>
          </cell>
          <cell r="G211">
            <v>25</v>
          </cell>
          <cell r="H211">
            <v>44120</v>
          </cell>
          <cell r="I211">
            <v>16</v>
          </cell>
          <cell r="J211">
            <v>44692</v>
          </cell>
          <cell r="M211">
            <v>8.67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40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 t="str">
            <v>Buy</v>
          </cell>
          <cell r="AJ211" t="str">
            <v>D63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 t="str">
            <v>no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 t="str">
            <v>Y</v>
          </cell>
          <cell r="BC211">
            <v>40</v>
          </cell>
          <cell r="BD211">
            <v>16</v>
          </cell>
          <cell r="BE211">
            <v>25</v>
          </cell>
          <cell r="BF211" t="str">
            <v>Ok</v>
          </cell>
          <cell r="BG211">
            <v>33</v>
          </cell>
          <cell r="BH211">
            <v>54</v>
          </cell>
          <cell r="BI211">
            <v>0</v>
          </cell>
          <cell r="BJ211">
            <v>0</v>
          </cell>
          <cell r="BK211">
            <v>0</v>
          </cell>
          <cell r="BL211">
            <v>1.3005</v>
          </cell>
          <cell r="BM211">
            <v>0</v>
          </cell>
          <cell r="BN211">
            <v>0</v>
          </cell>
          <cell r="BO211">
            <v>0</v>
          </cell>
          <cell r="BP211" t="str">
            <v>OK</v>
          </cell>
          <cell r="BQ211">
            <v>40</v>
          </cell>
        </row>
        <row r="212">
          <cell r="A212" t="str">
            <v>3547100550676EF+0075+05000</v>
          </cell>
          <cell r="B212" t="str">
            <v>PERLICAN</v>
          </cell>
          <cell r="C212" t="str">
            <v>Active</v>
          </cell>
          <cell r="D212" t="str">
            <v>MPS planning</v>
          </cell>
          <cell r="E212">
            <v>3</v>
          </cell>
          <cell r="G212">
            <v>13</v>
          </cell>
          <cell r="H212">
            <v>44078</v>
          </cell>
          <cell r="I212">
            <v>16</v>
          </cell>
          <cell r="J212">
            <v>44692</v>
          </cell>
          <cell r="M212">
            <v>4.33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29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 t="str">
            <v>Buy</v>
          </cell>
          <cell r="AJ212" t="str">
            <v>D63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 t="str">
            <v>no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 t="str">
            <v>Y</v>
          </cell>
          <cell r="BC212">
            <v>29</v>
          </cell>
          <cell r="BD212">
            <v>16</v>
          </cell>
          <cell r="BE212">
            <v>13</v>
          </cell>
          <cell r="BF212" t="str">
            <v>Ok</v>
          </cell>
          <cell r="BG212">
            <v>21</v>
          </cell>
          <cell r="BH212">
            <v>36</v>
          </cell>
          <cell r="BI212">
            <v>0</v>
          </cell>
          <cell r="BJ212">
            <v>0</v>
          </cell>
          <cell r="BK212">
            <v>0</v>
          </cell>
          <cell r="BL212">
            <v>0.64949999999999997</v>
          </cell>
          <cell r="BM212">
            <v>0</v>
          </cell>
          <cell r="BN212">
            <v>0</v>
          </cell>
          <cell r="BO212">
            <v>0</v>
          </cell>
          <cell r="BP212" t="str">
            <v>OK</v>
          </cell>
          <cell r="BQ212">
            <v>29</v>
          </cell>
        </row>
        <row r="213">
          <cell r="A213" t="str">
            <v>354710065087NEF+0000+12500</v>
          </cell>
          <cell r="B213" t="str">
            <v>PERLICAN</v>
          </cell>
          <cell r="C213" t="str">
            <v>Newproduct</v>
          </cell>
          <cell r="D213" t="str">
            <v>MPS planning</v>
          </cell>
          <cell r="E213">
            <v>3</v>
          </cell>
          <cell r="G213">
            <v>4</v>
          </cell>
          <cell r="H213">
            <v>44552</v>
          </cell>
          <cell r="I213">
            <v>5</v>
          </cell>
          <cell r="J213">
            <v>44692</v>
          </cell>
          <cell r="M213">
            <v>0.33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8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 t="str">
            <v>Buy</v>
          </cell>
          <cell r="AJ213" t="str">
            <v>D63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 t="str">
            <v>no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 t="str">
            <v>Y</v>
          </cell>
          <cell r="BC213">
            <v>8</v>
          </cell>
          <cell r="BD213">
            <v>5</v>
          </cell>
          <cell r="BE213">
            <v>4</v>
          </cell>
          <cell r="BF213" t="str">
            <v>Ok</v>
          </cell>
          <cell r="BG213">
            <v>7</v>
          </cell>
          <cell r="BH213">
            <v>11</v>
          </cell>
          <cell r="BI213">
            <v>0</v>
          </cell>
          <cell r="BJ213">
            <v>0</v>
          </cell>
          <cell r="BK213">
            <v>0</v>
          </cell>
          <cell r="BL213">
            <v>4.9500000000000002E-2</v>
          </cell>
          <cell r="BM213">
            <v>0</v>
          </cell>
          <cell r="BN213">
            <v>0</v>
          </cell>
          <cell r="BO213">
            <v>0</v>
          </cell>
          <cell r="BP213" t="str">
            <v>OK</v>
          </cell>
          <cell r="BQ213">
            <v>8</v>
          </cell>
        </row>
        <row r="214">
          <cell r="A214" t="str">
            <v>354710070087NEF-0575+05000</v>
          </cell>
          <cell r="B214" t="str">
            <v>PERLICAN</v>
          </cell>
          <cell r="C214" t="str">
            <v>Newproduct</v>
          </cell>
          <cell r="D214" t="str">
            <v>MPS planning</v>
          </cell>
          <cell r="E214">
            <v>3</v>
          </cell>
          <cell r="G214">
            <v>4</v>
          </cell>
          <cell r="H214">
            <v>44552</v>
          </cell>
          <cell r="I214">
            <v>5</v>
          </cell>
          <cell r="J214">
            <v>44692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9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 t="str">
            <v>Buy</v>
          </cell>
          <cell r="AJ214" t="str">
            <v>D63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 t="str">
            <v>no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 t="str">
            <v>Y</v>
          </cell>
          <cell r="BC214">
            <v>9</v>
          </cell>
          <cell r="BD214">
            <v>5</v>
          </cell>
          <cell r="BE214">
            <v>4</v>
          </cell>
          <cell r="BF214" t="str">
            <v>Ok</v>
          </cell>
          <cell r="BG214">
            <v>7</v>
          </cell>
          <cell r="BH214">
            <v>11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 t="str">
            <v>OK</v>
          </cell>
          <cell r="BQ214">
            <v>9</v>
          </cell>
        </row>
        <row r="215">
          <cell r="A215" t="str">
            <v>354710065087NEF+0300+20000</v>
          </cell>
          <cell r="B215" t="str">
            <v>PERLICAN</v>
          </cell>
          <cell r="C215" t="str">
            <v>Newproduct</v>
          </cell>
          <cell r="D215" t="str">
            <v>MPS planning</v>
          </cell>
          <cell r="E215">
            <v>3</v>
          </cell>
          <cell r="G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 t="str">
            <v>Buy</v>
          </cell>
          <cell r="AJ215" t="str">
            <v>D63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 t="str">
            <v>no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 t="str">
            <v>Y</v>
          </cell>
          <cell r="BC215">
            <v>0</v>
          </cell>
          <cell r="BD215">
            <v>1</v>
          </cell>
          <cell r="BE215">
            <v>0</v>
          </cell>
          <cell r="BF215" t="str">
            <v>Ok</v>
          </cell>
          <cell r="BG215">
            <v>1</v>
          </cell>
          <cell r="BH215">
            <v>1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 t="str">
            <v>OK</v>
          </cell>
          <cell r="BQ215">
            <v>0</v>
          </cell>
        </row>
        <row r="216">
          <cell r="A216" t="str">
            <v>354710070087NEF-0275+15000</v>
          </cell>
          <cell r="B216" t="str">
            <v>PERLICAN</v>
          </cell>
          <cell r="C216" t="str">
            <v>Newproduct</v>
          </cell>
          <cell r="D216" t="str">
            <v>MPS planning</v>
          </cell>
          <cell r="E216">
            <v>3</v>
          </cell>
          <cell r="G216">
            <v>4</v>
          </cell>
          <cell r="H216">
            <v>44552</v>
          </cell>
          <cell r="I216">
            <v>5</v>
          </cell>
          <cell r="J216">
            <v>44692</v>
          </cell>
          <cell r="M216">
            <v>0.33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7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 t="str">
            <v>Buy</v>
          </cell>
          <cell r="AJ216" t="str">
            <v>D63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 t="str">
            <v>no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 t="str">
            <v>Y</v>
          </cell>
          <cell r="BC216">
            <v>7</v>
          </cell>
          <cell r="BD216">
            <v>5</v>
          </cell>
          <cell r="BE216">
            <v>4</v>
          </cell>
          <cell r="BF216" t="str">
            <v>Ok</v>
          </cell>
          <cell r="BG216">
            <v>7</v>
          </cell>
          <cell r="BH216">
            <v>11</v>
          </cell>
          <cell r="BI216">
            <v>0</v>
          </cell>
          <cell r="BJ216">
            <v>0</v>
          </cell>
          <cell r="BK216">
            <v>0</v>
          </cell>
          <cell r="BL216">
            <v>4.9500000000000002E-2</v>
          </cell>
          <cell r="BM216">
            <v>0</v>
          </cell>
          <cell r="BN216">
            <v>0</v>
          </cell>
          <cell r="BO216">
            <v>0</v>
          </cell>
          <cell r="BP216" t="str">
            <v>OK</v>
          </cell>
          <cell r="BQ216">
            <v>7</v>
          </cell>
        </row>
        <row r="217">
          <cell r="A217" t="str">
            <v>354710065087NEF+0300+07500</v>
          </cell>
          <cell r="B217" t="str">
            <v>PERLICAN</v>
          </cell>
          <cell r="C217" t="str">
            <v>Newproduct</v>
          </cell>
          <cell r="D217" t="str">
            <v>MPS planning</v>
          </cell>
          <cell r="E217">
            <v>3</v>
          </cell>
          <cell r="G217">
            <v>3</v>
          </cell>
          <cell r="H217">
            <v>44552</v>
          </cell>
          <cell r="I217">
            <v>5</v>
          </cell>
          <cell r="J217">
            <v>44692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6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 t="str">
            <v>Buy</v>
          </cell>
          <cell r="AJ217" t="str">
            <v>D63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 t="str">
            <v>no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 t="str">
            <v>Y</v>
          </cell>
          <cell r="BC217">
            <v>6</v>
          </cell>
          <cell r="BD217">
            <v>5</v>
          </cell>
          <cell r="BE217">
            <v>3</v>
          </cell>
          <cell r="BF217" t="str">
            <v>Ok</v>
          </cell>
          <cell r="BG217">
            <v>6</v>
          </cell>
          <cell r="BH217">
            <v>10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 t="str">
            <v>OK</v>
          </cell>
          <cell r="BQ217">
            <v>6</v>
          </cell>
        </row>
        <row r="218">
          <cell r="A218" t="str">
            <v>354710070087NEF-0275+12500</v>
          </cell>
          <cell r="B218" t="str">
            <v>PERLICAN</v>
          </cell>
          <cell r="C218" t="str">
            <v>Newproduct</v>
          </cell>
          <cell r="D218" t="str">
            <v>MPS planning</v>
          </cell>
          <cell r="E218">
            <v>3</v>
          </cell>
          <cell r="G218">
            <v>4</v>
          </cell>
          <cell r="H218">
            <v>44552</v>
          </cell>
          <cell r="I218">
            <v>5</v>
          </cell>
          <cell r="J218">
            <v>44692</v>
          </cell>
          <cell r="M218">
            <v>0.33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6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 t="str">
            <v>Buy</v>
          </cell>
          <cell r="AJ218" t="str">
            <v>D63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 t="str">
            <v>no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 t="str">
            <v>Y</v>
          </cell>
          <cell r="BC218">
            <v>6</v>
          </cell>
          <cell r="BD218">
            <v>5</v>
          </cell>
          <cell r="BE218">
            <v>4</v>
          </cell>
          <cell r="BF218" t="str">
            <v>Ok</v>
          </cell>
          <cell r="BG218">
            <v>7</v>
          </cell>
          <cell r="BH218">
            <v>11</v>
          </cell>
          <cell r="BI218">
            <v>0</v>
          </cell>
          <cell r="BJ218">
            <v>0</v>
          </cell>
          <cell r="BK218">
            <v>0</v>
          </cell>
          <cell r="BL218">
            <v>4.9500000000000002E-2</v>
          </cell>
          <cell r="BM218">
            <v>0</v>
          </cell>
          <cell r="BN218">
            <v>0</v>
          </cell>
          <cell r="BO218">
            <v>0</v>
          </cell>
          <cell r="BP218" t="str">
            <v>OK</v>
          </cell>
          <cell r="BQ218">
            <v>6</v>
          </cell>
        </row>
        <row r="219">
          <cell r="A219" t="str">
            <v>354710070087NEF-0300+15000</v>
          </cell>
          <cell r="B219" t="str">
            <v>PERLICAN</v>
          </cell>
          <cell r="C219" t="str">
            <v>Newproduct</v>
          </cell>
          <cell r="D219" t="str">
            <v>MPS planning</v>
          </cell>
          <cell r="E219">
            <v>3</v>
          </cell>
          <cell r="G219">
            <v>4</v>
          </cell>
          <cell r="H219">
            <v>44552</v>
          </cell>
          <cell r="I219">
            <v>5</v>
          </cell>
          <cell r="J219">
            <v>44692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8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 t="str">
            <v>Buy</v>
          </cell>
          <cell r="AJ219" t="str">
            <v>D63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 t="str">
            <v>no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 t="str">
            <v>Y</v>
          </cell>
          <cell r="BC219">
            <v>8</v>
          </cell>
          <cell r="BD219">
            <v>5</v>
          </cell>
          <cell r="BE219">
            <v>4</v>
          </cell>
          <cell r="BF219" t="str">
            <v>Ok</v>
          </cell>
          <cell r="BG219">
            <v>7</v>
          </cell>
          <cell r="BH219">
            <v>11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 t="str">
            <v>OK</v>
          </cell>
          <cell r="BQ219">
            <v>8</v>
          </cell>
        </row>
        <row r="220">
          <cell r="A220" t="str">
            <v>3547100700237EF-0150+07500</v>
          </cell>
          <cell r="B220" t="str">
            <v>PERLICAN</v>
          </cell>
          <cell r="C220" t="str">
            <v>Active</v>
          </cell>
          <cell r="D220" t="str">
            <v>MPS planning</v>
          </cell>
          <cell r="E220">
            <v>3</v>
          </cell>
          <cell r="G220">
            <v>1</v>
          </cell>
          <cell r="H220">
            <v>44365</v>
          </cell>
          <cell r="I220">
            <v>5</v>
          </cell>
          <cell r="J220">
            <v>44692</v>
          </cell>
          <cell r="K220">
            <v>1</v>
          </cell>
          <cell r="M220">
            <v>1.67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6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 t="str">
            <v>Buy</v>
          </cell>
          <cell r="AJ220" t="str">
            <v>D63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 t="str">
            <v>no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 t="str">
            <v>Y</v>
          </cell>
          <cell r="BC220">
            <v>6</v>
          </cell>
          <cell r="BD220">
            <v>5</v>
          </cell>
          <cell r="BE220">
            <v>1</v>
          </cell>
          <cell r="BF220" t="str">
            <v>Ok</v>
          </cell>
          <cell r="BG220">
            <v>4</v>
          </cell>
          <cell r="BH220">
            <v>7</v>
          </cell>
          <cell r="BI220">
            <v>0</v>
          </cell>
          <cell r="BJ220">
            <v>0</v>
          </cell>
          <cell r="BK220">
            <v>0</v>
          </cell>
          <cell r="BL220">
            <v>0.2505</v>
          </cell>
          <cell r="BM220">
            <v>0</v>
          </cell>
          <cell r="BN220">
            <v>0</v>
          </cell>
          <cell r="BO220">
            <v>0</v>
          </cell>
          <cell r="BP220" t="str">
            <v>OK</v>
          </cell>
          <cell r="BQ220">
            <v>6</v>
          </cell>
        </row>
        <row r="221">
          <cell r="A221" t="str">
            <v>3547100650237EF+0225+17500</v>
          </cell>
          <cell r="B221" t="str">
            <v>PERLICAN</v>
          </cell>
          <cell r="C221" t="str">
            <v>Active</v>
          </cell>
          <cell r="D221" t="str">
            <v>MPS planning</v>
          </cell>
          <cell r="E221">
            <v>3</v>
          </cell>
          <cell r="G221">
            <v>1</v>
          </cell>
          <cell r="H221">
            <v>44365</v>
          </cell>
          <cell r="I221">
            <v>5</v>
          </cell>
          <cell r="J221">
            <v>44692</v>
          </cell>
          <cell r="K221">
            <v>1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4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 t="str">
            <v>Buy</v>
          </cell>
          <cell r="AJ221" t="str">
            <v>D63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 t="str">
            <v>no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 t="str">
            <v>Y</v>
          </cell>
          <cell r="BC221">
            <v>4</v>
          </cell>
          <cell r="BD221">
            <v>5</v>
          </cell>
          <cell r="BE221">
            <v>1</v>
          </cell>
          <cell r="BF221" t="str">
            <v>Ok</v>
          </cell>
          <cell r="BG221">
            <v>4</v>
          </cell>
          <cell r="BH221">
            <v>7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 t="str">
            <v>OK</v>
          </cell>
          <cell r="BQ221">
            <v>4</v>
          </cell>
        </row>
        <row r="222">
          <cell r="A222" t="str">
            <v>3547100650237EF-0075+20000</v>
          </cell>
          <cell r="B222" t="str">
            <v>PERLICAN</v>
          </cell>
          <cell r="C222" t="str">
            <v>Active</v>
          </cell>
          <cell r="D222" t="str">
            <v>MPS planning</v>
          </cell>
          <cell r="E222">
            <v>3</v>
          </cell>
          <cell r="G222">
            <v>1</v>
          </cell>
          <cell r="H222">
            <v>44365</v>
          </cell>
          <cell r="I222">
            <v>5</v>
          </cell>
          <cell r="J222">
            <v>44692</v>
          </cell>
          <cell r="K222">
            <v>1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5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 t="str">
            <v>Buy</v>
          </cell>
          <cell r="AJ222" t="str">
            <v>D63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 t="str">
            <v>no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 t="str">
            <v>Y</v>
          </cell>
          <cell r="BC222">
            <v>5</v>
          </cell>
          <cell r="BD222">
            <v>5</v>
          </cell>
          <cell r="BE222">
            <v>1</v>
          </cell>
          <cell r="BF222" t="str">
            <v>Ok</v>
          </cell>
          <cell r="BG222">
            <v>4</v>
          </cell>
          <cell r="BH222">
            <v>7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 t="str">
            <v>OK</v>
          </cell>
          <cell r="BQ222">
            <v>5</v>
          </cell>
        </row>
        <row r="223">
          <cell r="A223" t="str">
            <v>3547100700237EF-0075+12500</v>
          </cell>
          <cell r="B223" t="str">
            <v>PERLICAN</v>
          </cell>
          <cell r="C223" t="str">
            <v>Active</v>
          </cell>
          <cell r="D223" t="str">
            <v>MPS planning</v>
          </cell>
          <cell r="E223">
            <v>3</v>
          </cell>
          <cell r="G223">
            <v>1</v>
          </cell>
          <cell r="H223">
            <v>44365</v>
          </cell>
          <cell r="I223">
            <v>5</v>
          </cell>
          <cell r="J223">
            <v>44692</v>
          </cell>
          <cell r="K223">
            <v>1</v>
          </cell>
          <cell r="M223">
            <v>1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5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 t="str">
            <v>Buy</v>
          </cell>
          <cell r="AJ223" t="str">
            <v>D63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 t="str">
            <v>no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 t="str">
            <v>Y</v>
          </cell>
          <cell r="BC223">
            <v>5</v>
          </cell>
          <cell r="BD223">
            <v>5</v>
          </cell>
          <cell r="BE223">
            <v>1</v>
          </cell>
          <cell r="BF223" t="str">
            <v>Ok</v>
          </cell>
          <cell r="BG223">
            <v>4</v>
          </cell>
          <cell r="BH223">
            <v>7</v>
          </cell>
          <cell r="BI223">
            <v>0</v>
          </cell>
          <cell r="BJ223">
            <v>0</v>
          </cell>
          <cell r="BK223">
            <v>0</v>
          </cell>
          <cell r="BL223">
            <v>0.15</v>
          </cell>
          <cell r="BM223">
            <v>0</v>
          </cell>
          <cell r="BN223">
            <v>0</v>
          </cell>
          <cell r="BO223">
            <v>0</v>
          </cell>
          <cell r="BP223" t="str">
            <v>OK</v>
          </cell>
          <cell r="BQ223">
            <v>5</v>
          </cell>
        </row>
        <row r="224">
          <cell r="A224" t="str">
            <v>3547100700237EF-0150+20000</v>
          </cell>
          <cell r="B224" t="str">
            <v>PERLICAN</v>
          </cell>
          <cell r="C224" t="str">
            <v>Active</v>
          </cell>
          <cell r="D224" t="str">
            <v>MPS planning</v>
          </cell>
          <cell r="E224">
            <v>3</v>
          </cell>
          <cell r="G224">
            <v>1</v>
          </cell>
          <cell r="H224">
            <v>44365</v>
          </cell>
          <cell r="I224">
            <v>5</v>
          </cell>
          <cell r="J224">
            <v>44692</v>
          </cell>
          <cell r="K224">
            <v>1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6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 t="str">
            <v>Buy</v>
          </cell>
          <cell r="AJ224" t="str">
            <v>D63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 t="str">
            <v>no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 t="str">
            <v>Y</v>
          </cell>
          <cell r="BC224">
            <v>6</v>
          </cell>
          <cell r="BD224">
            <v>5</v>
          </cell>
          <cell r="BE224">
            <v>1</v>
          </cell>
          <cell r="BF224" t="str">
            <v>Ok</v>
          </cell>
          <cell r="BG224">
            <v>4</v>
          </cell>
          <cell r="BH224">
            <v>7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 t="str">
            <v>OK</v>
          </cell>
          <cell r="BQ224">
            <v>6</v>
          </cell>
        </row>
        <row r="225">
          <cell r="A225" t="str">
            <v>3547100700237EF-0550+00000</v>
          </cell>
          <cell r="B225" t="str">
            <v>PERLICAN</v>
          </cell>
          <cell r="C225" t="str">
            <v>Active</v>
          </cell>
          <cell r="D225" t="str">
            <v>MPS planning</v>
          </cell>
          <cell r="E225">
            <v>3</v>
          </cell>
          <cell r="G225">
            <v>1</v>
          </cell>
          <cell r="H225">
            <v>44365</v>
          </cell>
          <cell r="I225">
            <v>5</v>
          </cell>
          <cell r="J225">
            <v>44692</v>
          </cell>
          <cell r="K225">
            <v>1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8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 t="str">
            <v>Buy</v>
          </cell>
          <cell r="AJ225" t="str">
            <v>D63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 t="str">
            <v>no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 t="str">
            <v>Y</v>
          </cell>
          <cell r="BC225">
            <v>8</v>
          </cell>
          <cell r="BD225">
            <v>5</v>
          </cell>
          <cell r="BE225">
            <v>1</v>
          </cell>
          <cell r="BF225" t="str">
            <v>Excess</v>
          </cell>
          <cell r="BG225">
            <v>4</v>
          </cell>
          <cell r="BH225">
            <v>7</v>
          </cell>
          <cell r="BI225">
            <v>1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1</v>
          </cell>
          <cell r="BP225" t="str">
            <v>sup 12</v>
          </cell>
          <cell r="BQ225">
            <v>8</v>
          </cell>
        </row>
        <row r="226">
          <cell r="A226" t="str">
            <v>3547100700237EF-0600+02500</v>
          </cell>
          <cell r="B226" t="str">
            <v>PERLICAN</v>
          </cell>
          <cell r="C226" t="str">
            <v>Active</v>
          </cell>
          <cell r="D226" t="str">
            <v>MPS planning</v>
          </cell>
          <cell r="E226">
            <v>3</v>
          </cell>
          <cell r="G226">
            <v>1</v>
          </cell>
          <cell r="H226">
            <v>44365</v>
          </cell>
          <cell r="I226">
            <v>5</v>
          </cell>
          <cell r="J226">
            <v>44692</v>
          </cell>
          <cell r="K226">
            <v>1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12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 t="str">
            <v>Buy</v>
          </cell>
          <cell r="AJ226" t="str">
            <v>D63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 t="str">
            <v>no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 t="str">
            <v>Y</v>
          </cell>
          <cell r="BC226">
            <v>12</v>
          </cell>
          <cell r="BD226">
            <v>5</v>
          </cell>
          <cell r="BE226">
            <v>1</v>
          </cell>
          <cell r="BF226" t="str">
            <v>Excess</v>
          </cell>
          <cell r="BG226">
            <v>4</v>
          </cell>
          <cell r="BH226">
            <v>7</v>
          </cell>
          <cell r="BI226">
            <v>5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5</v>
          </cell>
          <cell r="BP226" t="str">
            <v>sup 12</v>
          </cell>
          <cell r="BQ226">
            <v>12</v>
          </cell>
        </row>
        <row r="227">
          <cell r="A227" t="str">
            <v>3547100700237EF-0100+00000</v>
          </cell>
          <cell r="B227" t="str">
            <v>PERLICAN</v>
          </cell>
          <cell r="C227" t="str">
            <v>Active</v>
          </cell>
          <cell r="D227" t="str">
            <v>MPS planning</v>
          </cell>
          <cell r="E227">
            <v>3</v>
          </cell>
          <cell r="G227">
            <v>2</v>
          </cell>
          <cell r="H227">
            <v>44365</v>
          </cell>
          <cell r="I227">
            <v>5</v>
          </cell>
          <cell r="J227">
            <v>44692</v>
          </cell>
          <cell r="K227">
            <v>1</v>
          </cell>
          <cell r="M227">
            <v>1.33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1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9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 t="str">
            <v>Buy</v>
          </cell>
          <cell r="AJ227" t="str">
            <v>D63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 t="str">
            <v>no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 t="str">
            <v>Y</v>
          </cell>
          <cell r="BC227">
            <v>9</v>
          </cell>
          <cell r="BD227">
            <v>5</v>
          </cell>
          <cell r="BE227">
            <v>2</v>
          </cell>
          <cell r="BF227" t="str">
            <v>Excess</v>
          </cell>
          <cell r="BG227">
            <v>5</v>
          </cell>
          <cell r="BH227">
            <v>8</v>
          </cell>
          <cell r="BI227">
            <v>1</v>
          </cell>
          <cell r="BJ227">
            <v>0</v>
          </cell>
          <cell r="BK227">
            <v>0</v>
          </cell>
          <cell r="BL227">
            <v>0.19950000000000001</v>
          </cell>
          <cell r="BM227">
            <v>1</v>
          </cell>
          <cell r="BN227">
            <v>0</v>
          </cell>
          <cell r="BO227">
            <v>0</v>
          </cell>
          <cell r="BP227" t="str">
            <v>below 6</v>
          </cell>
          <cell r="BQ227">
            <v>8</v>
          </cell>
        </row>
        <row r="228">
          <cell r="A228" t="str">
            <v>3547100700237EF-0300+20000</v>
          </cell>
          <cell r="B228" t="str">
            <v>PERLICAN</v>
          </cell>
          <cell r="C228" t="str">
            <v>Active</v>
          </cell>
          <cell r="D228" t="str">
            <v>MPS planning</v>
          </cell>
          <cell r="E228">
            <v>3</v>
          </cell>
          <cell r="G228">
            <v>1</v>
          </cell>
          <cell r="H228">
            <v>44365</v>
          </cell>
          <cell r="I228">
            <v>5</v>
          </cell>
          <cell r="J228">
            <v>44692</v>
          </cell>
          <cell r="K228">
            <v>1</v>
          </cell>
          <cell r="M228">
            <v>0.67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4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 t="str">
            <v>Buy</v>
          </cell>
          <cell r="AJ228" t="str">
            <v>D63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 t="str">
            <v>no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 t="str">
            <v>Y</v>
          </cell>
          <cell r="BC228">
            <v>4</v>
          </cell>
          <cell r="BD228">
            <v>5</v>
          </cell>
          <cell r="BE228">
            <v>1</v>
          </cell>
          <cell r="BF228" t="str">
            <v>Ok</v>
          </cell>
          <cell r="BG228">
            <v>4</v>
          </cell>
          <cell r="BH228">
            <v>7</v>
          </cell>
          <cell r="BI228">
            <v>0</v>
          </cell>
          <cell r="BJ228">
            <v>0</v>
          </cell>
          <cell r="BK228">
            <v>0</v>
          </cell>
          <cell r="BL228">
            <v>0.10050000000000001</v>
          </cell>
          <cell r="BM228">
            <v>0</v>
          </cell>
          <cell r="BN228">
            <v>0</v>
          </cell>
          <cell r="BO228">
            <v>0</v>
          </cell>
          <cell r="BP228" t="str">
            <v>OK</v>
          </cell>
          <cell r="BQ228">
            <v>4</v>
          </cell>
        </row>
        <row r="229">
          <cell r="A229" t="str">
            <v>3547100650237EF+0050+20000</v>
          </cell>
          <cell r="B229" t="str">
            <v>PERLICAN</v>
          </cell>
          <cell r="C229" t="str">
            <v>Active</v>
          </cell>
          <cell r="D229" t="str">
            <v>MPS planning</v>
          </cell>
          <cell r="E229">
            <v>3</v>
          </cell>
          <cell r="G229">
            <v>1</v>
          </cell>
          <cell r="H229">
            <v>44365</v>
          </cell>
          <cell r="I229">
            <v>5</v>
          </cell>
          <cell r="J229">
            <v>44692</v>
          </cell>
          <cell r="K229">
            <v>1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5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 t="str">
            <v>Buy</v>
          </cell>
          <cell r="AJ229" t="str">
            <v>D63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 t="str">
            <v>no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 t="str">
            <v>Y</v>
          </cell>
          <cell r="BC229">
            <v>5</v>
          </cell>
          <cell r="BD229">
            <v>5</v>
          </cell>
          <cell r="BE229">
            <v>1</v>
          </cell>
          <cell r="BF229" t="str">
            <v>Ok</v>
          </cell>
          <cell r="BG229">
            <v>4</v>
          </cell>
          <cell r="BH229">
            <v>7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 t="str">
            <v>OK</v>
          </cell>
          <cell r="BQ229">
            <v>5</v>
          </cell>
        </row>
        <row r="230">
          <cell r="A230" t="str">
            <v>3547100650237EF+0125+10000</v>
          </cell>
          <cell r="B230" t="str">
            <v>PERLICAN</v>
          </cell>
          <cell r="C230" t="str">
            <v>Active</v>
          </cell>
          <cell r="D230" t="str">
            <v>MPS planning</v>
          </cell>
          <cell r="E230">
            <v>3</v>
          </cell>
          <cell r="G230">
            <v>1</v>
          </cell>
          <cell r="H230">
            <v>44365</v>
          </cell>
          <cell r="I230">
            <v>5</v>
          </cell>
          <cell r="J230">
            <v>44692</v>
          </cell>
          <cell r="K230">
            <v>1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4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 t="str">
            <v>Buy</v>
          </cell>
          <cell r="AJ230" t="str">
            <v>D63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 t="str">
            <v>no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 t="str">
            <v>Y</v>
          </cell>
          <cell r="BC230">
            <v>4</v>
          </cell>
          <cell r="BD230">
            <v>5</v>
          </cell>
          <cell r="BE230">
            <v>1</v>
          </cell>
          <cell r="BF230" t="str">
            <v>Ok</v>
          </cell>
          <cell r="BG230">
            <v>4</v>
          </cell>
          <cell r="BH230">
            <v>7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 t="str">
            <v>OK</v>
          </cell>
          <cell r="BQ230">
            <v>4</v>
          </cell>
        </row>
        <row r="231">
          <cell r="A231" t="str">
            <v>3547100650237EF+0375+02500</v>
          </cell>
          <cell r="B231" t="str">
            <v>PERLICAN</v>
          </cell>
          <cell r="C231" t="str">
            <v>Active</v>
          </cell>
          <cell r="D231" t="str">
            <v>MPS planning</v>
          </cell>
          <cell r="E231">
            <v>3</v>
          </cell>
          <cell r="G231">
            <v>1</v>
          </cell>
          <cell r="H231">
            <v>44365</v>
          </cell>
          <cell r="I231">
            <v>5</v>
          </cell>
          <cell r="J231">
            <v>44692</v>
          </cell>
          <cell r="K231">
            <v>1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4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 t="str">
            <v>Buy</v>
          </cell>
          <cell r="AJ231" t="str">
            <v>D63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 t="str">
            <v>no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 t="str">
            <v>Y</v>
          </cell>
          <cell r="BC231">
            <v>4</v>
          </cell>
          <cell r="BD231">
            <v>5</v>
          </cell>
          <cell r="BE231">
            <v>1</v>
          </cell>
          <cell r="BF231" t="str">
            <v>Ok</v>
          </cell>
          <cell r="BG231">
            <v>4</v>
          </cell>
          <cell r="BH231">
            <v>7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 t="str">
            <v>OK</v>
          </cell>
          <cell r="BQ231">
            <v>4</v>
          </cell>
        </row>
        <row r="232">
          <cell r="A232" t="str">
            <v>3547100650237EF+0350+05000</v>
          </cell>
          <cell r="B232" t="str">
            <v>PERLICAN</v>
          </cell>
          <cell r="C232" t="str">
            <v>Active</v>
          </cell>
          <cell r="D232" t="str">
            <v>MPS planning</v>
          </cell>
          <cell r="E232">
            <v>3</v>
          </cell>
          <cell r="G232">
            <v>1</v>
          </cell>
          <cell r="H232">
            <v>44365</v>
          </cell>
          <cell r="I232">
            <v>5</v>
          </cell>
          <cell r="J232">
            <v>44692</v>
          </cell>
          <cell r="K232">
            <v>1</v>
          </cell>
          <cell r="M232">
            <v>0.67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4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 t="str">
            <v>Buy</v>
          </cell>
          <cell r="AJ232" t="str">
            <v>D63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 t="str">
            <v>no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 t="str">
            <v>Y</v>
          </cell>
          <cell r="BC232">
            <v>4</v>
          </cell>
          <cell r="BD232">
            <v>5</v>
          </cell>
          <cell r="BE232">
            <v>1</v>
          </cell>
          <cell r="BF232" t="str">
            <v>Ok</v>
          </cell>
          <cell r="BG232">
            <v>4</v>
          </cell>
          <cell r="BH232">
            <v>7</v>
          </cell>
          <cell r="BI232">
            <v>0</v>
          </cell>
          <cell r="BJ232">
            <v>0</v>
          </cell>
          <cell r="BK232">
            <v>0</v>
          </cell>
          <cell r="BL232">
            <v>0.10050000000000001</v>
          </cell>
          <cell r="BM232">
            <v>0</v>
          </cell>
          <cell r="BN232">
            <v>0</v>
          </cell>
          <cell r="BO232">
            <v>0</v>
          </cell>
          <cell r="BP232" t="str">
            <v>OK</v>
          </cell>
          <cell r="BQ232">
            <v>4</v>
          </cell>
        </row>
        <row r="233">
          <cell r="A233" t="str">
            <v>3547100700237EF-0250+10000</v>
          </cell>
          <cell r="B233" t="str">
            <v>PERLICAN</v>
          </cell>
          <cell r="C233" t="str">
            <v>Active</v>
          </cell>
          <cell r="D233" t="str">
            <v>MPS planning</v>
          </cell>
          <cell r="E233">
            <v>3</v>
          </cell>
          <cell r="G233">
            <v>1</v>
          </cell>
          <cell r="H233">
            <v>44365</v>
          </cell>
          <cell r="I233">
            <v>5</v>
          </cell>
          <cell r="J233">
            <v>44692</v>
          </cell>
          <cell r="K233">
            <v>1</v>
          </cell>
          <cell r="M233">
            <v>0.33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2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 t="str">
            <v>Buy</v>
          </cell>
          <cell r="AJ233" t="str">
            <v>D63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 t="str">
            <v>no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 t="str">
            <v>Y</v>
          </cell>
          <cell r="BC233">
            <v>2</v>
          </cell>
          <cell r="BD233">
            <v>5</v>
          </cell>
          <cell r="BE233">
            <v>1</v>
          </cell>
          <cell r="BF233" t="str">
            <v>Ok</v>
          </cell>
          <cell r="BG233">
            <v>4</v>
          </cell>
          <cell r="BH233">
            <v>7</v>
          </cell>
          <cell r="BI233">
            <v>0</v>
          </cell>
          <cell r="BJ233">
            <v>0</v>
          </cell>
          <cell r="BK233">
            <v>0</v>
          </cell>
          <cell r="BL233">
            <v>4.9500000000000002E-2</v>
          </cell>
          <cell r="BM233">
            <v>0</v>
          </cell>
          <cell r="BN233">
            <v>0</v>
          </cell>
          <cell r="BO233">
            <v>0</v>
          </cell>
          <cell r="BP233" t="str">
            <v>OK</v>
          </cell>
          <cell r="BQ233">
            <v>2</v>
          </cell>
        </row>
        <row r="234">
          <cell r="A234" t="str">
            <v>3547100700237EF-0450+12500</v>
          </cell>
          <cell r="B234" t="str">
            <v>PERLICAN</v>
          </cell>
          <cell r="C234" t="str">
            <v>Active</v>
          </cell>
          <cell r="D234" t="str">
            <v>MPS planning</v>
          </cell>
          <cell r="E234">
            <v>3</v>
          </cell>
          <cell r="G234">
            <v>1</v>
          </cell>
          <cell r="H234">
            <v>44365</v>
          </cell>
          <cell r="I234">
            <v>5</v>
          </cell>
          <cell r="J234">
            <v>44692</v>
          </cell>
          <cell r="K234">
            <v>1</v>
          </cell>
          <cell r="M234">
            <v>0.33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5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 t="str">
            <v>Buy</v>
          </cell>
          <cell r="AJ234" t="str">
            <v>D63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 t="str">
            <v>no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 t="str">
            <v>Y</v>
          </cell>
          <cell r="BC234">
            <v>5</v>
          </cell>
          <cell r="BD234">
            <v>5</v>
          </cell>
          <cell r="BE234">
            <v>1</v>
          </cell>
          <cell r="BF234" t="str">
            <v>Ok</v>
          </cell>
          <cell r="BG234">
            <v>4</v>
          </cell>
          <cell r="BH234">
            <v>7</v>
          </cell>
          <cell r="BI234">
            <v>0</v>
          </cell>
          <cell r="BJ234">
            <v>0</v>
          </cell>
          <cell r="BK234">
            <v>0</v>
          </cell>
          <cell r="BL234">
            <v>4.9500000000000002E-2</v>
          </cell>
          <cell r="BM234">
            <v>0</v>
          </cell>
          <cell r="BN234">
            <v>0</v>
          </cell>
          <cell r="BO234">
            <v>0</v>
          </cell>
          <cell r="BP234" t="str">
            <v>OK</v>
          </cell>
          <cell r="BQ234">
            <v>5</v>
          </cell>
        </row>
        <row r="235">
          <cell r="A235" t="str">
            <v>3547100700237EF-0500+17500</v>
          </cell>
          <cell r="B235" t="str">
            <v>PERLICAN</v>
          </cell>
          <cell r="C235" t="str">
            <v>Active</v>
          </cell>
          <cell r="D235" t="str">
            <v>MPS planning</v>
          </cell>
          <cell r="E235">
            <v>3</v>
          </cell>
          <cell r="G235">
            <v>1</v>
          </cell>
          <cell r="H235">
            <v>44365</v>
          </cell>
          <cell r="I235">
            <v>5</v>
          </cell>
          <cell r="J235">
            <v>44692</v>
          </cell>
          <cell r="K235">
            <v>1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4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 t="str">
            <v>Buy</v>
          </cell>
          <cell r="AJ235" t="str">
            <v>D63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 t="str">
            <v>no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 t="str">
            <v>Y</v>
          </cell>
          <cell r="BC235">
            <v>4</v>
          </cell>
          <cell r="BD235">
            <v>5</v>
          </cell>
          <cell r="BE235">
            <v>1</v>
          </cell>
          <cell r="BF235" t="str">
            <v>Ok</v>
          </cell>
          <cell r="BG235">
            <v>4</v>
          </cell>
          <cell r="BH235">
            <v>7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 t="str">
            <v>OK</v>
          </cell>
          <cell r="BQ235">
            <v>4</v>
          </cell>
        </row>
        <row r="236">
          <cell r="A236" t="str">
            <v>3547100700237EF-0550+20000</v>
          </cell>
          <cell r="B236" t="str">
            <v>PERLICAN</v>
          </cell>
          <cell r="C236" t="str">
            <v>Active</v>
          </cell>
          <cell r="D236" t="str">
            <v>MPS planning</v>
          </cell>
          <cell r="E236">
            <v>3</v>
          </cell>
          <cell r="G236">
            <v>1</v>
          </cell>
          <cell r="H236">
            <v>44365</v>
          </cell>
          <cell r="I236">
            <v>5</v>
          </cell>
          <cell r="J236">
            <v>44692</v>
          </cell>
          <cell r="K236">
            <v>1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13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 t="str">
            <v>Buy</v>
          </cell>
          <cell r="AJ236" t="str">
            <v>D63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 t="str">
            <v>no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 t="str">
            <v>Y</v>
          </cell>
          <cell r="BC236">
            <v>13</v>
          </cell>
          <cell r="BD236">
            <v>5</v>
          </cell>
          <cell r="BE236">
            <v>1</v>
          </cell>
          <cell r="BF236" t="str">
            <v>Excess</v>
          </cell>
          <cell r="BG236">
            <v>4</v>
          </cell>
          <cell r="BH236">
            <v>7</v>
          </cell>
          <cell r="BI236">
            <v>6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6</v>
          </cell>
          <cell r="BP236" t="str">
            <v>sup 12</v>
          </cell>
          <cell r="BQ236">
            <v>13</v>
          </cell>
        </row>
        <row r="237">
          <cell r="A237" t="str">
            <v>3547100700237EF-0400+12500</v>
          </cell>
          <cell r="B237" t="str">
            <v>PERLICAN</v>
          </cell>
          <cell r="C237" t="str">
            <v>Active</v>
          </cell>
          <cell r="D237" t="str">
            <v>MPS planning</v>
          </cell>
          <cell r="E237">
            <v>3</v>
          </cell>
          <cell r="G237">
            <v>1</v>
          </cell>
          <cell r="H237">
            <v>44365</v>
          </cell>
          <cell r="I237">
            <v>5</v>
          </cell>
          <cell r="J237">
            <v>44692</v>
          </cell>
          <cell r="K237">
            <v>1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1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 t="str">
            <v>Buy</v>
          </cell>
          <cell r="AJ237" t="str">
            <v>D63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 t="str">
            <v>no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 t="str">
            <v>Y</v>
          </cell>
          <cell r="BC237">
            <v>1</v>
          </cell>
          <cell r="BD237">
            <v>5</v>
          </cell>
          <cell r="BE237">
            <v>1</v>
          </cell>
          <cell r="BF237" t="str">
            <v>Ok</v>
          </cell>
          <cell r="BG237">
            <v>4</v>
          </cell>
          <cell r="BH237">
            <v>7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 t="str">
            <v>OK</v>
          </cell>
          <cell r="BQ237">
            <v>1</v>
          </cell>
        </row>
        <row r="238">
          <cell r="A238" t="str">
            <v>3547100700237EF-0200+00000</v>
          </cell>
          <cell r="B238" t="str">
            <v>PERLICAN</v>
          </cell>
          <cell r="C238" t="str">
            <v>Active</v>
          </cell>
          <cell r="D238" t="str">
            <v>MPS planning</v>
          </cell>
          <cell r="E238">
            <v>3</v>
          </cell>
          <cell r="G238">
            <v>1</v>
          </cell>
          <cell r="H238">
            <v>44365</v>
          </cell>
          <cell r="I238">
            <v>5</v>
          </cell>
          <cell r="J238">
            <v>44692</v>
          </cell>
          <cell r="K238">
            <v>1</v>
          </cell>
          <cell r="M238">
            <v>1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5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 t="str">
            <v>Buy</v>
          </cell>
          <cell r="AJ238" t="str">
            <v>D63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 t="str">
            <v>no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 t="str">
            <v>Y</v>
          </cell>
          <cell r="BC238">
            <v>5</v>
          </cell>
          <cell r="BD238">
            <v>5</v>
          </cell>
          <cell r="BE238">
            <v>1</v>
          </cell>
          <cell r="BF238" t="str">
            <v>Ok</v>
          </cell>
          <cell r="BG238">
            <v>4</v>
          </cell>
          <cell r="BH238">
            <v>7</v>
          </cell>
          <cell r="BI238">
            <v>0</v>
          </cell>
          <cell r="BJ238">
            <v>0</v>
          </cell>
          <cell r="BK238">
            <v>0</v>
          </cell>
          <cell r="BL238">
            <v>0.15</v>
          </cell>
          <cell r="BM238">
            <v>0</v>
          </cell>
          <cell r="BN238">
            <v>0</v>
          </cell>
          <cell r="BO238">
            <v>0</v>
          </cell>
          <cell r="BP238" t="str">
            <v>OK</v>
          </cell>
          <cell r="BQ238">
            <v>4</v>
          </cell>
        </row>
        <row r="239">
          <cell r="A239" t="str">
            <v>3547100700237EF-0550+07500</v>
          </cell>
          <cell r="B239" t="str">
            <v>PERLICAN</v>
          </cell>
          <cell r="C239" t="str">
            <v>Active</v>
          </cell>
          <cell r="D239" t="str">
            <v>MPS planning</v>
          </cell>
          <cell r="E239">
            <v>3</v>
          </cell>
          <cell r="G239">
            <v>1</v>
          </cell>
          <cell r="H239">
            <v>44365</v>
          </cell>
          <cell r="I239">
            <v>5</v>
          </cell>
          <cell r="J239">
            <v>44692</v>
          </cell>
          <cell r="K239">
            <v>1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17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 t="str">
            <v>Buy</v>
          </cell>
          <cell r="AJ239" t="str">
            <v>D63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 t="str">
            <v>no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 t="str">
            <v>Y</v>
          </cell>
          <cell r="BC239">
            <v>17</v>
          </cell>
          <cell r="BD239">
            <v>5</v>
          </cell>
          <cell r="BE239">
            <v>1</v>
          </cell>
          <cell r="BF239" t="str">
            <v>Excess</v>
          </cell>
          <cell r="BG239">
            <v>4</v>
          </cell>
          <cell r="BH239">
            <v>7</v>
          </cell>
          <cell r="BI239">
            <v>10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10</v>
          </cell>
          <cell r="BP239" t="str">
            <v>sup 12</v>
          </cell>
          <cell r="BQ239">
            <v>17</v>
          </cell>
        </row>
        <row r="240">
          <cell r="A240" t="str">
            <v>3547100700237EF-0475+12500</v>
          </cell>
          <cell r="B240" t="str">
            <v>PERLICAN</v>
          </cell>
          <cell r="C240" t="str">
            <v>Active</v>
          </cell>
          <cell r="D240" t="str">
            <v>MPS planning</v>
          </cell>
          <cell r="E240">
            <v>3</v>
          </cell>
          <cell r="G240">
            <v>1</v>
          </cell>
          <cell r="H240">
            <v>44365</v>
          </cell>
          <cell r="I240">
            <v>5</v>
          </cell>
          <cell r="J240">
            <v>44692</v>
          </cell>
          <cell r="K240">
            <v>1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4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 t="str">
            <v>Buy</v>
          </cell>
          <cell r="AJ240" t="str">
            <v>D63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 t="str">
            <v>no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 t="str">
            <v>Y</v>
          </cell>
          <cell r="BC240">
            <v>4</v>
          </cell>
          <cell r="BD240">
            <v>5</v>
          </cell>
          <cell r="BE240">
            <v>1</v>
          </cell>
          <cell r="BF240" t="str">
            <v>Ok</v>
          </cell>
          <cell r="BG240">
            <v>4</v>
          </cell>
          <cell r="BH240">
            <v>7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 t="str">
            <v>OK</v>
          </cell>
          <cell r="BQ240">
            <v>4</v>
          </cell>
        </row>
        <row r="241">
          <cell r="A241" t="str">
            <v>3547100700237EF-0175+02500</v>
          </cell>
          <cell r="B241" t="str">
            <v>PERLICAN</v>
          </cell>
          <cell r="C241" t="str">
            <v>Active</v>
          </cell>
          <cell r="D241" t="str">
            <v>MPS planning</v>
          </cell>
          <cell r="E241">
            <v>3</v>
          </cell>
          <cell r="G241">
            <v>1</v>
          </cell>
          <cell r="H241">
            <v>44365</v>
          </cell>
          <cell r="I241">
            <v>5</v>
          </cell>
          <cell r="J241">
            <v>44692</v>
          </cell>
          <cell r="K241">
            <v>1</v>
          </cell>
          <cell r="M241">
            <v>1.67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3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 t="str">
            <v>Buy</v>
          </cell>
          <cell r="AJ241" t="str">
            <v>D63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 t="str">
            <v>no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 t="str">
            <v>Y</v>
          </cell>
          <cell r="BC241">
            <v>3</v>
          </cell>
          <cell r="BD241">
            <v>5</v>
          </cell>
          <cell r="BE241">
            <v>1</v>
          </cell>
          <cell r="BF241" t="str">
            <v>Ok</v>
          </cell>
          <cell r="BG241">
            <v>4</v>
          </cell>
          <cell r="BH241">
            <v>7</v>
          </cell>
          <cell r="BI241">
            <v>0</v>
          </cell>
          <cell r="BJ241">
            <v>0</v>
          </cell>
          <cell r="BK241">
            <v>0</v>
          </cell>
          <cell r="BL241">
            <v>0.2505</v>
          </cell>
          <cell r="BM241">
            <v>0</v>
          </cell>
          <cell r="BN241">
            <v>0</v>
          </cell>
          <cell r="BO241">
            <v>0</v>
          </cell>
          <cell r="BP241" t="str">
            <v>OK</v>
          </cell>
          <cell r="BQ241">
            <v>3</v>
          </cell>
        </row>
        <row r="242">
          <cell r="A242" t="str">
            <v>3547100700237EF-0350+20000</v>
          </cell>
          <cell r="B242" t="str">
            <v>PERLICAN</v>
          </cell>
          <cell r="C242" t="str">
            <v>Active</v>
          </cell>
          <cell r="D242" t="str">
            <v>MPS planning</v>
          </cell>
          <cell r="E242">
            <v>3</v>
          </cell>
          <cell r="G242">
            <v>1</v>
          </cell>
          <cell r="H242">
            <v>44365</v>
          </cell>
          <cell r="I242">
            <v>5</v>
          </cell>
          <cell r="J242">
            <v>44692</v>
          </cell>
          <cell r="K242">
            <v>1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12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 t="str">
            <v>Buy</v>
          </cell>
          <cell r="AJ242" t="str">
            <v>D63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 t="str">
            <v>no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 t="str">
            <v>Y</v>
          </cell>
          <cell r="BC242">
            <v>12</v>
          </cell>
          <cell r="BD242">
            <v>5</v>
          </cell>
          <cell r="BE242">
            <v>1</v>
          </cell>
          <cell r="BF242" t="str">
            <v>Excess</v>
          </cell>
          <cell r="BG242">
            <v>4</v>
          </cell>
          <cell r="BH242">
            <v>7</v>
          </cell>
          <cell r="BI242">
            <v>5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5</v>
          </cell>
          <cell r="BP242" t="str">
            <v>sup 12</v>
          </cell>
          <cell r="BQ242">
            <v>12</v>
          </cell>
        </row>
        <row r="243">
          <cell r="A243" t="str">
            <v>3547100650237EF-0025+17500</v>
          </cell>
          <cell r="B243" t="str">
            <v>PERLICAN</v>
          </cell>
          <cell r="C243" t="str">
            <v>Active</v>
          </cell>
          <cell r="D243" t="str">
            <v>MPS planning</v>
          </cell>
          <cell r="E243">
            <v>3</v>
          </cell>
          <cell r="G243">
            <v>1</v>
          </cell>
          <cell r="H243">
            <v>44365</v>
          </cell>
          <cell r="I243">
            <v>5</v>
          </cell>
          <cell r="J243">
            <v>44692</v>
          </cell>
          <cell r="K243">
            <v>1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5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 t="str">
            <v>Buy</v>
          </cell>
          <cell r="AJ243" t="str">
            <v>D63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 t="str">
            <v>no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 t="str">
            <v>Y</v>
          </cell>
          <cell r="BC243">
            <v>5</v>
          </cell>
          <cell r="BD243">
            <v>5</v>
          </cell>
          <cell r="BE243">
            <v>1</v>
          </cell>
          <cell r="BF243" t="str">
            <v>Ok</v>
          </cell>
          <cell r="BG243">
            <v>4</v>
          </cell>
          <cell r="BH243">
            <v>7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 t="str">
            <v>OK</v>
          </cell>
          <cell r="BQ243">
            <v>5</v>
          </cell>
        </row>
        <row r="244">
          <cell r="A244" t="str">
            <v>3547100650237EF+0025+10000</v>
          </cell>
          <cell r="B244" t="str">
            <v>PERLICAN</v>
          </cell>
          <cell r="C244" t="str">
            <v>Active</v>
          </cell>
          <cell r="D244" t="str">
            <v>MPS planning</v>
          </cell>
          <cell r="E244">
            <v>3</v>
          </cell>
          <cell r="G244">
            <v>1</v>
          </cell>
          <cell r="H244">
            <v>44365</v>
          </cell>
          <cell r="I244">
            <v>5</v>
          </cell>
          <cell r="J244">
            <v>44692</v>
          </cell>
          <cell r="K244">
            <v>1</v>
          </cell>
          <cell r="M244">
            <v>1.33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5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 t="str">
            <v>Buy</v>
          </cell>
          <cell r="AJ244" t="str">
            <v>D63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 t="str">
            <v>no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 t="str">
            <v>Y</v>
          </cell>
          <cell r="BC244">
            <v>5</v>
          </cell>
          <cell r="BD244">
            <v>5</v>
          </cell>
          <cell r="BE244">
            <v>1</v>
          </cell>
          <cell r="BF244" t="str">
            <v>Ok</v>
          </cell>
          <cell r="BG244">
            <v>4</v>
          </cell>
          <cell r="BH244">
            <v>7</v>
          </cell>
          <cell r="BI244">
            <v>0</v>
          </cell>
          <cell r="BJ244">
            <v>0</v>
          </cell>
          <cell r="BK244">
            <v>0</v>
          </cell>
          <cell r="BL244">
            <v>0.19950000000000001</v>
          </cell>
          <cell r="BM244">
            <v>0</v>
          </cell>
          <cell r="BN244">
            <v>0</v>
          </cell>
          <cell r="BO244">
            <v>0</v>
          </cell>
          <cell r="BP244" t="str">
            <v>OK</v>
          </cell>
          <cell r="BQ244">
            <v>5</v>
          </cell>
        </row>
        <row r="245">
          <cell r="A245" t="str">
            <v>3547100700237EF-0075+02500</v>
          </cell>
          <cell r="B245" t="str">
            <v>PERLICAN</v>
          </cell>
          <cell r="C245" t="str">
            <v>Active</v>
          </cell>
          <cell r="D245" t="str">
            <v>MPS planning</v>
          </cell>
          <cell r="E245">
            <v>3</v>
          </cell>
          <cell r="G245">
            <v>1</v>
          </cell>
          <cell r="H245">
            <v>44365</v>
          </cell>
          <cell r="I245">
            <v>5</v>
          </cell>
          <cell r="J245">
            <v>44692</v>
          </cell>
          <cell r="K245">
            <v>1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12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 t="str">
            <v>Buy</v>
          </cell>
          <cell r="AJ245" t="str">
            <v>D63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 t="str">
            <v>no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 t="str">
            <v>Y</v>
          </cell>
          <cell r="BC245">
            <v>12</v>
          </cell>
          <cell r="BD245">
            <v>5</v>
          </cell>
          <cell r="BE245">
            <v>1</v>
          </cell>
          <cell r="BF245" t="str">
            <v>Excess</v>
          </cell>
          <cell r="BG245">
            <v>4</v>
          </cell>
          <cell r="BH245">
            <v>7</v>
          </cell>
          <cell r="BI245">
            <v>5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5</v>
          </cell>
          <cell r="BP245" t="str">
            <v>sup 12</v>
          </cell>
          <cell r="BQ245">
            <v>12</v>
          </cell>
        </row>
        <row r="246">
          <cell r="A246" t="str">
            <v>3547100650237EF+0150+15000</v>
          </cell>
          <cell r="B246" t="str">
            <v>PERLICAN</v>
          </cell>
          <cell r="C246" t="str">
            <v>Active</v>
          </cell>
          <cell r="D246" t="str">
            <v>MPS planning</v>
          </cell>
          <cell r="E246">
            <v>3</v>
          </cell>
          <cell r="G246">
            <v>1</v>
          </cell>
          <cell r="H246">
            <v>44365</v>
          </cell>
          <cell r="I246">
            <v>5</v>
          </cell>
          <cell r="J246">
            <v>44692</v>
          </cell>
          <cell r="K246">
            <v>1</v>
          </cell>
          <cell r="M246">
            <v>0.33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4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 t="str">
            <v>Buy</v>
          </cell>
          <cell r="AJ246" t="str">
            <v>D63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 t="str">
            <v>no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 t="str">
            <v>Y</v>
          </cell>
          <cell r="BC246">
            <v>4</v>
          </cell>
          <cell r="BD246">
            <v>5</v>
          </cell>
          <cell r="BE246">
            <v>1</v>
          </cell>
          <cell r="BF246" t="str">
            <v>Ok</v>
          </cell>
          <cell r="BG246">
            <v>4</v>
          </cell>
          <cell r="BH246">
            <v>7</v>
          </cell>
          <cell r="BI246">
            <v>0</v>
          </cell>
          <cell r="BJ246">
            <v>0</v>
          </cell>
          <cell r="BK246">
            <v>0</v>
          </cell>
          <cell r="BL246">
            <v>4.9500000000000002E-2</v>
          </cell>
          <cell r="BM246">
            <v>0</v>
          </cell>
          <cell r="BN246">
            <v>0</v>
          </cell>
          <cell r="BO246">
            <v>0</v>
          </cell>
          <cell r="BP246" t="str">
            <v>OK</v>
          </cell>
          <cell r="BQ246">
            <v>4</v>
          </cell>
        </row>
        <row r="247">
          <cell r="A247" t="str">
            <v>3547100650237EF+0100+20000</v>
          </cell>
          <cell r="B247" t="str">
            <v>PERLICAN</v>
          </cell>
          <cell r="C247" t="str">
            <v>Active</v>
          </cell>
          <cell r="D247" t="str">
            <v>MPS planning</v>
          </cell>
          <cell r="E247">
            <v>3</v>
          </cell>
          <cell r="G247">
            <v>1</v>
          </cell>
          <cell r="H247">
            <v>44365</v>
          </cell>
          <cell r="I247">
            <v>5</v>
          </cell>
          <cell r="J247">
            <v>44692</v>
          </cell>
          <cell r="K247">
            <v>1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4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 t="str">
            <v>Buy</v>
          </cell>
          <cell r="AJ247" t="str">
            <v>D63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 t="str">
            <v>no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 t="str">
            <v>Y</v>
          </cell>
          <cell r="BC247">
            <v>4</v>
          </cell>
          <cell r="BD247">
            <v>5</v>
          </cell>
          <cell r="BE247">
            <v>1</v>
          </cell>
          <cell r="BF247" t="str">
            <v>Ok</v>
          </cell>
          <cell r="BG247">
            <v>4</v>
          </cell>
          <cell r="BH247">
            <v>7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 t="str">
            <v>OK</v>
          </cell>
          <cell r="BQ247">
            <v>4</v>
          </cell>
        </row>
        <row r="248">
          <cell r="A248" t="str">
            <v>3547100700237EF-0200+15000</v>
          </cell>
          <cell r="B248" t="str">
            <v>PERLICAN</v>
          </cell>
          <cell r="C248" t="str">
            <v>Active</v>
          </cell>
          <cell r="D248" t="str">
            <v>MPS planning</v>
          </cell>
          <cell r="E248">
            <v>3</v>
          </cell>
          <cell r="G248">
            <v>1</v>
          </cell>
          <cell r="H248">
            <v>44365</v>
          </cell>
          <cell r="I248">
            <v>5</v>
          </cell>
          <cell r="J248">
            <v>44692</v>
          </cell>
          <cell r="K248">
            <v>1</v>
          </cell>
          <cell r="M248">
            <v>1.33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5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 t="str">
            <v>Buy</v>
          </cell>
          <cell r="AJ248" t="str">
            <v>D63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 t="str">
            <v>no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 t="str">
            <v>Y</v>
          </cell>
          <cell r="BC248">
            <v>5</v>
          </cell>
          <cell r="BD248">
            <v>5</v>
          </cell>
          <cell r="BE248">
            <v>1</v>
          </cell>
          <cell r="BF248" t="str">
            <v>Ok</v>
          </cell>
          <cell r="BG248">
            <v>4</v>
          </cell>
          <cell r="BH248">
            <v>7</v>
          </cell>
          <cell r="BI248">
            <v>0</v>
          </cell>
          <cell r="BJ248">
            <v>0</v>
          </cell>
          <cell r="BK248">
            <v>0</v>
          </cell>
          <cell r="BL248">
            <v>0.19950000000000001</v>
          </cell>
          <cell r="BM248">
            <v>0</v>
          </cell>
          <cell r="BN248">
            <v>0</v>
          </cell>
          <cell r="BO248">
            <v>0</v>
          </cell>
          <cell r="BP248" t="str">
            <v>OK</v>
          </cell>
          <cell r="BQ248">
            <v>5</v>
          </cell>
        </row>
        <row r="249">
          <cell r="A249" t="str">
            <v>3547100700237EF-0075+00000</v>
          </cell>
          <cell r="B249" t="str">
            <v>PERLICAN</v>
          </cell>
          <cell r="C249" t="str">
            <v>Active</v>
          </cell>
          <cell r="D249" t="str">
            <v>MPS planning</v>
          </cell>
          <cell r="E249">
            <v>3</v>
          </cell>
          <cell r="G249">
            <v>1</v>
          </cell>
          <cell r="H249">
            <v>44365</v>
          </cell>
          <cell r="I249">
            <v>6</v>
          </cell>
          <cell r="J249">
            <v>44692</v>
          </cell>
          <cell r="K249">
            <v>1</v>
          </cell>
          <cell r="M249">
            <v>0.33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 t="str">
            <v>Buy</v>
          </cell>
          <cell r="AJ249" t="str">
            <v>D63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 t="str">
            <v>no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 t="str">
            <v>Y</v>
          </cell>
          <cell r="BC249">
            <v>0</v>
          </cell>
          <cell r="BD249">
            <v>6</v>
          </cell>
          <cell r="BE249">
            <v>1</v>
          </cell>
          <cell r="BF249" t="str">
            <v>Critical</v>
          </cell>
          <cell r="BG249">
            <v>4</v>
          </cell>
          <cell r="BH249">
            <v>8</v>
          </cell>
          <cell r="BI249">
            <v>0</v>
          </cell>
          <cell r="BJ249">
            <v>1</v>
          </cell>
          <cell r="BK249">
            <v>0</v>
          </cell>
          <cell r="BL249">
            <v>4.9500000000000002E-2</v>
          </cell>
          <cell r="BM249">
            <v>0</v>
          </cell>
          <cell r="BN249">
            <v>0</v>
          </cell>
          <cell r="BO249">
            <v>0</v>
          </cell>
          <cell r="BP249" t="str">
            <v>OK</v>
          </cell>
          <cell r="BQ249">
            <v>0</v>
          </cell>
        </row>
        <row r="250">
          <cell r="A250" t="str">
            <v>3547100650237EF+0200+00000</v>
          </cell>
          <cell r="B250" t="str">
            <v>PERLICAN</v>
          </cell>
          <cell r="C250" t="str">
            <v>Active</v>
          </cell>
          <cell r="D250" t="str">
            <v>MPS planning</v>
          </cell>
          <cell r="E250">
            <v>3</v>
          </cell>
          <cell r="G250">
            <v>2</v>
          </cell>
          <cell r="H250">
            <v>44365</v>
          </cell>
          <cell r="I250">
            <v>5</v>
          </cell>
          <cell r="J250">
            <v>44692</v>
          </cell>
          <cell r="K250">
            <v>1</v>
          </cell>
          <cell r="M250">
            <v>1.33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8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 t="str">
            <v>Buy</v>
          </cell>
          <cell r="AJ250" t="str">
            <v>D63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 t="str">
            <v>no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 t="str">
            <v>Y</v>
          </cell>
          <cell r="BC250">
            <v>8</v>
          </cell>
          <cell r="BD250">
            <v>5</v>
          </cell>
          <cell r="BE250">
            <v>2</v>
          </cell>
          <cell r="BF250" t="str">
            <v>Ok</v>
          </cell>
          <cell r="BG250">
            <v>5</v>
          </cell>
          <cell r="BH250">
            <v>8</v>
          </cell>
          <cell r="BI250">
            <v>0</v>
          </cell>
          <cell r="BJ250">
            <v>0</v>
          </cell>
          <cell r="BK250">
            <v>0</v>
          </cell>
          <cell r="BL250">
            <v>0.19950000000000001</v>
          </cell>
          <cell r="BM250">
            <v>0</v>
          </cell>
          <cell r="BN250">
            <v>0</v>
          </cell>
          <cell r="BO250">
            <v>0</v>
          </cell>
          <cell r="BP250" t="str">
            <v>OK</v>
          </cell>
          <cell r="BQ250">
            <v>8</v>
          </cell>
        </row>
        <row r="251">
          <cell r="A251" t="str">
            <v>3547100650237EF+0025+20000</v>
          </cell>
          <cell r="B251" t="str">
            <v>PERLICAN</v>
          </cell>
          <cell r="C251" t="str">
            <v>Active</v>
          </cell>
          <cell r="D251" t="str">
            <v>MPS planning</v>
          </cell>
          <cell r="E251">
            <v>3</v>
          </cell>
          <cell r="G251">
            <v>1</v>
          </cell>
          <cell r="H251">
            <v>44365</v>
          </cell>
          <cell r="I251">
            <v>5</v>
          </cell>
          <cell r="J251">
            <v>44692</v>
          </cell>
          <cell r="K251">
            <v>1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20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 t="str">
            <v>Buy</v>
          </cell>
          <cell r="AJ251" t="str">
            <v>D63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 t="str">
            <v>no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 t="str">
            <v>Y</v>
          </cell>
          <cell r="BC251">
            <v>20</v>
          </cell>
          <cell r="BD251">
            <v>5</v>
          </cell>
          <cell r="BE251">
            <v>1</v>
          </cell>
          <cell r="BF251" t="str">
            <v>Excess</v>
          </cell>
          <cell r="BG251">
            <v>4</v>
          </cell>
          <cell r="BH251">
            <v>7</v>
          </cell>
          <cell r="BI251">
            <v>13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13</v>
          </cell>
          <cell r="BP251" t="str">
            <v>sup 12</v>
          </cell>
          <cell r="BQ251">
            <v>20</v>
          </cell>
        </row>
        <row r="252">
          <cell r="A252" t="str">
            <v>3547100700237EF-0300+07500</v>
          </cell>
          <cell r="B252" t="str">
            <v>PERLICAN</v>
          </cell>
          <cell r="C252" t="str">
            <v>Active</v>
          </cell>
          <cell r="D252" t="str">
            <v>MPS planning</v>
          </cell>
          <cell r="E252">
            <v>3</v>
          </cell>
          <cell r="G252">
            <v>1</v>
          </cell>
          <cell r="H252">
            <v>44365</v>
          </cell>
          <cell r="I252">
            <v>5</v>
          </cell>
          <cell r="J252">
            <v>44692</v>
          </cell>
          <cell r="K252">
            <v>1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1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 t="str">
            <v>Buy</v>
          </cell>
          <cell r="AJ252" t="str">
            <v>D63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 t="str">
            <v>no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 t="str">
            <v>Y</v>
          </cell>
          <cell r="BC252">
            <v>1</v>
          </cell>
          <cell r="BD252">
            <v>5</v>
          </cell>
          <cell r="BE252">
            <v>1</v>
          </cell>
          <cell r="BF252" t="str">
            <v>Ok</v>
          </cell>
          <cell r="BG252">
            <v>4</v>
          </cell>
          <cell r="BH252">
            <v>7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 t="str">
            <v>OK</v>
          </cell>
          <cell r="BQ252">
            <v>1</v>
          </cell>
        </row>
        <row r="253">
          <cell r="A253" t="str">
            <v>3547100700237EF-0050+12500</v>
          </cell>
          <cell r="B253" t="str">
            <v>PERLICAN</v>
          </cell>
          <cell r="C253" t="str">
            <v>Active</v>
          </cell>
          <cell r="D253" t="str">
            <v>MPS planning</v>
          </cell>
          <cell r="E253">
            <v>3</v>
          </cell>
          <cell r="G253">
            <v>1</v>
          </cell>
          <cell r="H253">
            <v>44365</v>
          </cell>
          <cell r="I253">
            <v>5</v>
          </cell>
          <cell r="J253">
            <v>44692</v>
          </cell>
          <cell r="K253">
            <v>1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6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 t="str">
            <v>Buy</v>
          </cell>
          <cell r="AJ253" t="str">
            <v>D63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 t="str">
            <v>no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 t="str">
            <v>Y</v>
          </cell>
          <cell r="BC253">
            <v>6</v>
          </cell>
          <cell r="BD253">
            <v>5</v>
          </cell>
          <cell r="BE253">
            <v>1</v>
          </cell>
          <cell r="BF253" t="str">
            <v>Ok</v>
          </cell>
          <cell r="BG253">
            <v>4</v>
          </cell>
          <cell r="BH253">
            <v>7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 t="str">
            <v>OK</v>
          </cell>
          <cell r="BQ253">
            <v>6</v>
          </cell>
        </row>
        <row r="254">
          <cell r="A254" t="str">
            <v>3547100650237EF+0125+02500</v>
          </cell>
          <cell r="B254" t="str">
            <v>PERLICAN</v>
          </cell>
          <cell r="C254" t="str">
            <v>Active</v>
          </cell>
          <cell r="D254" t="str">
            <v>MPS planning</v>
          </cell>
          <cell r="E254">
            <v>3</v>
          </cell>
          <cell r="G254">
            <v>5</v>
          </cell>
          <cell r="H254">
            <v>44678</v>
          </cell>
          <cell r="I254">
            <v>6</v>
          </cell>
          <cell r="J254">
            <v>44692</v>
          </cell>
          <cell r="K254">
            <v>1</v>
          </cell>
          <cell r="M254">
            <v>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16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 t="str">
            <v>Buy</v>
          </cell>
          <cell r="AJ254" t="str">
            <v>D63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 t="str">
            <v>no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 t="str">
            <v>Y</v>
          </cell>
          <cell r="BC254">
            <v>16</v>
          </cell>
          <cell r="BD254">
            <v>6</v>
          </cell>
          <cell r="BE254">
            <v>5</v>
          </cell>
          <cell r="BF254" t="str">
            <v>Excess</v>
          </cell>
          <cell r="BG254">
            <v>8</v>
          </cell>
          <cell r="BH254">
            <v>14</v>
          </cell>
          <cell r="BI254">
            <v>2</v>
          </cell>
          <cell r="BJ254">
            <v>0</v>
          </cell>
          <cell r="BK254">
            <v>0</v>
          </cell>
          <cell r="BL254">
            <v>0.3</v>
          </cell>
          <cell r="BM254">
            <v>2</v>
          </cell>
          <cell r="BN254">
            <v>0</v>
          </cell>
          <cell r="BO254">
            <v>0</v>
          </cell>
          <cell r="BP254" t="str">
            <v>below 6</v>
          </cell>
          <cell r="BQ254">
            <v>16</v>
          </cell>
        </row>
        <row r="255">
          <cell r="A255" t="str">
            <v>3547100650237EF+0075+07500</v>
          </cell>
          <cell r="B255" t="str">
            <v>PERLICAN</v>
          </cell>
          <cell r="C255" t="str">
            <v>Active</v>
          </cell>
          <cell r="D255" t="str">
            <v>MPS planning</v>
          </cell>
          <cell r="E255">
            <v>3</v>
          </cell>
          <cell r="G255">
            <v>1</v>
          </cell>
          <cell r="H255">
            <v>44365</v>
          </cell>
          <cell r="I255">
            <v>5</v>
          </cell>
          <cell r="J255">
            <v>44692</v>
          </cell>
          <cell r="K255">
            <v>1</v>
          </cell>
          <cell r="M255">
            <v>1.33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4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 t="str">
            <v>Buy</v>
          </cell>
          <cell r="AJ255" t="str">
            <v>D63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 t="str">
            <v>no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 t="str">
            <v>Y</v>
          </cell>
          <cell r="BC255">
            <v>4</v>
          </cell>
          <cell r="BD255">
            <v>5</v>
          </cell>
          <cell r="BE255">
            <v>1</v>
          </cell>
          <cell r="BF255" t="str">
            <v>Ok</v>
          </cell>
          <cell r="BG255">
            <v>4</v>
          </cell>
          <cell r="BH255">
            <v>7</v>
          </cell>
          <cell r="BI255">
            <v>0</v>
          </cell>
          <cell r="BJ255">
            <v>0</v>
          </cell>
          <cell r="BK255">
            <v>0</v>
          </cell>
          <cell r="BL255">
            <v>0.19950000000000001</v>
          </cell>
          <cell r="BM255">
            <v>0</v>
          </cell>
          <cell r="BN255">
            <v>0</v>
          </cell>
          <cell r="BO255">
            <v>0</v>
          </cell>
          <cell r="BP255" t="str">
            <v>OK</v>
          </cell>
          <cell r="BQ255">
            <v>4</v>
          </cell>
        </row>
        <row r="256">
          <cell r="A256" t="str">
            <v>3547100700237EF-0325+07500</v>
          </cell>
          <cell r="B256" t="str">
            <v>PERLICAN</v>
          </cell>
          <cell r="C256" t="str">
            <v>Active</v>
          </cell>
          <cell r="D256" t="str">
            <v>MPS planning</v>
          </cell>
          <cell r="E256">
            <v>3</v>
          </cell>
          <cell r="G256">
            <v>1</v>
          </cell>
          <cell r="H256">
            <v>44365</v>
          </cell>
          <cell r="I256">
            <v>5</v>
          </cell>
          <cell r="J256">
            <v>44692</v>
          </cell>
          <cell r="K256">
            <v>1</v>
          </cell>
          <cell r="M256">
            <v>0.33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 t="str">
            <v>Buy</v>
          </cell>
          <cell r="AJ256" t="str">
            <v>D63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 t="str">
            <v>no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 t="str">
            <v>Y</v>
          </cell>
          <cell r="BC256">
            <v>0</v>
          </cell>
          <cell r="BD256">
            <v>5</v>
          </cell>
          <cell r="BE256">
            <v>1</v>
          </cell>
          <cell r="BF256" t="str">
            <v>Critical</v>
          </cell>
          <cell r="BG256">
            <v>4</v>
          </cell>
          <cell r="BH256">
            <v>7</v>
          </cell>
          <cell r="BI256">
            <v>0</v>
          </cell>
          <cell r="BJ256">
            <v>1</v>
          </cell>
          <cell r="BK256">
            <v>0</v>
          </cell>
          <cell r="BL256">
            <v>4.9500000000000002E-2</v>
          </cell>
          <cell r="BM256">
            <v>0</v>
          </cell>
          <cell r="BN256">
            <v>0</v>
          </cell>
          <cell r="BO256">
            <v>0</v>
          </cell>
          <cell r="BP256" t="str">
            <v>OK</v>
          </cell>
          <cell r="BQ256">
            <v>0</v>
          </cell>
        </row>
        <row r="257">
          <cell r="A257" t="str">
            <v>3547100650237EF+0025+07500</v>
          </cell>
          <cell r="B257" t="str">
            <v>PERLICAN</v>
          </cell>
          <cell r="C257" t="str">
            <v>Active</v>
          </cell>
          <cell r="D257" t="str">
            <v>MPS planning</v>
          </cell>
          <cell r="E257">
            <v>3</v>
          </cell>
          <cell r="G257">
            <v>5</v>
          </cell>
          <cell r="H257">
            <v>44614</v>
          </cell>
          <cell r="I257">
            <v>5</v>
          </cell>
          <cell r="J257">
            <v>44692</v>
          </cell>
          <cell r="K257">
            <v>1</v>
          </cell>
          <cell r="M257">
            <v>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10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 t="str">
            <v>Buy</v>
          </cell>
          <cell r="AJ257" t="str">
            <v>D63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 t="str">
            <v>no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 t="str">
            <v>Y</v>
          </cell>
          <cell r="BC257">
            <v>10</v>
          </cell>
          <cell r="BD257">
            <v>5</v>
          </cell>
          <cell r="BE257">
            <v>5</v>
          </cell>
          <cell r="BF257" t="str">
            <v>Ok</v>
          </cell>
          <cell r="BG257">
            <v>8</v>
          </cell>
          <cell r="BH257">
            <v>13</v>
          </cell>
          <cell r="BI257">
            <v>0</v>
          </cell>
          <cell r="BJ257">
            <v>0</v>
          </cell>
          <cell r="BK257">
            <v>0</v>
          </cell>
          <cell r="BL257">
            <v>0.15</v>
          </cell>
          <cell r="BM257">
            <v>0</v>
          </cell>
          <cell r="BN257">
            <v>0</v>
          </cell>
          <cell r="BO257">
            <v>0</v>
          </cell>
          <cell r="BP257" t="str">
            <v>OK</v>
          </cell>
          <cell r="BQ257">
            <v>10</v>
          </cell>
        </row>
        <row r="258">
          <cell r="A258" t="str">
            <v>3547100700237EF-0125+17500</v>
          </cell>
          <cell r="B258" t="str">
            <v>PERLICAN</v>
          </cell>
          <cell r="C258" t="str">
            <v>Active</v>
          </cell>
          <cell r="D258" t="str">
            <v>MPS planning</v>
          </cell>
          <cell r="E258">
            <v>3</v>
          </cell>
          <cell r="G258">
            <v>1</v>
          </cell>
          <cell r="H258">
            <v>44365</v>
          </cell>
          <cell r="I258">
            <v>5</v>
          </cell>
          <cell r="J258">
            <v>44692</v>
          </cell>
          <cell r="K258">
            <v>1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5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 t="str">
            <v>Buy</v>
          </cell>
          <cell r="AJ258" t="str">
            <v>D63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 t="str">
            <v>no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 t="str">
            <v>Y</v>
          </cell>
          <cell r="BC258">
            <v>5</v>
          </cell>
          <cell r="BD258">
            <v>5</v>
          </cell>
          <cell r="BE258">
            <v>1</v>
          </cell>
          <cell r="BF258" t="str">
            <v>Ok</v>
          </cell>
          <cell r="BG258">
            <v>4</v>
          </cell>
          <cell r="BH258">
            <v>7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 t="str">
            <v>OK</v>
          </cell>
          <cell r="BQ258">
            <v>5</v>
          </cell>
        </row>
        <row r="259">
          <cell r="A259" t="str">
            <v>3547100700237EF-0475+07500</v>
          </cell>
          <cell r="B259" t="str">
            <v>PERLICAN</v>
          </cell>
          <cell r="C259" t="str">
            <v>Active</v>
          </cell>
          <cell r="D259" t="str">
            <v>MPS planning</v>
          </cell>
          <cell r="E259">
            <v>3</v>
          </cell>
          <cell r="G259">
            <v>1</v>
          </cell>
          <cell r="H259">
            <v>44365</v>
          </cell>
          <cell r="I259">
            <v>5</v>
          </cell>
          <cell r="J259">
            <v>44692</v>
          </cell>
          <cell r="K259">
            <v>1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5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 t="str">
            <v>Buy</v>
          </cell>
          <cell r="AJ259" t="str">
            <v>D63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 t="str">
            <v>no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 t="str">
            <v>Y</v>
          </cell>
          <cell r="BC259">
            <v>5</v>
          </cell>
          <cell r="BD259">
            <v>5</v>
          </cell>
          <cell r="BE259">
            <v>1</v>
          </cell>
          <cell r="BF259" t="str">
            <v>Ok</v>
          </cell>
          <cell r="BG259">
            <v>4</v>
          </cell>
          <cell r="BH259">
            <v>7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 t="str">
            <v>OK</v>
          </cell>
          <cell r="BQ259">
            <v>5</v>
          </cell>
        </row>
        <row r="260">
          <cell r="A260" t="str">
            <v>3547100650237EF+0150+02500</v>
          </cell>
          <cell r="B260" t="str">
            <v>PERLICAN</v>
          </cell>
          <cell r="C260" t="str">
            <v>Active</v>
          </cell>
          <cell r="D260" t="str">
            <v>MPS planning</v>
          </cell>
          <cell r="E260">
            <v>3</v>
          </cell>
          <cell r="G260">
            <v>6</v>
          </cell>
          <cell r="H260">
            <v>44687</v>
          </cell>
          <cell r="I260">
            <v>5</v>
          </cell>
          <cell r="J260">
            <v>44692</v>
          </cell>
          <cell r="K260">
            <v>1</v>
          </cell>
          <cell r="M260">
            <v>1.33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6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 t="str">
            <v>Buy</v>
          </cell>
          <cell r="AJ260" t="str">
            <v>D63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 t="str">
            <v>no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 t="str">
            <v>Y</v>
          </cell>
          <cell r="BC260">
            <v>6</v>
          </cell>
          <cell r="BD260">
            <v>5</v>
          </cell>
          <cell r="BE260">
            <v>6</v>
          </cell>
          <cell r="BF260" t="str">
            <v>Ok</v>
          </cell>
          <cell r="BG260">
            <v>9</v>
          </cell>
          <cell r="BH260">
            <v>14</v>
          </cell>
          <cell r="BI260">
            <v>0</v>
          </cell>
          <cell r="BJ260">
            <v>0</v>
          </cell>
          <cell r="BK260">
            <v>0</v>
          </cell>
          <cell r="BL260">
            <v>0.19950000000000001</v>
          </cell>
          <cell r="BM260">
            <v>0</v>
          </cell>
          <cell r="BN260">
            <v>0</v>
          </cell>
          <cell r="BO260">
            <v>0</v>
          </cell>
          <cell r="BP260" t="str">
            <v>OK</v>
          </cell>
          <cell r="BQ260">
            <v>6</v>
          </cell>
        </row>
        <row r="261">
          <cell r="A261" t="str">
            <v>3547100650237EF-0050+20000</v>
          </cell>
          <cell r="B261" t="str">
            <v>PERLICAN</v>
          </cell>
          <cell r="C261" t="str">
            <v>Active</v>
          </cell>
          <cell r="D261" t="str">
            <v>MPS planning</v>
          </cell>
          <cell r="E261">
            <v>3</v>
          </cell>
          <cell r="G261">
            <v>1</v>
          </cell>
          <cell r="H261">
            <v>44365</v>
          </cell>
          <cell r="I261">
            <v>5</v>
          </cell>
          <cell r="J261">
            <v>44692</v>
          </cell>
          <cell r="K261">
            <v>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5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 t="str">
            <v>Buy</v>
          </cell>
          <cell r="AJ261" t="str">
            <v>D63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 t="str">
            <v>no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 t="str">
            <v>Y</v>
          </cell>
          <cell r="BC261">
            <v>5</v>
          </cell>
          <cell r="BD261">
            <v>5</v>
          </cell>
          <cell r="BE261">
            <v>1</v>
          </cell>
          <cell r="BF261" t="str">
            <v>Ok</v>
          </cell>
          <cell r="BG261">
            <v>4</v>
          </cell>
          <cell r="BH261">
            <v>7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 t="str">
            <v>OK</v>
          </cell>
          <cell r="BQ261">
            <v>5</v>
          </cell>
        </row>
        <row r="262">
          <cell r="A262" t="str">
            <v>3547100700237EF-0025+05000</v>
          </cell>
          <cell r="B262" t="str">
            <v>PERLICAN</v>
          </cell>
          <cell r="C262" t="str">
            <v>Active</v>
          </cell>
          <cell r="D262" t="str">
            <v>MPS planning</v>
          </cell>
          <cell r="E262">
            <v>3</v>
          </cell>
          <cell r="G262">
            <v>2</v>
          </cell>
          <cell r="H262">
            <v>44383</v>
          </cell>
          <cell r="I262">
            <v>6</v>
          </cell>
          <cell r="J262">
            <v>44692</v>
          </cell>
          <cell r="K262">
            <v>1</v>
          </cell>
          <cell r="M262">
            <v>2.67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10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 t="str">
            <v>Buy</v>
          </cell>
          <cell r="AJ262" t="str">
            <v>D63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 t="str">
            <v>no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 t="str">
            <v>Y</v>
          </cell>
          <cell r="BC262">
            <v>10</v>
          </cell>
          <cell r="BD262">
            <v>6</v>
          </cell>
          <cell r="BE262">
            <v>2</v>
          </cell>
          <cell r="BF262" t="str">
            <v>Excess</v>
          </cell>
          <cell r="BG262">
            <v>5</v>
          </cell>
          <cell r="BH262">
            <v>9</v>
          </cell>
          <cell r="BI262">
            <v>1</v>
          </cell>
          <cell r="BJ262">
            <v>0</v>
          </cell>
          <cell r="BK262">
            <v>0</v>
          </cell>
          <cell r="BL262">
            <v>0.40049999999999997</v>
          </cell>
          <cell r="BM262">
            <v>1</v>
          </cell>
          <cell r="BN262">
            <v>0</v>
          </cell>
          <cell r="BO262">
            <v>0</v>
          </cell>
          <cell r="BP262" t="str">
            <v>below 6</v>
          </cell>
          <cell r="BQ262">
            <v>10</v>
          </cell>
        </row>
        <row r="263">
          <cell r="A263" t="str">
            <v>3547100700237EF-0575+05000</v>
          </cell>
          <cell r="B263" t="str">
            <v>PERLICAN</v>
          </cell>
          <cell r="C263" t="str">
            <v>Active</v>
          </cell>
          <cell r="D263" t="str">
            <v>MPS planning</v>
          </cell>
          <cell r="E263">
            <v>3</v>
          </cell>
          <cell r="G263">
            <v>1</v>
          </cell>
          <cell r="H263">
            <v>44365</v>
          </cell>
          <cell r="I263">
            <v>5</v>
          </cell>
          <cell r="J263">
            <v>44692</v>
          </cell>
          <cell r="K263">
            <v>1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11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 t="str">
            <v>Buy</v>
          </cell>
          <cell r="AJ263" t="str">
            <v>D63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 t="str">
            <v>no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 t="str">
            <v>Y</v>
          </cell>
          <cell r="BC263">
            <v>11</v>
          </cell>
          <cell r="BD263">
            <v>5</v>
          </cell>
          <cell r="BE263">
            <v>1</v>
          </cell>
          <cell r="BF263" t="str">
            <v>Excess</v>
          </cell>
          <cell r="BG263">
            <v>4</v>
          </cell>
          <cell r="BH263">
            <v>7</v>
          </cell>
          <cell r="BI263">
            <v>4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4</v>
          </cell>
          <cell r="BP263" t="str">
            <v>sup 12</v>
          </cell>
          <cell r="BQ263">
            <v>11</v>
          </cell>
        </row>
        <row r="264">
          <cell r="A264" t="str">
            <v>3547100650237EF+0200+05000</v>
          </cell>
          <cell r="B264" t="str">
            <v>PERLICAN</v>
          </cell>
          <cell r="C264" t="str">
            <v>Active</v>
          </cell>
          <cell r="D264" t="str">
            <v>MPS planning</v>
          </cell>
          <cell r="E264">
            <v>3</v>
          </cell>
          <cell r="G264">
            <v>1</v>
          </cell>
          <cell r="H264">
            <v>44365</v>
          </cell>
          <cell r="I264">
            <v>5</v>
          </cell>
          <cell r="J264">
            <v>44692</v>
          </cell>
          <cell r="K264">
            <v>1</v>
          </cell>
          <cell r="M264">
            <v>1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4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 t="str">
            <v>Buy</v>
          </cell>
          <cell r="AJ264" t="str">
            <v>D63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 t="str">
            <v>no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 t="str">
            <v>Y</v>
          </cell>
          <cell r="BC264">
            <v>4</v>
          </cell>
          <cell r="BD264">
            <v>5</v>
          </cell>
          <cell r="BE264">
            <v>1</v>
          </cell>
          <cell r="BF264" t="str">
            <v>Ok</v>
          </cell>
          <cell r="BG264">
            <v>4</v>
          </cell>
          <cell r="BH264">
            <v>7</v>
          </cell>
          <cell r="BI264">
            <v>0</v>
          </cell>
          <cell r="BJ264">
            <v>0</v>
          </cell>
          <cell r="BK264">
            <v>0</v>
          </cell>
          <cell r="BL264">
            <v>0.15</v>
          </cell>
          <cell r="BM264">
            <v>0</v>
          </cell>
          <cell r="BN264">
            <v>0</v>
          </cell>
          <cell r="BO264">
            <v>0</v>
          </cell>
          <cell r="BP264" t="str">
            <v>OK</v>
          </cell>
          <cell r="BQ264">
            <v>4</v>
          </cell>
        </row>
        <row r="265">
          <cell r="A265" t="str">
            <v>3547100650237EF+0275+05000</v>
          </cell>
          <cell r="B265" t="str">
            <v>PERLICAN</v>
          </cell>
          <cell r="C265" t="str">
            <v>Active</v>
          </cell>
          <cell r="D265" t="str">
            <v>MPS planning</v>
          </cell>
          <cell r="E265">
            <v>3</v>
          </cell>
          <cell r="G265">
            <v>1</v>
          </cell>
          <cell r="H265">
            <v>44365</v>
          </cell>
          <cell r="I265">
            <v>6</v>
          </cell>
          <cell r="J265">
            <v>44692</v>
          </cell>
          <cell r="K265">
            <v>1</v>
          </cell>
          <cell r="M265">
            <v>2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2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 t="str">
            <v>Buy</v>
          </cell>
          <cell r="AJ265" t="str">
            <v>D63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 t="str">
            <v>no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 t="str">
            <v>Y</v>
          </cell>
          <cell r="BC265">
            <v>2</v>
          </cell>
          <cell r="BD265">
            <v>6</v>
          </cell>
          <cell r="BE265">
            <v>1</v>
          </cell>
          <cell r="BF265" t="str">
            <v>Ok</v>
          </cell>
          <cell r="BG265">
            <v>4</v>
          </cell>
          <cell r="BH265">
            <v>8</v>
          </cell>
          <cell r="BI265">
            <v>0</v>
          </cell>
          <cell r="BJ265">
            <v>0</v>
          </cell>
          <cell r="BK265">
            <v>0</v>
          </cell>
          <cell r="BL265">
            <v>0.3</v>
          </cell>
          <cell r="BM265">
            <v>0</v>
          </cell>
          <cell r="BN265">
            <v>0</v>
          </cell>
          <cell r="BO265">
            <v>0</v>
          </cell>
          <cell r="BP265" t="str">
            <v>OK</v>
          </cell>
          <cell r="BQ265">
            <v>2</v>
          </cell>
        </row>
        <row r="266">
          <cell r="A266" t="str">
            <v>354710065060NEF+0150+10000</v>
          </cell>
          <cell r="B266" t="str">
            <v>PERLICAN</v>
          </cell>
          <cell r="C266" t="str">
            <v>Active</v>
          </cell>
          <cell r="D266" t="str">
            <v>MPS planning</v>
          </cell>
          <cell r="E266">
            <v>3</v>
          </cell>
          <cell r="G266">
            <v>4</v>
          </cell>
          <cell r="H266">
            <v>44651</v>
          </cell>
          <cell r="I266">
            <v>5</v>
          </cell>
          <cell r="J266">
            <v>44692</v>
          </cell>
          <cell r="M266">
            <v>0.33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7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 t="str">
            <v>Buy</v>
          </cell>
          <cell r="AJ266" t="str">
            <v>D63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 t="str">
            <v>no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 t="str">
            <v>Y</v>
          </cell>
          <cell r="BC266">
            <v>7</v>
          </cell>
          <cell r="BD266">
            <v>5</v>
          </cell>
          <cell r="BE266">
            <v>4</v>
          </cell>
          <cell r="BF266" t="str">
            <v>Ok</v>
          </cell>
          <cell r="BG266">
            <v>7</v>
          </cell>
          <cell r="BH266">
            <v>11</v>
          </cell>
          <cell r="BI266">
            <v>0</v>
          </cell>
          <cell r="BJ266">
            <v>0</v>
          </cell>
          <cell r="BK266">
            <v>0</v>
          </cell>
          <cell r="BL266">
            <v>4.9500000000000002E-2</v>
          </cell>
          <cell r="BM266">
            <v>0</v>
          </cell>
          <cell r="BN266">
            <v>0</v>
          </cell>
          <cell r="BO266">
            <v>0</v>
          </cell>
          <cell r="BP266" t="str">
            <v>OK</v>
          </cell>
          <cell r="BQ266">
            <v>7</v>
          </cell>
        </row>
        <row r="267">
          <cell r="A267" t="str">
            <v>354710070060NEF-0425+02500</v>
          </cell>
          <cell r="B267" t="str">
            <v>PERLICAN</v>
          </cell>
          <cell r="C267" t="str">
            <v>Active</v>
          </cell>
          <cell r="D267" t="str">
            <v>MPS planning</v>
          </cell>
          <cell r="E267">
            <v>3</v>
          </cell>
          <cell r="G267">
            <v>4</v>
          </cell>
          <cell r="H267">
            <v>44651</v>
          </cell>
          <cell r="I267">
            <v>5</v>
          </cell>
          <cell r="J267">
            <v>44692</v>
          </cell>
          <cell r="M267">
            <v>0.33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6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 t="str">
            <v>Buy</v>
          </cell>
          <cell r="AJ267" t="str">
            <v>D63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 t="str">
            <v>no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 t="str">
            <v>Y</v>
          </cell>
          <cell r="BC267">
            <v>6</v>
          </cell>
          <cell r="BD267">
            <v>5</v>
          </cell>
          <cell r="BE267">
            <v>4</v>
          </cell>
          <cell r="BF267" t="str">
            <v>Ok</v>
          </cell>
          <cell r="BG267">
            <v>7</v>
          </cell>
          <cell r="BH267">
            <v>11</v>
          </cell>
          <cell r="BI267">
            <v>0</v>
          </cell>
          <cell r="BJ267">
            <v>0</v>
          </cell>
          <cell r="BK267">
            <v>0</v>
          </cell>
          <cell r="BL267">
            <v>4.9500000000000002E-2</v>
          </cell>
          <cell r="BM267">
            <v>0</v>
          </cell>
          <cell r="BN267">
            <v>0</v>
          </cell>
          <cell r="BO267">
            <v>0</v>
          </cell>
          <cell r="BP267" t="str">
            <v>OK</v>
          </cell>
          <cell r="BQ267">
            <v>6</v>
          </cell>
        </row>
        <row r="268">
          <cell r="A268" t="str">
            <v>354710070060NEF-0575+00000</v>
          </cell>
          <cell r="B268" t="str">
            <v>PERLICAN</v>
          </cell>
          <cell r="C268" t="str">
            <v>Active</v>
          </cell>
          <cell r="D268" t="str">
            <v>MPS planning</v>
          </cell>
          <cell r="E268">
            <v>3</v>
          </cell>
          <cell r="G268">
            <v>4</v>
          </cell>
          <cell r="H268">
            <v>44651</v>
          </cell>
          <cell r="I268">
            <v>5</v>
          </cell>
          <cell r="J268">
            <v>44692</v>
          </cell>
          <cell r="M268">
            <v>0.33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7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 t="str">
            <v>Buy</v>
          </cell>
          <cell r="AJ268" t="str">
            <v>D63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 t="str">
            <v>no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 t="str">
            <v>Y</v>
          </cell>
          <cell r="BC268">
            <v>7</v>
          </cell>
          <cell r="BD268">
            <v>5</v>
          </cell>
          <cell r="BE268">
            <v>4</v>
          </cell>
          <cell r="BF268" t="str">
            <v>Ok</v>
          </cell>
          <cell r="BG268">
            <v>7</v>
          </cell>
          <cell r="BH268">
            <v>11</v>
          </cell>
          <cell r="BI268">
            <v>0</v>
          </cell>
          <cell r="BJ268">
            <v>0</v>
          </cell>
          <cell r="BK268">
            <v>0</v>
          </cell>
          <cell r="BL268">
            <v>4.9500000000000002E-2</v>
          </cell>
          <cell r="BM268">
            <v>0</v>
          </cell>
          <cell r="BN268">
            <v>0</v>
          </cell>
          <cell r="BO268">
            <v>0</v>
          </cell>
          <cell r="BP268" t="str">
            <v>OK</v>
          </cell>
          <cell r="BQ268">
            <v>7</v>
          </cell>
        </row>
        <row r="269">
          <cell r="A269" t="str">
            <v>354710070060NEF-0050+10000</v>
          </cell>
          <cell r="B269" t="str">
            <v>PERLICAN</v>
          </cell>
          <cell r="C269" t="str">
            <v>Active</v>
          </cell>
          <cell r="D269" t="str">
            <v>MPS planning</v>
          </cell>
          <cell r="E269">
            <v>3</v>
          </cell>
          <cell r="G269">
            <v>6</v>
          </cell>
          <cell r="H269">
            <v>44651</v>
          </cell>
          <cell r="I269">
            <v>9</v>
          </cell>
          <cell r="J269">
            <v>44692</v>
          </cell>
          <cell r="M269">
            <v>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5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 t="str">
            <v>Buy</v>
          </cell>
          <cell r="AJ269" t="str">
            <v>D63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 t="str">
            <v>no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 t="str">
            <v>Y</v>
          </cell>
          <cell r="BC269">
            <v>5</v>
          </cell>
          <cell r="BD269">
            <v>9</v>
          </cell>
          <cell r="BE269">
            <v>6</v>
          </cell>
          <cell r="BF269" t="str">
            <v>Attacked</v>
          </cell>
          <cell r="BG269">
            <v>11</v>
          </cell>
          <cell r="BH269">
            <v>18</v>
          </cell>
          <cell r="BI269">
            <v>0</v>
          </cell>
          <cell r="BJ269">
            <v>1</v>
          </cell>
          <cell r="BK269">
            <v>0</v>
          </cell>
          <cell r="BL269">
            <v>0.3</v>
          </cell>
          <cell r="BM269">
            <v>0</v>
          </cell>
          <cell r="BN269">
            <v>0</v>
          </cell>
          <cell r="BO269">
            <v>0</v>
          </cell>
          <cell r="BP269" t="str">
            <v>OK</v>
          </cell>
          <cell r="BQ269">
            <v>5</v>
          </cell>
        </row>
        <row r="270">
          <cell r="A270" t="str">
            <v>354710070060NEF-0575+05000</v>
          </cell>
          <cell r="B270" t="str">
            <v>PERLICAN</v>
          </cell>
          <cell r="C270" t="str">
            <v>Active</v>
          </cell>
          <cell r="D270" t="str">
            <v>MPS planning</v>
          </cell>
          <cell r="E270">
            <v>3</v>
          </cell>
          <cell r="G270">
            <v>4</v>
          </cell>
          <cell r="H270">
            <v>44651</v>
          </cell>
          <cell r="I270">
            <v>5</v>
          </cell>
          <cell r="J270">
            <v>44692</v>
          </cell>
          <cell r="M270">
            <v>0.33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8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 t="str">
            <v>Buy</v>
          </cell>
          <cell r="AJ270" t="str">
            <v>D63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 t="str">
            <v>no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 t="str">
            <v>Y</v>
          </cell>
          <cell r="BC270">
            <v>8</v>
          </cell>
          <cell r="BD270">
            <v>5</v>
          </cell>
          <cell r="BE270">
            <v>4</v>
          </cell>
          <cell r="BF270" t="str">
            <v>Ok</v>
          </cell>
          <cell r="BG270">
            <v>7</v>
          </cell>
          <cell r="BH270">
            <v>11</v>
          </cell>
          <cell r="BI270">
            <v>0</v>
          </cell>
          <cell r="BJ270">
            <v>0</v>
          </cell>
          <cell r="BK270">
            <v>0</v>
          </cell>
          <cell r="BL270">
            <v>4.9500000000000002E-2</v>
          </cell>
          <cell r="BM270">
            <v>0</v>
          </cell>
          <cell r="BN270">
            <v>0</v>
          </cell>
          <cell r="BO270">
            <v>0</v>
          </cell>
          <cell r="BP270" t="str">
            <v>OK</v>
          </cell>
          <cell r="BQ270">
            <v>8</v>
          </cell>
        </row>
        <row r="271">
          <cell r="A271" t="str">
            <v>354710070060NEF-0300+07500</v>
          </cell>
          <cell r="B271" t="str">
            <v>PERLICAN</v>
          </cell>
          <cell r="C271" t="str">
            <v>Active</v>
          </cell>
          <cell r="D271" t="str">
            <v>MPS planning</v>
          </cell>
          <cell r="E271">
            <v>3</v>
          </cell>
          <cell r="G271">
            <v>4</v>
          </cell>
          <cell r="H271">
            <v>44651</v>
          </cell>
          <cell r="I271">
            <v>5</v>
          </cell>
          <cell r="J271">
            <v>44692</v>
          </cell>
          <cell r="M271">
            <v>0.33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7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 t="str">
            <v>Buy</v>
          </cell>
          <cell r="AJ271" t="str">
            <v>D63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 t="str">
            <v>no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 t="str">
            <v>Y</v>
          </cell>
          <cell r="BC271">
            <v>7</v>
          </cell>
          <cell r="BD271">
            <v>5</v>
          </cell>
          <cell r="BE271">
            <v>4</v>
          </cell>
          <cell r="BF271" t="str">
            <v>Ok</v>
          </cell>
          <cell r="BG271">
            <v>7</v>
          </cell>
          <cell r="BH271">
            <v>11</v>
          </cell>
          <cell r="BI271">
            <v>0</v>
          </cell>
          <cell r="BJ271">
            <v>0</v>
          </cell>
          <cell r="BK271">
            <v>0</v>
          </cell>
          <cell r="BL271">
            <v>4.9500000000000002E-2</v>
          </cell>
          <cell r="BM271">
            <v>0</v>
          </cell>
          <cell r="BN271">
            <v>0</v>
          </cell>
          <cell r="BO271">
            <v>0</v>
          </cell>
          <cell r="BP271" t="str">
            <v>OK</v>
          </cell>
          <cell r="BQ271">
            <v>7</v>
          </cell>
        </row>
        <row r="272">
          <cell r="A272" t="str">
            <v>354710070060NEF-0575+02500</v>
          </cell>
          <cell r="B272" t="str">
            <v>PERLICAN</v>
          </cell>
          <cell r="C272" t="str">
            <v>Active</v>
          </cell>
          <cell r="D272" t="str">
            <v>MPS planning</v>
          </cell>
          <cell r="E272">
            <v>3</v>
          </cell>
          <cell r="G272">
            <v>3</v>
          </cell>
          <cell r="H272">
            <v>44651</v>
          </cell>
          <cell r="I272">
            <v>5</v>
          </cell>
          <cell r="J272">
            <v>44692</v>
          </cell>
          <cell r="M272">
            <v>0.33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8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 t="str">
            <v>Buy</v>
          </cell>
          <cell r="AJ272" t="str">
            <v>D63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 t="str">
            <v>no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 t="str">
            <v>Y</v>
          </cell>
          <cell r="BC272">
            <v>8</v>
          </cell>
          <cell r="BD272">
            <v>5</v>
          </cell>
          <cell r="BE272">
            <v>3</v>
          </cell>
          <cell r="BF272" t="str">
            <v>Ok</v>
          </cell>
          <cell r="BG272">
            <v>6</v>
          </cell>
          <cell r="BH272">
            <v>10</v>
          </cell>
          <cell r="BI272">
            <v>0</v>
          </cell>
          <cell r="BJ272">
            <v>0</v>
          </cell>
          <cell r="BK272">
            <v>0</v>
          </cell>
          <cell r="BL272">
            <v>4.9500000000000002E-2</v>
          </cell>
          <cell r="BM272">
            <v>0</v>
          </cell>
          <cell r="BN272">
            <v>0</v>
          </cell>
          <cell r="BO272">
            <v>0</v>
          </cell>
          <cell r="BP272" t="str">
            <v>OK</v>
          </cell>
          <cell r="BQ272">
            <v>8</v>
          </cell>
        </row>
        <row r="273">
          <cell r="A273" t="str">
            <v>354710070060NEF-0400+15000</v>
          </cell>
          <cell r="B273" t="str">
            <v>PERLICAN</v>
          </cell>
          <cell r="C273" t="str">
            <v>Active</v>
          </cell>
          <cell r="D273" t="str">
            <v>MPS planning</v>
          </cell>
          <cell r="E273">
            <v>3</v>
          </cell>
          <cell r="G273">
            <v>4</v>
          </cell>
          <cell r="H273">
            <v>44651</v>
          </cell>
          <cell r="I273">
            <v>5</v>
          </cell>
          <cell r="J273">
            <v>44692</v>
          </cell>
          <cell r="M273">
            <v>1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3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 t="str">
            <v>Buy</v>
          </cell>
          <cell r="AJ273" t="str">
            <v>D63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 t="str">
            <v>no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 t="str">
            <v>Y</v>
          </cell>
          <cell r="BC273">
            <v>3</v>
          </cell>
          <cell r="BD273">
            <v>5</v>
          </cell>
          <cell r="BE273">
            <v>4</v>
          </cell>
          <cell r="BF273" t="str">
            <v>Attacked</v>
          </cell>
          <cell r="BG273">
            <v>7</v>
          </cell>
          <cell r="BH273">
            <v>11</v>
          </cell>
          <cell r="BI273">
            <v>0</v>
          </cell>
          <cell r="BJ273">
            <v>1</v>
          </cell>
          <cell r="BK273">
            <v>0</v>
          </cell>
          <cell r="BL273">
            <v>0.15</v>
          </cell>
          <cell r="BM273">
            <v>0</v>
          </cell>
          <cell r="BN273">
            <v>0</v>
          </cell>
          <cell r="BO273">
            <v>0</v>
          </cell>
          <cell r="BP273" t="str">
            <v>OK</v>
          </cell>
          <cell r="BQ273">
            <v>3</v>
          </cell>
        </row>
        <row r="274">
          <cell r="A274" t="str">
            <v>354710070060NEF-0275+10000</v>
          </cell>
          <cell r="B274" t="str">
            <v>PERLICAN</v>
          </cell>
          <cell r="C274" t="str">
            <v>Active</v>
          </cell>
          <cell r="D274" t="str">
            <v>MPS planning</v>
          </cell>
          <cell r="E274">
            <v>3</v>
          </cell>
          <cell r="G274">
            <v>5</v>
          </cell>
          <cell r="H274">
            <v>44651</v>
          </cell>
          <cell r="I274">
            <v>5</v>
          </cell>
          <cell r="J274">
            <v>44692</v>
          </cell>
          <cell r="M274">
            <v>0.67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5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 t="str">
            <v>Buy</v>
          </cell>
          <cell r="AJ274" t="str">
            <v>D63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 t="str">
            <v>no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 t="str">
            <v>Y</v>
          </cell>
          <cell r="BC274">
            <v>5</v>
          </cell>
          <cell r="BD274">
            <v>5</v>
          </cell>
          <cell r="BE274">
            <v>5</v>
          </cell>
          <cell r="BF274" t="str">
            <v>Ok</v>
          </cell>
          <cell r="BG274">
            <v>8</v>
          </cell>
          <cell r="BH274">
            <v>13</v>
          </cell>
          <cell r="BI274">
            <v>0</v>
          </cell>
          <cell r="BJ274">
            <v>0</v>
          </cell>
          <cell r="BK274">
            <v>0</v>
          </cell>
          <cell r="BL274">
            <v>0.10050000000000001</v>
          </cell>
          <cell r="BM274">
            <v>0</v>
          </cell>
          <cell r="BN274">
            <v>0</v>
          </cell>
          <cell r="BO274">
            <v>0</v>
          </cell>
          <cell r="BP274" t="str">
            <v>OK</v>
          </cell>
          <cell r="BQ274">
            <v>5</v>
          </cell>
        </row>
        <row r="275">
          <cell r="A275" t="str">
            <v>354710065060NEF+0225+12500</v>
          </cell>
          <cell r="B275" t="str">
            <v>PERLICAN</v>
          </cell>
          <cell r="C275" t="str">
            <v>Active</v>
          </cell>
          <cell r="D275" t="str">
            <v>MPS planning</v>
          </cell>
          <cell r="E275">
            <v>3</v>
          </cell>
          <cell r="G275">
            <v>4</v>
          </cell>
          <cell r="H275">
            <v>44651</v>
          </cell>
          <cell r="I275">
            <v>5</v>
          </cell>
          <cell r="J275">
            <v>44692</v>
          </cell>
          <cell r="M275">
            <v>0.33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8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 t="str">
            <v>Buy</v>
          </cell>
          <cell r="AJ275" t="str">
            <v>D63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 t="str">
            <v>no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 t="str">
            <v>Y</v>
          </cell>
          <cell r="BC275">
            <v>8</v>
          </cell>
          <cell r="BD275">
            <v>5</v>
          </cell>
          <cell r="BE275">
            <v>4</v>
          </cell>
          <cell r="BF275" t="str">
            <v>Ok</v>
          </cell>
          <cell r="BG275">
            <v>7</v>
          </cell>
          <cell r="BH275">
            <v>11</v>
          </cell>
          <cell r="BI275">
            <v>0</v>
          </cell>
          <cell r="BJ275">
            <v>0</v>
          </cell>
          <cell r="BK275">
            <v>0</v>
          </cell>
          <cell r="BL275">
            <v>4.9500000000000002E-2</v>
          </cell>
          <cell r="BM275">
            <v>0</v>
          </cell>
          <cell r="BN275">
            <v>0</v>
          </cell>
          <cell r="BO275">
            <v>0</v>
          </cell>
          <cell r="BP275" t="str">
            <v>OK</v>
          </cell>
          <cell r="BQ275">
            <v>8</v>
          </cell>
        </row>
        <row r="276">
          <cell r="A276" t="str">
            <v>354710065060NEF+0150+00000</v>
          </cell>
          <cell r="B276" t="str">
            <v>PERLICAN</v>
          </cell>
          <cell r="C276" t="str">
            <v>Active</v>
          </cell>
          <cell r="D276" t="str">
            <v>MPS planning</v>
          </cell>
          <cell r="E276">
            <v>3</v>
          </cell>
          <cell r="G276">
            <v>13</v>
          </cell>
          <cell r="H276">
            <v>44651</v>
          </cell>
          <cell r="I276">
            <v>6</v>
          </cell>
          <cell r="J276">
            <v>44692</v>
          </cell>
          <cell r="M276">
            <v>2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14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 t="str">
            <v>Buy</v>
          </cell>
          <cell r="AJ276" t="str">
            <v>D63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 t="str">
            <v>no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 t="str">
            <v>Y</v>
          </cell>
          <cell r="BC276">
            <v>14</v>
          </cell>
          <cell r="BD276">
            <v>6</v>
          </cell>
          <cell r="BE276">
            <v>13</v>
          </cell>
          <cell r="BF276" t="str">
            <v>Ok</v>
          </cell>
          <cell r="BG276">
            <v>16</v>
          </cell>
          <cell r="BH276">
            <v>26</v>
          </cell>
          <cell r="BI276">
            <v>0</v>
          </cell>
          <cell r="BJ276">
            <v>0</v>
          </cell>
          <cell r="BK276">
            <v>0</v>
          </cell>
          <cell r="BL276">
            <v>0.3</v>
          </cell>
          <cell r="BM276">
            <v>0</v>
          </cell>
          <cell r="BN276">
            <v>0</v>
          </cell>
          <cell r="BO276">
            <v>0</v>
          </cell>
          <cell r="BP276" t="str">
            <v>OK</v>
          </cell>
          <cell r="BQ276">
            <v>14</v>
          </cell>
        </row>
        <row r="277">
          <cell r="A277" t="str">
            <v>354710070060NEF-0350+07500</v>
          </cell>
          <cell r="B277" t="str">
            <v>PERLICAN</v>
          </cell>
          <cell r="C277" t="str">
            <v>Active</v>
          </cell>
          <cell r="D277" t="str">
            <v>MPS planning</v>
          </cell>
          <cell r="E277">
            <v>3</v>
          </cell>
          <cell r="G277">
            <v>5</v>
          </cell>
          <cell r="H277">
            <v>44651</v>
          </cell>
          <cell r="I277">
            <v>5</v>
          </cell>
          <cell r="J277">
            <v>44692</v>
          </cell>
          <cell r="M277">
            <v>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7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 t="str">
            <v>Buy</v>
          </cell>
          <cell r="AJ277" t="str">
            <v>D63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 t="str">
            <v>no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 t="str">
            <v>Y</v>
          </cell>
          <cell r="BC277">
            <v>7</v>
          </cell>
          <cell r="BD277">
            <v>5</v>
          </cell>
          <cell r="BE277">
            <v>5</v>
          </cell>
          <cell r="BF277" t="str">
            <v>Ok</v>
          </cell>
          <cell r="BG277">
            <v>8</v>
          </cell>
          <cell r="BH277">
            <v>13</v>
          </cell>
          <cell r="BI277">
            <v>0</v>
          </cell>
          <cell r="BJ277">
            <v>0</v>
          </cell>
          <cell r="BK277">
            <v>0</v>
          </cell>
          <cell r="BL277">
            <v>0.15</v>
          </cell>
          <cell r="BM277">
            <v>0</v>
          </cell>
          <cell r="BN277">
            <v>0</v>
          </cell>
          <cell r="BO277">
            <v>0</v>
          </cell>
          <cell r="BP277" t="str">
            <v>OK</v>
          </cell>
          <cell r="BQ277">
            <v>7</v>
          </cell>
        </row>
        <row r="278">
          <cell r="A278" t="str">
            <v>354710070060NEF-0400+12500</v>
          </cell>
          <cell r="B278" t="str">
            <v>PERLICAN</v>
          </cell>
          <cell r="C278" t="str">
            <v>Active</v>
          </cell>
          <cell r="D278" t="str">
            <v>MPS planning</v>
          </cell>
          <cell r="E278">
            <v>3</v>
          </cell>
          <cell r="G278">
            <v>3</v>
          </cell>
          <cell r="H278">
            <v>44651</v>
          </cell>
          <cell r="I278">
            <v>5</v>
          </cell>
          <cell r="J278">
            <v>44692</v>
          </cell>
          <cell r="M278">
            <v>0.33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6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 t="str">
            <v>Buy</v>
          </cell>
          <cell r="AJ278" t="str">
            <v>D63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 t="str">
            <v>no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 t="str">
            <v>Y</v>
          </cell>
          <cell r="BC278">
            <v>6</v>
          </cell>
          <cell r="BD278">
            <v>5</v>
          </cell>
          <cell r="BE278">
            <v>3</v>
          </cell>
          <cell r="BF278" t="str">
            <v>Ok</v>
          </cell>
          <cell r="BG278">
            <v>6</v>
          </cell>
          <cell r="BH278">
            <v>10</v>
          </cell>
          <cell r="BI278">
            <v>0</v>
          </cell>
          <cell r="BJ278">
            <v>0</v>
          </cell>
          <cell r="BK278">
            <v>0</v>
          </cell>
          <cell r="BL278">
            <v>4.9500000000000002E-2</v>
          </cell>
          <cell r="BM278">
            <v>0</v>
          </cell>
          <cell r="BN278">
            <v>0</v>
          </cell>
          <cell r="BO278">
            <v>0</v>
          </cell>
          <cell r="BP278" t="str">
            <v>OK</v>
          </cell>
          <cell r="BQ278">
            <v>6</v>
          </cell>
        </row>
        <row r="279">
          <cell r="A279" t="str">
            <v>354710070060NEF-0425+15000</v>
          </cell>
          <cell r="B279" t="str">
            <v>PERLICAN</v>
          </cell>
          <cell r="C279" t="str">
            <v>Active</v>
          </cell>
          <cell r="D279" t="str">
            <v>MPS planning</v>
          </cell>
          <cell r="E279">
            <v>3</v>
          </cell>
          <cell r="G279">
            <v>4</v>
          </cell>
          <cell r="H279">
            <v>44651</v>
          </cell>
          <cell r="I279">
            <v>5</v>
          </cell>
          <cell r="J279">
            <v>44692</v>
          </cell>
          <cell r="M279">
            <v>0.67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6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 t="str">
            <v>Buy</v>
          </cell>
          <cell r="AJ279" t="str">
            <v>D63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 t="str">
            <v>no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 t="str">
            <v>Y</v>
          </cell>
          <cell r="BC279">
            <v>6</v>
          </cell>
          <cell r="BD279">
            <v>5</v>
          </cell>
          <cell r="BE279">
            <v>4</v>
          </cell>
          <cell r="BF279" t="str">
            <v>Ok</v>
          </cell>
          <cell r="BG279">
            <v>7</v>
          </cell>
          <cell r="BH279">
            <v>11</v>
          </cell>
          <cell r="BI279">
            <v>0</v>
          </cell>
          <cell r="BJ279">
            <v>0</v>
          </cell>
          <cell r="BK279">
            <v>0</v>
          </cell>
          <cell r="BL279">
            <v>0.10050000000000001</v>
          </cell>
          <cell r="BM279">
            <v>0</v>
          </cell>
          <cell r="BN279">
            <v>0</v>
          </cell>
          <cell r="BO279">
            <v>0</v>
          </cell>
          <cell r="BP279" t="str">
            <v>OK</v>
          </cell>
          <cell r="BQ279">
            <v>6</v>
          </cell>
        </row>
        <row r="280">
          <cell r="A280" t="str">
            <v>354710070060NEF-0475+17500</v>
          </cell>
          <cell r="B280" t="str">
            <v>PERLICAN</v>
          </cell>
          <cell r="C280" t="str">
            <v>Active</v>
          </cell>
          <cell r="D280" t="str">
            <v>MPS planning</v>
          </cell>
          <cell r="E280">
            <v>3</v>
          </cell>
          <cell r="G280">
            <v>3</v>
          </cell>
          <cell r="H280">
            <v>44651</v>
          </cell>
          <cell r="I280">
            <v>5</v>
          </cell>
          <cell r="J280">
            <v>44692</v>
          </cell>
          <cell r="M280">
            <v>0.33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6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 t="str">
            <v>Buy</v>
          </cell>
          <cell r="AJ280" t="str">
            <v>D63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 t="str">
            <v>no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 t="str">
            <v>Y</v>
          </cell>
          <cell r="BC280">
            <v>6</v>
          </cell>
          <cell r="BD280">
            <v>5</v>
          </cell>
          <cell r="BE280">
            <v>3</v>
          </cell>
          <cell r="BF280" t="str">
            <v>Ok</v>
          </cell>
          <cell r="BG280">
            <v>6</v>
          </cell>
          <cell r="BH280">
            <v>10</v>
          </cell>
          <cell r="BI280">
            <v>0</v>
          </cell>
          <cell r="BJ280">
            <v>0</v>
          </cell>
          <cell r="BK280">
            <v>0</v>
          </cell>
          <cell r="BL280">
            <v>4.9500000000000002E-2</v>
          </cell>
          <cell r="BM280">
            <v>0</v>
          </cell>
          <cell r="BN280">
            <v>0</v>
          </cell>
          <cell r="BO280">
            <v>0</v>
          </cell>
          <cell r="BP280" t="str">
            <v>OK</v>
          </cell>
          <cell r="BQ280">
            <v>6</v>
          </cell>
        </row>
        <row r="281">
          <cell r="A281" t="str">
            <v>354710065060NEF-0050+20000</v>
          </cell>
          <cell r="B281" t="str">
            <v>PERLICAN</v>
          </cell>
          <cell r="C281" t="str">
            <v>Active</v>
          </cell>
          <cell r="D281" t="str">
            <v>MPS planning</v>
          </cell>
          <cell r="E281">
            <v>3</v>
          </cell>
          <cell r="G281">
            <v>4</v>
          </cell>
          <cell r="H281">
            <v>44651</v>
          </cell>
          <cell r="I281">
            <v>5</v>
          </cell>
          <cell r="J281">
            <v>44692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5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 t="str">
            <v>Buy</v>
          </cell>
          <cell r="AJ281" t="str">
            <v>D63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 t="str">
            <v>no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 t="str">
            <v>Y</v>
          </cell>
          <cell r="BC281">
            <v>5</v>
          </cell>
          <cell r="BD281">
            <v>5</v>
          </cell>
          <cell r="BE281">
            <v>4</v>
          </cell>
          <cell r="BF281" t="str">
            <v>Ok</v>
          </cell>
          <cell r="BG281">
            <v>7</v>
          </cell>
          <cell r="BH281">
            <v>11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 t="str">
            <v>OK</v>
          </cell>
          <cell r="BQ281">
            <v>5</v>
          </cell>
        </row>
        <row r="282">
          <cell r="A282" t="str">
            <v>354710070060NEF-0425+00000</v>
          </cell>
          <cell r="B282" t="str">
            <v>PERLICAN</v>
          </cell>
          <cell r="C282" t="str">
            <v>Active</v>
          </cell>
          <cell r="D282" t="str">
            <v>MPS planning</v>
          </cell>
          <cell r="E282">
            <v>3</v>
          </cell>
          <cell r="G282">
            <v>4</v>
          </cell>
          <cell r="H282">
            <v>44651</v>
          </cell>
          <cell r="I282">
            <v>5</v>
          </cell>
          <cell r="J282">
            <v>44692</v>
          </cell>
          <cell r="M282">
            <v>0.33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5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 t="str">
            <v>Buy</v>
          </cell>
          <cell r="AJ282" t="str">
            <v>D63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 t="str">
            <v>no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 t="str">
            <v>Y</v>
          </cell>
          <cell r="BC282">
            <v>5</v>
          </cell>
          <cell r="BD282">
            <v>5</v>
          </cell>
          <cell r="BE282">
            <v>4</v>
          </cell>
          <cell r="BF282" t="str">
            <v>Ok</v>
          </cell>
          <cell r="BG282">
            <v>7</v>
          </cell>
          <cell r="BH282">
            <v>11</v>
          </cell>
          <cell r="BI282">
            <v>0</v>
          </cell>
          <cell r="BJ282">
            <v>0</v>
          </cell>
          <cell r="BK282">
            <v>0</v>
          </cell>
          <cell r="BL282">
            <v>4.9500000000000002E-2</v>
          </cell>
          <cell r="BM282">
            <v>0</v>
          </cell>
          <cell r="BN282">
            <v>0</v>
          </cell>
          <cell r="BO282">
            <v>0</v>
          </cell>
          <cell r="BP282" t="str">
            <v>OK</v>
          </cell>
          <cell r="BQ282">
            <v>5</v>
          </cell>
        </row>
        <row r="283">
          <cell r="A283" t="str">
            <v>354710070060NEF-0475+05000</v>
          </cell>
          <cell r="B283" t="str">
            <v>PERLICAN</v>
          </cell>
          <cell r="C283" t="str">
            <v>Active</v>
          </cell>
          <cell r="D283" t="str">
            <v>MPS planning</v>
          </cell>
          <cell r="E283">
            <v>3</v>
          </cell>
          <cell r="G283">
            <v>4</v>
          </cell>
          <cell r="H283">
            <v>44651</v>
          </cell>
          <cell r="I283">
            <v>5</v>
          </cell>
          <cell r="J283">
            <v>44692</v>
          </cell>
          <cell r="M283">
            <v>0.33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4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 t="str">
            <v>Buy</v>
          </cell>
          <cell r="AJ283" t="str">
            <v>D63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 t="str">
            <v>no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 t="str">
            <v>Y</v>
          </cell>
          <cell r="BC283">
            <v>4</v>
          </cell>
          <cell r="BD283">
            <v>5</v>
          </cell>
          <cell r="BE283">
            <v>4</v>
          </cell>
          <cell r="BF283" t="str">
            <v>Ok</v>
          </cell>
          <cell r="BG283">
            <v>7</v>
          </cell>
          <cell r="BH283">
            <v>11</v>
          </cell>
          <cell r="BI283">
            <v>0</v>
          </cell>
          <cell r="BJ283">
            <v>0</v>
          </cell>
          <cell r="BK283">
            <v>0</v>
          </cell>
          <cell r="BL283">
            <v>4.9500000000000002E-2</v>
          </cell>
          <cell r="BM283">
            <v>0</v>
          </cell>
          <cell r="BN283">
            <v>0</v>
          </cell>
          <cell r="BO283">
            <v>0</v>
          </cell>
          <cell r="BP283" t="str">
            <v>OK</v>
          </cell>
          <cell r="BQ283">
            <v>4</v>
          </cell>
        </row>
        <row r="284">
          <cell r="A284" t="str">
            <v>354710070060NEF-0575+15000</v>
          </cell>
          <cell r="B284" t="str">
            <v>PERLICAN</v>
          </cell>
          <cell r="C284" t="str">
            <v>Active</v>
          </cell>
          <cell r="D284" t="str">
            <v>MPS planning</v>
          </cell>
          <cell r="E284">
            <v>3</v>
          </cell>
          <cell r="G284">
            <v>4</v>
          </cell>
          <cell r="H284">
            <v>44651</v>
          </cell>
          <cell r="I284">
            <v>5</v>
          </cell>
          <cell r="J284">
            <v>44692</v>
          </cell>
          <cell r="M284">
            <v>0.33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6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 t="str">
            <v>Buy</v>
          </cell>
          <cell r="AJ284" t="str">
            <v>D63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 t="str">
            <v>no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 t="str">
            <v>Y</v>
          </cell>
          <cell r="BC284">
            <v>6</v>
          </cell>
          <cell r="BD284">
            <v>5</v>
          </cell>
          <cell r="BE284">
            <v>4</v>
          </cell>
          <cell r="BF284" t="str">
            <v>Ok</v>
          </cell>
          <cell r="BG284">
            <v>7</v>
          </cell>
          <cell r="BH284">
            <v>11</v>
          </cell>
          <cell r="BI284">
            <v>0</v>
          </cell>
          <cell r="BJ284">
            <v>0</v>
          </cell>
          <cell r="BK284">
            <v>0</v>
          </cell>
          <cell r="BL284">
            <v>4.9500000000000002E-2</v>
          </cell>
          <cell r="BM284">
            <v>0</v>
          </cell>
          <cell r="BN284">
            <v>0</v>
          </cell>
          <cell r="BO284">
            <v>0</v>
          </cell>
          <cell r="BP284" t="str">
            <v>OK</v>
          </cell>
          <cell r="BQ284">
            <v>6</v>
          </cell>
        </row>
        <row r="285">
          <cell r="A285" t="str">
            <v>354710070060NEF-0525+07500</v>
          </cell>
          <cell r="B285" t="str">
            <v>PERLICAN</v>
          </cell>
          <cell r="C285" t="str">
            <v>Active</v>
          </cell>
          <cell r="D285" t="str">
            <v>MPS planning</v>
          </cell>
          <cell r="E285">
            <v>3</v>
          </cell>
          <cell r="G285">
            <v>4</v>
          </cell>
          <cell r="H285">
            <v>44651</v>
          </cell>
          <cell r="I285">
            <v>5</v>
          </cell>
          <cell r="J285">
            <v>44692</v>
          </cell>
          <cell r="M285">
            <v>0.67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4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 t="str">
            <v>Buy</v>
          </cell>
          <cell r="AJ285" t="str">
            <v>D63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 t="str">
            <v>no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 t="str">
            <v>Y</v>
          </cell>
          <cell r="BC285">
            <v>4</v>
          </cell>
          <cell r="BD285">
            <v>5</v>
          </cell>
          <cell r="BE285">
            <v>4</v>
          </cell>
          <cell r="BF285" t="str">
            <v>Ok</v>
          </cell>
          <cell r="BG285">
            <v>7</v>
          </cell>
          <cell r="BH285">
            <v>11</v>
          </cell>
          <cell r="BI285">
            <v>0</v>
          </cell>
          <cell r="BJ285">
            <v>0</v>
          </cell>
          <cell r="BK285">
            <v>0</v>
          </cell>
          <cell r="BL285">
            <v>0.10050000000000001</v>
          </cell>
          <cell r="BM285">
            <v>0</v>
          </cell>
          <cell r="BN285">
            <v>0</v>
          </cell>
          <cell r="BO285">
            <v>0</v>
          </cell>
          <cell r="BP285" t="str">
            <v>OK</v>
          </cell>
          <cell r="BQ285">
            <v>4</v>
          </cell>
        </row>
        <row r="286">
          <cell r="A286" t="str">
            <v>354710070060NEF-0175+07500</v>
          </cell>
          <cell r="B286" t="str">
            <v>PERLICAN</v>
          </cell>
          <cell r="C286" t="str">
            <v>Active</v>
          </cell>
          <cell r="D286" t="str">
            <v>MPS planning</v>
          </cell>
          <cell r="E286">
            <v>3</v>
          </cell>
          <cell r="G286">
            <v>7</v>
          </cell>
          <cell r="H286">
            <v>44651</v>
          </cell>
          <cell r="I286">
            <v>5</v>
          </cell>
          <cell r="J286">
            <v>44692</v>
          </cell>
          <cell r="M286">
            <v>1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7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 t="str">
            <v>Buy</v>
          </cell>
          <cell r="AJ286" t="str">
            <v>D63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 t="str">
            <v>no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 t="str">
            <v>Y</v>
          </cell>
          <cell r="BC286">
            <v>7</v>
          </cell>
          <cell r="BD286">
            <v>5</v>
          </cell>
          <cell r="BE286">
            <v>7</v>
          </cell>
          <cell r="BF286" t="str">
            <v>Ok</v>
          </cell>
          <cell r="BG286">
            <v>10</v>
          </cell>
          <cell r="BH286">
            <v>16</v>
          </cell>
          <cell r="BI286">
            <v>0</v>
          </cell>
          <cell r="BJ286">
            <v>0</v>
          </cell>
          <cell r="BK286">
            <v>0</v>
          </cell>
          <cell r="BL286">
            <v>0.15</v>
          </cell>
          <cell r="BM286">
            <v>0</v>
          </cell>
          <cell r="BN286">
            <v>0</v>
          </cell>
          <cell r="BO286">
            <v>0</v>
          </cell>
          <cell r="BP286" t="str">
            <v>OK</v>
          </cell>
          <cell r="BQ286">
            <v>7</v>
          </cell>
        </row>
        <row r="287">
          <cell r="A287" t="str">
            <v>354710065087NEF+0175+20000</v>
          </cell>
          <cell r="B287" t="str">
            <v>PERLICAN</v>
          </cell>
          <cell r="C287" t="str">
            <v>Newproduct</v>
          </cell>
          <cell r="D287" t="str">
            <v>MPS planning</v>
          </cell>
          <cell r="E287">
            <v>3</v>
          </cell>
          <cell r="G287">
            <v>3</v>
          </cell>
          <cell r="H287">
            <v>44552</v>
          </cell>
          <cell r="I287">
            <v>5</v>
          </cell>
          <cell r="J287">
            <v>44692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8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 t="str">
            <v>Buy</v>
          </cell>
          <cell r="AJ287" t="str">
            <v>D63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 t="str">
            <v>no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 t="str">
            <v>Y</v>
          </cell>
          <cell r="BC287">
            <v>8</v>
          </cell>
          <cell r="BD287">
            <v>5</v>
          </cell>
          <cell r="BE287">
            <v>3</v>
          </cell>
          <cell r="BF287" t="str">
            <v>Ok</v>
          </cell>
          <cell r="BG287">
            <v>6</v>
          </cell>
          <cell r="BH287">
            <v>10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 t="str">
            <v>OK</v>
          </cell>
          <cell r="BQ287">
            <v>8</v>
          </cell>
        </row>
        <row r="288">
          <cell r="A288" t="str">
            <v>354710065087NEF+0125+15000</v>
          </cell>
          <cell r="B288" t="str">
            <v>PERLICAN</v>
          </cell>
          <cell r="C288" t="str">
            <v>Newproduct</v>
          </cell>
          <cell r="D288" t="str">
            <v>MPS planning</v>
          </cell>
          <cell r="E288">
            <v>3</v>
          </cell>
          <cell r="G288">
            <v>3</v>
          </cell>
          <cell r="H288">
            <v>44552</v>
          </cell>
          <cell r="I288">
            <v>5</v>
          </cell>
          <cell r="J288">
            <v>44692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7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 t="str">
            <v>Buy</v>
          </cell>
          <cell r="AJ288" t="str">
            <v>D63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 t="str">
            <v>no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 t="str">
            <v>Y</v>
          </cell>
          <cell r="BC288">
            <v>7</v>
          </cell>
          <cell r="BD288">
            <v>5</v>
          </cell>
          <cell r="BE288">
            <v>3</v>
          </cell>
          <cell r="BF288" t="str">
            <v>Ok</v>
          </cell>
          <cell r="BG288">
            <v>6</v>
          </cell>
          <cell r="BH288">
            <v>10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 t="str">
            <v>OK</v>
          </cell>
          <cell r="BQ288">
            <v>7</v>
          </cell>
        </row>
        <row r="289">
          <cell r="A289" t="str">
            <v>354710070087NEF-0375+17500</v>
          </cell>
          <cell r="B289" t="str">
            <v>PERLICAN</v>
          </cell>
          <cell r="C289" t="str">
            <v>Newproduct</v>
          </cell>
          <cell r="D289" t="str">
            <v>MPS planning</v>
          </cell>
          <cell r="E289">
            <v>3</v>
          </cell>
          <cell r="G289">
            <v>4</v>
          </cell>
          <cell r="H289">
            <v>44552</v>
          </cell>
          <cell r="I289">
            <v>5</v>
          </cell>
          <cell r="J289">
            <v>44692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9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 t="str">
            <v>Buy</v>
          </cell>
          <cell r="AJ289" t="str">
            <v>D63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 t="str">
            <v>no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 t="str">
            <v>Y</v>
          </cell>
          <cell r="BC289">
            <v>9</v>
          </cell>
          <cell r="BD289">
            <v>5</v>
          </cell>
          <cell r="BE289">
            <v>4</v>
          </cell>
          <cell r="BF289" t="str">
            <v>Ok</v>
          </cell>
          <cell r="BG289">
            <v>7</v>
          </cell>
          <cell r="BH289">
            <v>11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 t="str">
            <v>OK</v>
          </cell>
          <cell r="BQ289">
            <v>9</v>
          </cell>
        </row>
        <row r="290">
          <cell r="A290" t="str">
            <v>354710070087NEF-0225+00000</v>
          </cell>
          <cell r="B290" t="str">
            <v>PERLICAN</v>
          </cell>
          <cell r="C290" t="str">
            <v>Newproduct</v>
          </cell>
          <cell r="D290" t="str">
            <v>MPS planning</v>
          </cell>
          <cell r="E290">
            <v>3</v>
          </cell>
          <cell r="G290">
            <v>5</v>
          </cell>
          <cell r="H290">
            <v>44552</v>
          </cell>
          <cell r="I290">
            <v>5</v>
          </cell>
          <cell r="J290">
            <v>44692</v>
          </cell>
          <cell r="M290">
            <v>2.33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11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 t="str">
            <v>Buy</v>
          </cell>
          <cell r="AJ290" t="str">
            <v>D63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 t="str">
            <v>no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 t="str">
            <v>Y</v>
          </cell>
          <cell r="BC290">
            <v>11</v>
          </cell>
          <cell r="BD290">
            <v>5</v>
          </cell>
          <cell r="BE290">
            <v>5</v>
          </cell>
          <cell r="BF290" t="str">
            <v>Ok</v>
          </cell>
          <cell r="BG290">
            <v>8</v>
          </cell>
          <cell r="BH290">
            <v>13</v>
          </cell>
          <cell r="BI290">
            <v>0</v>
          </cell>
          <cell r="BJ290">
            <v>0</v>
          </cell>
          <cell r="BK290">
            <v>0</v>
          </cell>
          <cell r="BL290">
            <v>0.34950000000000003</v>
          </cell>
          <cell r="BM290">
            <v>0</v>
          </cell>
          <cell r="BN290">
            <v>0</v>
          </cell>
          <cell r="BO290">
            <v>0</v>
          </cell>
          <cell r="BP290" t="str">
            <v>OK</v>
          </cell>
          <cell r="BQ290">
            <v>11</v>
          </cell>
        </row>
        <row r="291">
          <cell r="A291" t="str">
            <v>354710070087NEF-0275+05000</v>
          </cell>
          <cell r="B291" t="str">
            <v>PERLICAN</v>
          </cell>
          <cell r="C291" t="str">
            <v>Newproduct</v>
          </cell>
          <cell r="D291" t="str">
            <v>MPS planning</v>
          </cell>
          <cell r="E291">
            <v>3</v>
          </cell>
          <cell r="G291">
            <v>3</v>
          </cell>
          <cell r="H291">
            <v>44552</v>
          </cell>
          <cell r="I291">
            <v>6</v>
          </cell>
          <cell r="J291">
            <v>44692</v>
          </cell>
          <cell r="M291">
            <v>0.67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2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 t="str">
            <v>Buy</v>
          </cell>
          <cell r="AJ291" t="str">
            <v>D63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 t="str">
            <v>no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 t="str">
            <v>Y</v>
          </cell>
          <cell r="BC291">
            <v>2</v>
          </cell>
          <cell r="BD291">
            <v>6</v>
          </cell>
          <cell r="BE291">
            <v>3</v>
          </cell>
          <cell r="BF291" t="str">
            <v>Attacked</v>
          </cell>
          <cell r="BG291">
            <v>6</v>
          </cell>
          <cell r="BH291">
            <v>11</v>
          </cell>
          <cell r="BI291">
            <v>0</v>
          </cell>
          <cell r="BJ291">
            <v>1</v>
          </cell>
          <cell r="BK291">
            <v>0</v>
          </cell>
          <cell r="BL291">
            <v>0.10050000000000001</v>
          </cell>
          <cell r="BM291">
            <v>0</v>
          </cell>
          <cell r="BN291">
            <v>0</v>
          </cell>
          <cell r="BO291">
            <v>0</v>
          </cell>
          <cell r="BP291" t="str">
            <v>OK</v>
          </cell>
          <cell r="BQ291">
            <v>2</v>
          </cell>
        </row>
        <row r="292">
          <cell r="A292" t="str">
            <v>354710070087NEF-0325+07500</v>
          </cell>
          <cell r="B292" t="str">
            <v>PERLICAN</v>
          </cell>
          <cell r="C292" t="str">
            <v>Newproduct</v>
          </cell>
          <cell r="D292" t="str">
            <v>MPS planning</v>
          </cell>
          <cell r="E292">
            <v>3</v>
          </cell>
          <cell r="G292">
            <v>3</v>
          </cell>
          <cell r="H292">
            <v>44552</v>
          </cell>
          <cell r="I292">
            <v>5</v>
          </cell>
          <cell r="J292">
            <v>44692</v>
          </cell>
          <cell r="M292">
            <v>1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4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 t="str">
            <v>Buy</v>
          </cell>
          <cell r="AJ292" t="str">
            <v>D63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 t="str">
            <v>no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 t="str">
            <v>Y</v>
          </cell>
          <cell r="BC292">
            <v>4</v>
          </cell>
          <cell r="BD292">
            <v>5</v>
          </cell>
          <cell r="BE292">
            <v>3</v>
          </cell>
          <cell r="BF292" t="str">
            <v>Ok</v>
          </cell>
          <cell r="BG292">
            <v>6</v>
          </cell>
          <cell r="BH292">
            <v>10</v>
          </cell>
          <cell r="BI292">
            <v>0</v>
          </cell>
          <cell r="BJ292">
            <v>0</v>
          </cell>
          <cell r="BK292">
            <v>0</v>
          </cell>
          <cell r="BL292">
            <v>0.15</v>
          </cell>
          <cell r="BM292">
            <v>0</v>
          </cell>
          <cell r="BN292">
            <v>0</v>
          </cell>
          <cell r="BO292">
            <v>0</v>
          </cell>
          <cell r="BP292" t="str">
            <v>OK</v>
          </cell>
          <cell r="BQ292">
            <v>4</v>
          </cell>
        </row>
        <row r="293">
          <cell r="A293" t="str">
            <v>354710065087NEF+0275+20000</v>
          </cell>
          <cell r="B293" t="str">
            <v>PERLICAN</v>
          </cell>
          <cell r="C293" t="str">
            <v>Newproduct</v>
          </cell>
          <cell r="D293" t="str">
            <v>MPS planning</v>
          </cell>
          <cell r="E293">
            <v>3</v>
          </cell>
          <cell r="G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 t="str">
            <v>Buy</v>
          </cell>
          <cell r="AJ293" t="str">
            <v>D63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 t="str">
            <v>no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 t="str">
            <v>Y</v>
          </cell>
          <cell r="BC293">
            <v>0</v>
          </cell>
          <cell r="BD293">
            <v>1</v>
          </cell>
          <cell r="BE293">
            <v>0</v>
          </cell>
          <cell r="BF293" t="str">
            <v>Ok</v>
          </cell>
          <cell r="BG293">
            <v>1</v>
          </cell>
          <cell r="BH293">
            <v>1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 t="str">
            <v>OK</v>
          </cell>
          <cell r="BQ293">
            <v>0</v>
          </cell>
        </row>
        <row r="294">
          <cell r="A294" t="str">
            <v>354710065087NEF+0575+02500</v>
          </cell>
          <cell r="B294" t="str">
            <v>PERLICAN</v>
          </cell>
          <cell r="C294" t="str">
            <v>Newproduct</v>
          </cell>
          <cell r="D294" t="str">
            <v>MPS planning</v>
          </cell>
          <cell r="E294">
            <v>3</v>
          </cell>
          <cell r="G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 t="str">
            <v>Buy</v>
          </cell>
          <cell r="AJ294" t="str">
            <v>D63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 t="str">
            <v>no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 t="str">
            <v>Y</v>
          </cell>
          <cell r="BC294">
            <v>0</v>
          </cell>
          <cell r="BD294">
            <v>1</v>
          </cell>
          <cell r="BE294">
            <v>0</v>
          </cell>
          <cell r="BF294" t="str">
            <v>Ok</v>
          </cell>
          <cell r="BG294">
            <v>1</v>
          </cell>
          <cell r="BH294">
            <v>1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 t="str">
            <v>OK</v>
          </cell>
          <cell r="BQ294">
            <v>0</v>
          </cell>
        </row>
        <row r="295">
          <cell r="A295" t="str">
            <v>354710065087NEF+0450+15000</v>
          </cell>
          <cell r="B295" t="str">
            <v>PERLICAN</v>
          </cell>
          <cell r="C295" t="str">
            <v>Newproduct</v>
          </cell>
          <cell r="D295" t="str">
            <v>MPS planning</v>
          </cell>
          <cell r="E295">
            <v>3</v>
          </cell>
          <cell r="G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 t="str">
            <v>Buy</v>
          </cell>
          <cell r="AJ295" t="str">
            <v>D63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 t="str">
            <v>no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 t="str">
            <v>Y</v>
          </cell>
          <cell r="BC295">
            <v>0</v>
          </cell>
          <cell r="BD295">
            <v>1</v>
          </cell>
          <cell r="BE295">
            <v>0</v>
          </cell>
          <cell r="BF295" t="str">
            <v>Ok</v>
          </cell>
          <cell r="BG295">
            <v>1</v>
          </cell>
          <cell r="BH295">
            <v>1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 t="str">
            <v>OK</v>
          </cell>
          <cell r="BQ295">
            <v>0</v>
          </cell>
        </row>
        <row r="296">
          <cell r="A296" t="str">
            <v>354710065087NEF+0575+00000</v>
          </cell>
          <cell r="B296" t="str">
            <v>PERLICAN</v>
          </cell>
          <cell r="C296" t="str">
            <v>Newproduct</v>
          </cell>
          <cell r="D296" t="str">
            <v>MPS planning</v>
          </cell>
          <cell r="E296">
            <v>3</v>
          </cell>
          <cell r="G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 t="str">
            <v>Buy</v>
          </cell>
          <cell r="AJ296" t="str">
            <v>D63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 t="str">
            <v>no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 t="str">
            <v>Y</v>
          </cell>
          <cell r="BC296">
            <v>0</v>
          </cell>
          <cell r="BD296">
            <v>1</v>
          </cell>
          <cell r="BE296">
            <v>0</v>
          </cell>
          <cell r="BF296" t="str">
            <v>Ok</v>
          </cell>
          <cell r="BG296">
            <v>1</v>
          </cell>
          <cell r="BH296">
            <v>1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 t="str">
            <v>OK</v>
          </cell>
          <cell r="BQ296">
            <v>0</v>
          </cell>
        </row>
        <row r="297">
          <cell r="A297" t="str">
            <v>354710070087NEF-0350+10000</v>
          </cell>
          <cell r="B297" t="str">
            <v>PERLICAN</v>
          </cell>
          <cell r="C297" t="str">
            <v>Newproduct</v>
          </cell>
          <cell r="D297" t="str">
            <v>MPS planning</v>
          </cell>
          <cell r="E297">
            <v>3</v>
          </cell>
          <cell r="G297">
            <v>4</v>
          </cell>
          <cell r="H297">
            <v>44552</v>
          </cell>
          <cell r="I297">
            <v>5</v>
          </cell>
          <cell r="J297">
            <v>44692</v>
          </cell>
          <cell r="M297">
            <v>0.33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10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 t="str">
            <v>Buy</v>
          </cell>
          <cell r="AJ297" t="str">
            <v>D63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 t="str">
            <v>no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 t="str">
            <v>Y</v>
          </cell>
          <cell r="BC297">
            <v>10</v>
          </cell>
          <cell r="BD297">
            <v>5</v>
          </cell>
          <cell r="BE297">
            <v>4</v>
          </cell>
          <cell r="BF297" t="str">
            <v>Ok</v>
          </cell>
          <cell r="BG297">
            <v>7</v>
          </cell>
          <cell r="BH297">
            <v>11</v>
          </cell>
          <cell r="BI297">
            <v>0</v>
          </cell>
          <cell r="BJ297">
            <v>0</v>
          </cell>
          <cell r="BK297">
            <v>0</v>
          </cell>
          <cell r="BL297">
            <v>4.9500000000000002E-2</v>
          </cell>
          <cell r="BM297">
            <v>0</v>
          </cell>
          <cell r="BN297">
            <v>0</v>
          </cell>
          <cell r="BO297">
            <v>0</v>
          </cell>
          <cell r="BP297" t="str">
            <v>OK</v>
          </cell>
          <cell r="BQ297">
            <v>10</v>
          </cell>
        </row>
        <row r="298">
          <cell r="A298" t="str">
            <v>354710070087NEF-0300+02500</v>
          </cell>
          <cell r="B298" t="str">
            <v>PERLICAN</v>
          </cell>
          <cell r="C298" t="str">
            <v>Newproduct</v>
          </cell>
          <cell r="D298" t="str">
            <v>MPS planning</v>
          </cell>
          <cell r="E298">
            <v>3</v>
          </cell>
          <cell r="G298">
            <v>4</v>
          </cell>
          <cell r="H298">
            <v>44552</v>
          </cell>
          <cell r="I298">
            <v>5</v>
          </cell>
          <cell r="J298">
            <v>44692</v>
          </cell>
          <cell r="M298">
            <v>0.33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1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8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 t="str">
            <v>Buy</v>
          </cell>
          <cell r="AJ298" t="str">
            <v>D63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 t="str">
            <v>no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 t="str">
            <v>Y</v>
          </cell>
          <cell r="BC298">
            <v>8</v>
          </cell>
          <cell r="BD298">
            <v>5</v>
          </cell>
          <cell r="BE298">
            <v>4</v>
          </cell>
          <cell r="BF298" t="str">
            <v>Ok</v>
          </cell>
          <cell r="BG298">
            <v>7</v>
          </cell>
          <cell r="BH298">
            <v>11</v>
          </cell>
          <cell r="BI298">
            <v>0</v>
          </cell>
          <cell r="BJ298">
            <v>0</v>
          </cell>
          <cell r="BK298">
            <v>0</v>
          </cell>
          <cell r="BL298">
            <v>4.9500000000000002E-2</v>
          </cell>
          <cell r="BM298">
            <v>0</v>
          </cell>
          <cell r="BN298">
            <v>0</v>
          </cell>
          <cell r="BO298">
            <v>0</v>
          </cell>
          <cell r="BP298" t="str">
            <v>OK</v>
          </cell>
          <cell r="BQ298">
            <v>7</v>
          </cell>
        </row>
        <row r="299">
          <cell r="A299" t="str">
            <v>354710065087NEF+0350+10000</v>
          </cell>
          <cell r="B299" t="str">
            <v>PERLICAN</v>
          </cell>
          <cell r="C299" t="str">
            <v>Newproduct</v>
          </cell>
          <cell r="D299" t="str">
            <v>MPS planning</v>
          </cell>
          <cell r="E299">
            <v>3</v>
          </cell>
          <cell r="G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 t="str">
            <v>Buy</v>
          </cell>
          <cell r="AJ299" t="str">
            <v>D63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 t="str">
            <v>no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 t="str">
            <v>Y</v>
          </cell>
          <cell r="BC299">
            <v>0</v>
          </cell>
          <cell r="BD299">
            <v>1</v>
          </cell>
          <cell r="BE299">
            <v>0</v>
          </cell>
          <cell r="BF299" t="str">
            <v>Ok</v>
          </cell>
          <cell r="BG299">
            <v>1</v>
          </cell>
          <cell r="BH299">
            <v>1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 t="str">
            <v>OK</v>
          </cell>
          <cell r="BQ299">
            <v>0</v>
          </cell>
        </row>
        <row r="300">
          <cell r="A300" t="str">
            <v>354710070087NEF-0100+10000</v>
          </cell>
          <cell r="B300" t="str">
            <v>PERLICAN</v>
          </cell>
          <cell r="C300" t="str">
            <v>Newproduct</v>
          </cell>
          <cell r="D300" t="str">
            <v>MPS planning</v>
          </cell>
          <cell r="E300">
            <v>3</v>
          </cell>
          <cell r="G300">
            <v>5</v>
          </cell>
          <cell r="H300">
            <v>44552</v>
          </cell>
          <cell r="I300">
            <v>5</v>
          </cell>
          <cell r="J300">
            <v>44692</v>
          </cell>
          <cell r="M300">
            <v>1.33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12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 t="str">
            <v>Buy</v>
          </cell>
          <cell r="AJ300" t="str">
            <v>D63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 t="str">
            <v>no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 t="str">
            <v>Y</v>
          </cell>
          <cell r="BC300">
            <v>12</v>
          </cell>
          <cell r="BD300">
            <v>5</v>
          </cell>
          <cell r="BE300">
            <v>5</v>
          </cell>
          <cell r="BF300" t="str">
            <v>Ok</v>
          </cell>
          <cell r="BG300">
            <v>8</v>
          </cell>
          <cell r="BH300">
            <v>13</v>
          </cell>
          <cell r="BI300">
            <v>0</v>
          </cell>
          <cell r="BJ300">
            <v>0</v>
          </cell>
          <cell r="BK300">
            <v>0</v>
          </cell>
          <cell r="BL300">
            <v>0.19950000000000001</v>
          </cell>
          <cell r="BM300">
            <v>0</v>
          </cell>
          <cell r="BN300">
            <v>0</v>
          </cell>
          <cell r="BO300">
            <v>0</v>
          </cell>
          <cell r="BP300" t="str">
            <v>OK</v>
          </cell>
          <cell r="BQ300">
            <v>12</v>
          </cell>
        </row>
        <row r="301">
          <cell r="A301" t="str">
            <v>354710070087NEF-0450+17500</v>
          </cell>
          <cell r="B301" t="str">
            <v>PERLICAN</v>
          </cell>
          <cell r="C301" t="str">
            <v>Newproduct</v>
          </cell>
          <cell r="D301" t="str">
            <v>MPS planning</v>
          </cell>
          <cell r="E301">
            <v>3</v>
          </cell>
          <cell r="G301">
            <v>4</v>
          </cell>
          <cell r="H301">
            <v>44552</v>
          </cell>
          <cell r="I301">
            <v>5</v>
          </cell>
          <cell r="J301">
            <v>44692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6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 t="str">
            <v>Buy</v>
          </cell>
          <cell r="AJ301" t="str">
            <v>D63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 t="str">
            <v>no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 t="str">
            <v>Y</v>
          </cell>
          <cell r="BC301">
            <v>6</v>
          </cell>
          <cell r="BD301">
            <v>5</v>
          </cell>
          <cell r="BE301">
            <v>4</v>
          </cell>
          <cell r="BF301" t="str">
            <v>Ok</v>
          </cell>
          <cell r="BG301">
            <v>7</v>
          </cell>
          <cell r="BH301">
            <v>11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 t="str">
            <v>OK</v>
          </cell>
          <cell r="BQ301">
            <v>6</v>
          </cell>
        </row>
        <row r="302">
          <cell r="A302" t="str">
            <v>354710070087NEF-0375+07500</v>
          </cell>
          <cell r="B302" t="str">
            <v>PERLICAN</v>
          </cell>
          <cell r="C302" t="str">
            <v>Newproduct</v>
          </cell>
          <cell r="D302" t="str">
            <v>MPS planning</v>
          </cell>
          <cell r="E302">
            <v>3</v>
          </cell>
          <cell r="G302">
            <v>4</v>
          </cell>
          <cell r="H302">
            <v>44552</v>
          </cell>
          <cell r="I302">
            <v>5</v>
          </cell>
          <cell r="J302">
            <v>44692</v>
          </cell>
          <cell r="M302">
            <v>0.67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10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 t="str">
            <v>Buy</v>
          </cell>
          <cell r="AJ302" t="str">
            <v>D63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 t="str">
            <v>no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 t="str">
            <v>Y</v>
          </cell>
          <cell r="BC302">
            <v>10</v>
          </cell>
          <cell r="BD302">
            <v>5</v>
          </cell>
          <cell r="BE302">
            <v>4</v>
          </cell>
          <cell r="BF302" t="str">
            <v>Ok</v>
          </cell>
          <cell r="BG302">
            <v>7</v>
          </cell>
          <cell r="BH302">
            <v>11</v>
          </cell>
          <cell r="BI302">
            <v>0</v>
          </cell>
          <cell r="BJ302">
            <v>0</v>
          </cell>
          <cell r="BK302">
            <v>0</v>
          </cell>
          <cell r="BL302">
            <v>0.10050000000000001</v>
          </cell>
          <cell r="BM302">
            <v>0</v>
          </cell>
          <cell r="BN302">
            <v>0</v>
          </cell>
          <cell r="BO302">
            <v>0</v>
          </cell>
          <cell r="BP302" t="str">
            <v>OK</v>
          </cell>
          <cell r="BQ302">
            <v>10</v>
          </cell>
        </row>
        <row r="303">
          <cell r="A303" t="str">
            <v>354710065087NEF+0275+07500</v>
          </cell>
          <cell r="B303" t="str">
            <v>PERLICAN</v>
          </cell>
          <cell r="C303" t="str">
            <v>Newproduct</v>
          </cell>
          <cell r="D303" t="str">
            <v>MPS planning</v>
          </cell>
          <cell r="E303">
            <v>3</v>
          </cell>
          <cell r="G303">
            <v>6</v>
          </cell>
          <cell r="H303">
            <v>44552</v>
          </cell>
          <cell r="I303">
            <v>5</v>
          </cell>
          <cell r="J303">
            <v>44692</v>
          </cell>
          <cell r="M303">
            <v>1.33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10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 t="str">
            <v>Buy</v>
          </cell>
          <cell r="AJ303" t="str">
            <v>D63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 t="str">
            <v>no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 t="str">
            <v>Y</v>
          </cell>
          <cell r="BC303">
            <v>10</v>
          </cell>
          <cell r="BD303">
            <v>5</v>
          </cell>
          <cell r="BE303">
            <v>6</v>
          </cell>
          <cell r="BF303" t="str">
            <v>Ok</v>
          </cell>
          <cell r="BG303">
            <v>9</v>
          </cell>
          <cell r="BH303">
            <v>14</v>
          </cell>
          <cell r="BI303">
            <v>0</v>
          </cell>
          <cell r="BJ303">
            <v>0</v>
          </cell>
          <cell r="BK303">
            <v>0</v>
          </cell>
          <cell r="BL303">
            <v>0.19950000000000001</v>
          </cell>
          <cell r="BM303">
            <v>0</v>
          </cell>
          <cell r="BN303">
            <v>0</v>
          </cell>
          <cell r="BO303">
            <v>0</v>
          </cell>
          <cell r="BP303" t="str">
            <v>OK</v>
          </cell>
          <cell r="BQ303">
            <v>10</v>
          </cell>
        </row>
        <row r="304">
          <cell r="A304" t="str">
            <v>354710065087NEF+0250+10000</v>
          </cell>
          <cell r="B304" t="str">
            <v>PERLICAN</v>
          </cell>
          <cell r="C304" t="str">
            <v>Newproduct</v>
          </cell>
          <cell r="D304" t="str">
            <v>MPS planning</v>
          </cell>
          <cell r="E304">
            <v>3</v>
          </cell>
          <cell r="G304">
            <v>3</v>
          </cell>
          <cell r="H304">
            <v>44552</v>
          </cell>
          <cell r="I304">
            <v>5</v>
          </cell>
          <cell r="J304">
            <v>44692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6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 t="str">
            <v>Buy</v>
          </cell>
          <cell r="AJ304" t="str">
            <v>D63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 t="str">
            <v>no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 t="str">
            <v>Y</v>
          </cell>
          <cell r="BC304">
            <v>6</v>
          </cell>
          <cell r="BD304">
            <v>5</v>
          </cell>
          <cell r="BE304">
            <v>3</v>
          </cell>
          <cell r="BF304" t="str">
            <v>Ok</v>
          </cell>
          <cell r="BG304">
            <v>6</v>
          </cell>
          <cell r="BH304">
            <v>10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 t="str">
            <v>OK</v>
          </cell>
          <cell r="BQ304">
            <v>6</v>
          </cell>
        </row>
        <row r="305">
          <cell r="A305" t="str">
            <v>354710065087NEF+0200+15000</v>
          </cell>
          <cell r="B305" t="str">
            <v>PERLICAN</v>
          </cell>
          <cell r="C305" t="str">
            <v>Newproduct</v>
          </cell>
          <cell r="D305" t="str">
            <v>MPS planning</v>
          </cell>
          <cell r="E305">
            <v>3</v>
          </cell>
          <cell r="G305">
            <v>3</v>
          </cell>
          <cell r="H305">
            <v>44552</v>
          </cell>
          <cell r="I305">
            <v>5</v>
          </cell>
          <cell r="J305">
            <v>44692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6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 t="str">
            <v>Buy</v>
          </cell>
          <cell r="AJ305" t="str">
            <v>D63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 t="str">
            <v>no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 t="str">
            <v>Y</v>
          </cell>
          <cell r="BC305">
            <v>6</v>
          </cell>
          <cell r="BD305">
            <v>5</v>
          </cell>
          <cell r="BE305">
            <v>3</v>
          </cell>
          <cell r="BF305" t="str">
            <v>Ok</v>
          </cell>
          <cell r="BG305">
            <v>6</v>
          </cell>
          <cell r="BH305">
            <v>10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 t="str">
            <v>OK</v>
          </cell>
          <cell r="BQ305">
            <v>6</v>
          </cell>
        </row>
        <row r="306">
          <cell r="A306" t="str">
            <v>354710070087NEF-0400+10000</v>
          </cell>
          <cell r="B306" t="str">
            <v>PERLICAN</v>
          </cell>
          <cell r="C306" t="str">
            <v>Newproduct</v>
          </cell>
          <cell r="D306" t="str">
            <v>MPS planning</v>
          </cell>
          <cell r="E306">
            <v>3</v>
          </cell>
          <cell r="G306">
            <v>4</v>
          </cell>
          <cell r="H306">
            <v>44552</v>
          </cell>
          <cell r="I306">
            <v>5</v>
          </cell>
          <cell r="J306">
            <v>44692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7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 t="str">
            <v>Buy</v>
          </cell>
          <cell r="AJ306" t="str">
            <v>D63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 t="str">
            <v>no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 t="str">
            <v>Y</v>
          </cell>
          <cell r="BC306">
            <v>7</v>
          </cell>
          <cell r="BD306">
            <v>5</v>
          </cell>
          <cell r="BE306">
            <v>4</v>
          </cell>
          <cell r="BF306" t="str">
            <v>Ok</v>
          </cell>
          <cell r="BG306">
            <v>7</v>
          </cell>
          <cell r="BH306">
            <v>11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 t="str">
            <v>OK</v>
          </cell>
          <cell r="BQ306">
            <v>7</v>
          </cell>
        </row>
        <row r="307">
          <cell r="A307" t="str">
            <v>354710070087NEF-0375+05000</v>
          </cell>
          <cell r="B307" t="str">
            <v>PERLICAN</v>
          </cell>
          <cell r="C307" t="str">
            <v>Newproduct</v>
          </cell>
          <cell r="D307" t="str">
            <v>MPS planning</v>
          </cell>
          <cell r="E307">
            <v>3</v>
          </cell>
          <cell r="G307">
            <v>4</v>
          </cell>
          <cell r="H307">
            <v>44552</v>
          </cell>
          <cell r="I307">
            <v>5</v>
          </cell>
          <cell r="J307">
            <v>44692</v>
          </cell>
          <cell r="M307">
            <v>0.67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7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 t="str">
            <v>Buy</v>
          </cell>
          <cell r="AJ307" t="str">
            <v>D63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 t="str">
            <v>no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 t="str">
            <v>Y</v>
          </cell>
          <cell r="BC307">
            <v>7</v>
          </cell>
          <cell r="BD307">
            <v>5</v>
          </cell>
          <cell r="BE307">
            <v>4</v>
          </cell>
          <cell r="BF307" t="str">
            <v>Ok</v>
          </cell>
          <cell r="BG307">
            <v>7</v>
          </cell>
          <cell r="BH307">
            <v>11</v>
          </cell>
          <cell r="BI307">
            <v>0</v>
          </cell>
          <cell r="BJ307">
            <v>0</v>
          </cell>
          <cell r="BK307">
            <v>0</v>
          </cell>
          <cell r="BL307">
            <v>0.10050000000000001</v>
          </cell>
          <cell r="BM307">
            <v>0</v>
          </cell>
          <cell r="BN307">
            <v>0</v>
          </cell>
          <cell r="BO307">
            <v>0</v>
          </cell>
          <cell r="BP307" t="str">
            <v>OK</v>
          </cell>
          <cell r="BQ307">
            <v>7</v>
          </cell>
        </row>
        <row r="308">
          <cell r="A308" t="str">
            <v>354710065087NEF+0200+12500</v>
          </cell>
          <cell r="B308" t="str">
            <v>PERLICAN</v>
          </cell>
          <cell r="C308" t="str">
            <v>Newproduct</v>
          </cell>
          <cell r="D308" t="str">
            <v>MPS planning</v>
          </cell>
          <cell r="E308">
            <v>3</v>
          </cell>
          <cell r="G308">
            <v>3</v>
          </cell>
          <cell r="H308">
            <v>44552</v>
          </cell>
          <cell r="I308">
            <v>5</v>
          </cell>
          <cell r="J308">
            <v>44692</v>
          </cell>
          <cell r="M308">
            <v>0.33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6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 t="str">
            <v>Buy</v>
          </cell>
          <cell r="AJ308" t="str">
            <v>D63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 t="str">
            <v>no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 t="str">
            <v>Y</v>
          </cell>
          <cell r="BC308">
            <v>6</v>
          </cell>
          <cell r="BD308">
            <v>5</v>
          </cell>
          <cell r="BE308">
            <v>3</v>
          </cell>
          <cell r="BF308" t="str">
            <v>Ok</v>
          </cell>
          <cell r="BG308">
            <v>6</v>
          </cell>
          <cell r="BH308">
            <v>10</v>
          </cell>
          <cell r="BI308">
            <v>0</v>
          </cell>
          <cell r="BJ308">
            <v>0</v>
          </cell>
          <cell r="BK308">
            <v>0</v>
          </cell>
          <cell r="BL308">
            <v>4.9500000000000002E-2</v>
          </cell>
          <cell r="BM308">
            <v>0</v>
          </cell>
          <cell r="BN308">
            <v>0</v>
          </cell>
          <cell r="BO308">
            <v>0</v>
          </cell>
          <cell r="BP308" t="str">
            <v>OK</v>
          </cell>
          <cell r="BQ308">
            <v>6</v>
          </cell>
        </row>
        <row r="309">
          <cell r="A309" t="str">
            <v>354710070087NEF-0375+02500</v>
          </cell>
          <cell r="B309" t="str">
            <v>PERLICAN</v>
          </cell>
          <cell r="C309" t="str">
            <v>Newproduct</v>
          </cell>
          <cell r="D309" t="str">
            <v>MPS planning</v>
          </cell>
          <cell r="E309">
            <v>3</v>
          </cell>
          <cell r="G309">
            <v>4</v>
          </cell>
          <cell r="H309">
            <v>44552</v>
          </cell>
          <cell r="I309">
            <v>5</v>
          </cell>
          <cell r="J309">
            <v>44692</v>
          </cell>
          <cell r="M309">
            <v>0.33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7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 t="str">
            <v>Buy</v>
          </cell>
          <cell r="AJ309" t="str">
            <v>D63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 t="str">
            <v>no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 t="str">
            <v>Y</v>
          </cell>
          <cell r="BC309">
            <v>7</v>
          </cell>
          <cell r="BD309">
            <v>5</v>
          </cell>
          <cell r="BE309">
            <v>4</v>
          </cell>
          <cell r="BF309" t="str">
            <v>Ok</v>
          </cell>
          <cell r="BG309">
            <v>7</v>
          </cell>
          <cell r="BH309">
            <v>11</v>
          </cell>
          <cell r="BI309">
            <v>0</v>
          </cell>
          <cell r="BJ309">
            <v>0</v>
          </cell>
          <cell r="BK309">
            <v>0</v>
          </cell>
          <cell r="BL309">
            <v>4.9500000000000002E-2</v>
          </cell>
          <cell r="BM309">
            <v>0</v>
          </cell>
          <cell r="BN309">
            <v>0</v>
          </cell>
          <cell r="BO309">
            <v>0</v>
          </cell>
          <cell r="BP309" t="str">
            <v>OK</v>
          </cell>
          <cell r="BQ309">
            <v>7</v>
          </cell>
        </row>
        <row r="310">
          <cell r="A310" t="str">
            <v>354710065087NEF+0025+12500</v>
          </cell>
          <cell r="B310" t="str">
            <v>PERLICAN</v>
          </cell>
          <cell r="C310" t="str">
            <v>Newproduct</v>
          </cell>
          <cell r="D310" t="str">
            <v>MPS planning</v>
          </cell>
          <cell r="E310">
            <v>3</v>
          </cell>
          <cell r="G310">
            <v>3</v>
          </cell>
          <cell r="H310">
            <v>44552</v>
          </cell>
          <cell r="I310">
            <v>5</v>
          </cell>
          <cell r="J310">
            <v>44692</v>
          </cell>
          <cell r="M310">
            <v>0.33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8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 t="str">
            <v>Buy</v>
          </cell>
          <cell r="AJ310" t="str">
            <v>D63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 t="str">
            <v>no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 t="str">
            <v>Y</v>
          </cell>
          <cell r="BC310">
            <v>8</v>
          </cell>
          <cell r="BD310">
            <v>5</v>
          </cell>
          <cell r="BE310">
            <v>3</v>
          </cell>
          <cell r="BF310" t="str">
            <v>Ok</v>
          </cell>
          <cell r="BG310">
            <v>6</v>
          </cell>
          <cell r="BH310">
            <v>10</v>
          </cell>
          <cell r="BI310">
            <v>0</v>
          </cell>
          <cell r="BJ310">
            <v>0</v>
          </cell>
          <cell r="BK310">
            <v>0</v>
          </cell>
          <cell r="BL310">
            <v>4.9500000000000002E-2</v>
          </cell>
          <cell r="BM310">
            <v>0</v>
          </cell>
          <cell r="BN310">
            <v>0</v>
          </cell>
          <cell r="BO310">
            <v>0</v>
          </cell>
          <cell r="BP310" t="str">
            <v>OK</v>
          </cell>
          <cell r="BQ310">
            <v>8</v>
          </cell>
        </row>
        <row r="311">
          <cell r="A311" t="str">
            <v>354710070087NEF-0375+00000</v>
          </cell>
          <cell r="B311" t="str">
            <v>PERLICAN</v>
          </cell>
          <cell r="C311" t="str">
            <v>Newproduct</v>
          </cell>
          <cell r="D311" t="str">
            <v>MPS planning</v>
          </cell>
          <cell r="E311">
            <v>3</v>
          </cell>
          <cell r="G311">
            <v>4</v>
          </cell>
          <cell r="H311">
            <v>44552</v>
          </cell>
          <cell r="I311">
            <v>5</v>
          </cell>
          <cell r="J311">
            <v>44692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6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 t="str">
            <v>Buy</v>
          </cell>
          <cell r="AJ311" t="str">
            <v>D63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 t="str">
            <v>no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 t="str">
            <v>Y</v>
          </cell>
          <cell r="BC311">
            <v>6</v>
          </cell>
          <cell r="BD311">
            <v>5</v>
          </cell>
          <cell r="BE311">
            <v>4</v>
          </cell>
          <cell r="BF311" t="str">
            <v>Ok</v>
          </cell>
          <cell r="BG311">
            <v>7</v>
          </cell>
          <cell r="BH311">
            <v>11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 t="str">
            <v>OK</v>
          </cell>
          <cell r="BQ311">
            <v>6</v>
          </cell>
        </row>
        <row r="312">
          <cell r="A312" t="str">
            <v>354710070087NEF-0300+20000</v>
          </cell>
          <cell r="B312" t="str">
            <v>PERLICAN</v>
          </cell>
          <cell r="C312" t="str">
            <v>Newproduct</v>
          </cell>
          <cell r="D312" t="str">
            <v>MPS planning</v>
          </cell>
          <cell r="E312">
            <v>3</v>
          </cell>
          <cell r="G312">
            <v>4</v>
          </cell>
          <cell r="H312">
            <v>44552</v>
          </cell>
          <cell r="I312">
            <v>5</v>
          </cell>
          <cell r="J312">
            <v>44692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7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 t="str">
            <v>Buy</v>
          </cell>
          <cell r="AJ312" t="str">
            <v>D63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 t="str">
            <v>no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 t="str">
            <v>Y</v>
          </cell>
          <cell r="BC312">
            <v>7</v>
          </cell>
          <cell r="BD312">
            <v>5</v>
          </cell>
          <cell r="BE312">
            <v>4</v>
          </cell>
          <cell r="BF312" t="str">
            <v>Ok</v>
          </cell>
          <cell r="BG312">
            <v>7</v>
          </cell>
          <cell r="BH312">
            <v>11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 t="str">
            <v>OK</v>
          </cell>
          <cell r="BQ312">
            <v>7</v>
          </cell>
        </row>
        <row r="313">
          <cell r="A313" t="str">
            <v>354710065087NEF+0125+00000</v>
          </cell>
          <cell r="B313" t="str">
            <v>PERLICAN</v>
          </cell>
          <cell r="C313" t="str">
            <v>Newproduct</v>
          </cell>
          <cell r="D313" t="str">
            <v>MPS planning</v>
          </cell>
          <cell r="E313">
            <v>3</v>
          </cell>
          <cell r="G313">
            <v>5</v>
          </cell>
          <cell r="H313">
            <v>44552</v>
          </cell>
          <cell r="I313">
            <v>6</v>
          </cell>
          <cell r="J313">
            <v>44692</v>
          </cell>
          <cell r="M313">
            <v>3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13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 t="str">
            <v>Buy</v>
          </cell>
          <cell r="AJ313" t="str">
            <v>D63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 t="str">
            <v>no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 t="str">
            <v>Y</v>
          </cell>
          <cell r="BC313">
            <v>13</v>
          </cell>
          <cell r="BD313">
            <v>6</v>
          </cell>
          <cell r="BE313">
            <v>5</v>
          </cell>
          <cell r="BF313" t="str">
            <v>Ok</v>
          </cell>
          <cell r="BG313">
            <v>8</v>
          </cell>
          <cell r="BH313">
            <v>14</v>
          </cell>
          <cell r="BI313">
            <v>0</v>
          </cell>
          <cell r="BJ313">
            <v>0</v>
          </cell>
          <cell r="BK313">
            <v>0</v>
          </cell>
          <cell r="BL313">
            <v>0.45</v>
          </cell>
          <cell r="BM313">
            <v>0</v>
          </cell>
          <cell r="BN313">
            <v>0</v>
          </cell>
          <cell r="BO313">
            <v>0</v>
          </cell>
          <cell r="BP313" t="str">
            <v>OK</v>
          </cell>
          <cell r="BQ313">
            <v>13</v>
          </cell>
        </row>
        <row r="314">
          <cell r="A314" t="str">
            <v>354710065087NEF+0425+15000</v>
          </cell>
          <cell r="B314" t="str">
            <v>PERLICAN</v>
          </cell>
          <cell r="C314" t="str">
            <v>Newproduct</v>
          </cell>
          <cell r="D314" t="str">
            <v>MPS planning</v>
          </cell>
          <cell r="E314">
            <v>3</v>
          </cell>
          <cell r="G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 t="str">
            <v>Buy</v>
          </cell>
          <cell r="AJ314" t="str">
            <v>D63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 t="str">
            <v>no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 t="str">
            <v>Y</v>
          </cell>
          <cell r="BC314">
            <v>0</v>
          </cell>
          <cell r="BD314">
            <v>1</v>
          </cell>
          <cell r="BE314">
            <v>0</v>
          </cell>
          <cell r="BF314" t="str">
            <v>Ok</v>
          </cell>
          <cell r="BG314">
            <v>1</v>
          </cell>
          <cell r="BH314">
            <v>1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 t="str">
            <v>OK</v>
          </cell>
          <cell r="BQ314">
            <v>0</v>
          </cell>
        </row>
        <row r="315">
          <cell r="A315" t="str">
            <v>354710070087NEF-0475+07500</v>
          </cell>
          <cell r="B315" t="str">
            <v>PERLICAN</v>
          </cell>
          <cell r="C315" t="str">
            <v>Newproduct</v>
          </cell>
          <cell r="D315" t="str">
            <v>MPS planning</v>
          </cell>
          <cell r="E315">
            <v>3</v>
          </cell>
          <cell r="G315">
            <v>4</v>
          </cell>
          <cell r="H315">
            <v>44552</v>
          </cell>
          <cell r="I315">
            <v>5</v>
          </cell>
          <cell r="J315">
            <v>44692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9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 t="str">
            <v>Buy</v>
          </cell>
          <cell r="AJ315" t="str">
            <v>D63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 t="str">
            <v>no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 t="str">
            <v>Y</v>
          </cell>
          <cell r="BC315">
            <v>9</v>
          </cell>
          <cell r="BD315">
            <v>5</v>
          </cell>
          <cell r="BE315">
            <v>4</v>
          </cell>
          <cell r="BF315" t="str">
            <v>Ok</v>
          </cell>
          <cell r="BG315">
            <v>7</v>
          </cell>
          <cell r="BH315">
            <v>11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 t="str">
            <v>OK</v>
          </cell>
          <cell r="BQ315">
            <v>9</v>
          </cell>
        </row>
        <row r="316">
          <cell r="A316" t="str">
            <v>354710065087NEF+0375+05000</v>
          </cell>
          <cell r="B316" t="str">
            <v>PERLICAN</v>
          </cell>
          <cell r="C316" t="str">
            <v>Newproduct</v>
          </cell>
          <cell r="D316" t="str">
            <v>MPS planning</v>
          </cell>
          <cell r="E316">
            <v>3</v>
          </cell>
          <cell r="G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 t="str">
            <v>Buy</v>
          </cell>
          <cell r="AJ316" t="str">
            <v>D63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 t="str">
            <v>no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 t="str">
            <v>Y</v>
          </cell>
          <cell r="BC316">
            <v>0</v>
          </cell>
          <cell r="BD316">
            <v>1</v>
          </cell>
          <cell r="BE316">
            <v>0</v>
          </cell>
          <cell r="BF316" t="str">
            <v>Ok</v>
          </cell>
          <cell r="BG316">
            <v>1</v>
          </cell>
          <cell r="BH316">
            <v>1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 t="str">
            <v>OK</v>
          </cell>
          <cell r="BQ316">
            <v>0</v>
          </cell>
        </row>
        <row r="317">
          <cell r="A317" t="str">
            <v>354710065087NEF+0325+10000</v>
          </cell>
          <cell r="B317" t="str">
            <v>PERLICAN</v>
          </cell>
          <cell r="C317" t="str">
            <v>Newproduct</v>
          </cell>
          <cell r="D317" t="str">
            <v>MPS planning</v>
          </cell>
          <cell r="E317">
            <v>3</v>
          </cell>
          <cell r="G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 t="str">
            <v>Buy</v>
          </cell>
          <cell r="AJ317" t="str">
            <v>D63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 t="str">
            <v>no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 t="str">
            <v>Y</v>
          </cell>
          <cell r="BC317">
            <v>0</v>
          </cell>
          <cell r="BD317">
            <v>1</v>
          </cell>
          <cell r="BE317">
            <v>0</v>
          </cell>
          <cell r="BF317" t="str">
            <v>Ok</v>
          </cell>
          <cell r="BG317">
            <v>1</v>
          </cell>
          <cell r="BH317">
            <v>1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 t="str">
            <v>OK</v>
          </cell>
          <cell r="BQ317">
            <v>0</v>
          </cell>
        </row>
        <row r="318">
          <cell r="A318" t="str">
            <v>354710065087NEF+0300+12500</v>
          </cell>
          <cell r="B318" t="str">
            <v>PERLICAN</v>
          </cell>
          <cell r="C318" t="str">
            <v>Newproduct</v>
          </cell>
          <cell r="D318" t="str">
            <v>MPS planning</v>
          </cell>
          <cell r="E318">
            <v>3</v>
          </cell>
          <cell r="G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 t="str">
            <v>Buy</v>
          </cell>
          <cell r="AJ318" t="str">
            <v>D63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 t="str">
            <v>no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 t="str">
            <v>Y</v>
          </cell>
          <cell r="BC318">
            <v>0</v>
          </cell>
          <cell r="BD318">
            <v>1</v>
          </cell>
          <cell r="BE318">
            <v>0</v>
          </cell>
          <cell r="BF318" t="str">
            <v>Ok</v>
          </cell>
          <cell r="BG318">
            <v>1</v>
          </cell>
          <cell r="BH318">
            <v>1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 t="str">
            <v>OK</v>
          </cell>
          <cell r="BQ318">
            <v>0</v>
          </cell>
        </row>
        <row r="319">
          <cell r="A319" t="str">
            <v>354710065087NEF+0475+07500</v>
          </cell>
          <cell r="B319" t="str">
            <v>PERLICAN</v>
          </cell>
          <cell r="C319" t="str">
            <v>Newproduct</v>
          </cell>
          <cell r="D319" t="str">
            <v>MPS planning</v>
          </cell>
          <cell r="E319">
            <v>3</v>
          </cell>
          <cell r="G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 t="str">
            <v>Buy</v>
          </cell>
          <cell r="AJ319" t="str">
            <v>D63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 t="str">
            <v>no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 t="str">
            <v>Y</v>
          </cell>
          <cell r="BC319">
            <v>0</v>
          </cell>
          <cell r="BD319">
            <v>1</v>
          </cell>
          <cell r="BE319">
            <v>0</v>
          </cell>
          <cell r="BF319" t="str">
            <v>Ok</v>
          </cell>
          <cell r="BG319">
            <v>1</v>
          </cell>
          <cell r="BH319">
            <v>1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 t="str">
            <v>OK</v>
          </cell>
          <cell r="BQ319">
            <v>0</v>
          </cell>
        </row>
        <row r="320">
          <cell r="A320" t="str">
            <v>354710070087NEF-0500+10000</v>
          </cell>
          <cell r="B320" t="str">
            <v>PERLICAN</v>
          </cell>
          <cell r="C320" t="str">
            <v>Newproduct</v>
          </cell>
          <cell r="D320" t="str">
            <v>MPS planning</v>
          </cell>
          <cell r="E320">
            <v>3</v>
          </cell>
          <cell r="G320">
            <v>4</v>
          </cell>
          <cell r="H320">
            <v>44552</v>
          </cell>
          <cell r="I320">
            <v>5</v>
          </cell>
          <cell r="J320">
            <v>44692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7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 t="str">
            <v>Buy</v>
          </cell>
          <cell r="AJ320" t="str">
            <v>D63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 t="str">
            <v>no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 t="str">
            <v>Y</v>
          </cell>
          <cell r="BC320">
            <v>7</v>
          </cell>
          <cell r="BD320">
            <v>5</v>
          </cell>
          <cell r="BE320">
            <v>4</v>
          </cell>
          <cell r="BF320" t="str">
            <v>Ok</v>
          </cell>
          <cell r="BG320">
            <v>7</v>
          </cell>
          <cell r="BH320">
            <v>11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 t="str">
            <v>OK</v>
          </cell>
          <cell r="BQ320">
            <v>7</v>
          </cell>
        </row>
        <row r="321">
          <cell r="A321" t="str">
            <v>354710065087NEF+0375+02500</v>
          </cell>
          <cell r="B321" t="str">
            <v>PERLICAN</v>
          </cell>
          <cell r="C321" t="str">
            <v>Newproduct</v>
          </cell>
          <cell r="D321" t="str">
            <v>MPS planning</v>
          </cell>
          <cell r="E321">
            <v>3</v>
          </cell>
          <cell r="G321">
            <v>3</v>
          </cell>
          <cell r="H321">
            <v>44552</v>
          </cell>
          <cell r="I321">
            <v>5</v>
          </cell>
          <cell r="J321">
            <v>44692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9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 t="str">
            <v>Buy</v>
          </cell>
          <cell r="AJ321" t="str">
            <v>D63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 t="str">
            <v>no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 t="str">
            <v>Y</v>
          </cell>
          <cell r="BC321">
            <v>9</v>
          </cell>
          <cell r="BD321">
            <v>5</v>
          </cell>
          <cell r="BE321">
            <v>3</v>
          </cell>
          <cell r="BF321" t="str">
            <v>Ok</v>
          </cell>
          <cell r="BG321">
            <v>6</v>
          </cell>
          <cell r="BH321">
            <v>10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 t="str">
            <v>OK</v>
          </cell>
          <cell r="BQ321">
            <v>9</v>
          </cell>
        </row>
        <row r="322">
          <cell r="A322" t="str">
            <v>354710065087NEF+0275+12500</v>
          </cell>
          <cell r="B322" t="str">
            <v>PERLICAN</v>
          </cell>
          <cell r="C322" t="str">
            <v>Newproduct</v>
          </cell>
          <cell r="D322" t="str">
            <v>MPS planning</v>
          </cell>
          <cell r="E322">
            <v>3</v>
          </cell>
          <cell r="G322">
            <v>3</v>
          </cell>
          <cell r="H322">
            <v>44552</v>
          </cell>
          <cell r="I322">
            <v>5</v>
          </cell>
          <cell r="J322">
            <v>44692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6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 t="str">
            <v>Buy</v>
          </cell>
          <cell r="AJ322" t="str">
            <v>D63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 t="str">
            <v>no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 t="str">
            <v>Y</v>
          </cell>
          <cell r="BC322">
            <v>6</v>
          </cell>
          <cell r="BD322">
            <v>5</v>
          </cell>
          <cell r="BE322">
            <v>3</v>
          </cell>
          <cell r="BF322" t="str">
            <v>Ok</v>
          </cell>
          <cell r="BG322">
            <v>6</v>
          </cell>
          <cell r="BH322">
            <v>10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 t="str">
            <v>OK</v>
          </cell>
          <cell r="BQ322">
            <v>6</v>
          </cell>
        </row>
        <row r="323">
          <cell r="A323" t="str">
            <v>354710070087NEF-0550+12500</v>
          </cell>
          <cell r="B323" t="str">
            <v>PERLICAN</v>
          </cell>
          <cell r="C323" t="str">
            <v>Newproduct</v>
          </cell>
          <cell r="D323" t="str">
            <v>MPS planning</v>
          </cell>
          <cell r="E323">
            <v>3</v>
          </cell>
          <cell r="G323">
            <v>4</v>
          </cell>
          <cell r="H323">
            <v>44552</v>
          </cell>
          <cell r="I323">
            <v>5</v>
          </cell>
          <cell r="J323">
            <v>44692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7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 t="str">
            <v>Buy</v>
          </cell>
          <cell r="AJ323" t="str">
            <v>D63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 t="str">
            <v>no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 t="str">
            <v>Y</v>
          </cell>
          <cell r="BC323">
            <v>7</v>
          </cell>
          <cell r="BD323">
            <v>5</v>
          </cell>
          <cell r="BE323">
            <v>4</v>
          </cell>
          <cell r="BF323" t="str">
            <v>Ok</v>
          </cell>
          <cell r="BG323">
            <v>7</v>
          </cell>
          <cell r="BH323">
            <v>11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 t="str">
            <v>OK</v>
          </cell>
          <cell r="BQ323">
            <v>7</v>
          </cell>
        </row>
        <row r="324">
          <cell r="A324" t="str">
            <v>354710070087NEF-0600+17500</v>
          </cell>
          <cell r="B324" t="str">
            <v>PERLICAN</v>
          </cell>
          <cell r="C324" t="str">
            <v>Newproduct</v>
          </cell>
          <cell r="D324" t="str">
            <v>MPS planning</v>
          </cell>
          <cell r="E324">
            <v>3</v>
          </cell>
          <cell r="G324">
            <v>4</v>
          </cell>
          <cell r="H324">
            <v>44552</v>
          </cell>
          <cell r="I324">
            <v>5</v>
          </cell>
          <cell r="J324">
            <v>44692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8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 t="str">
            <v>Buy</v>
          </cell>
          <cell r="AJ324" t="str">
            <v>D63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 t="str">
            <v>no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 t="str">
            <v>Y</v>
          </cell>
          <cell r="BC324">
            <v>8</v>
          </cell>
          <cell r="BD324">
            <v>5</v>
          </cell>
          <cell r="BE324">
            <v>4</v>
          </cell>
          <cell r="BF324" t="str">
            <v>Ok</v>
          </cell>
          <cell r="BG324">
            <v>7</v>
          </cell>
          <cell r="BH324">
            <v>11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 t="str">
            <v>OK</v>
          </cell>
          <cell r="BQ324">
            <v>8</v>
          </cell>
        </row>
        <row r="325">
          <cell r="A325" t="str">
            <v>354710065087NEF+0300+00000</v>
          </cell>
          <cell r="B325" t="str">
            <v>PERLICAN</v>
          </cell>
          <cell r="C325" t="str">
            <v>Newproduct</v>
          </cell>
          <cell r="D325" t="str">
            <v>MPS planning</v>
          </cell>
          <cell r="E325">
            <v>3</v>
          </cell>
          <cell r="G325">
            <v>5</v>
          </cell>
          <cell r="H325">
            <v>44552</v>
          </cell>
          <cell r="I325">
            <v>5</v>
          </cell>
          <cell r="J325">
            <v>44692</v>
          </cell>
          <cell r="M325">
            <v>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8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 t="str">
            <v>Buy</v>
          </cell>
          <cell r="AJ325" t="str">
            <v>D63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 t="str">
            <v>no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 t="str">
            <v>Y</v>
          </cell>
          <cell r="BC325">
            <v>8</v>
          </cell>
          <cell r="BD325">
            <v>5</v>
          </cell>
          <cell r="BE325">
            <v>5</v>
          </cell>
          <cell r="BF325" t="str">
            <v>Ok</v>
          </cell>
          <cell r="BG325">
            <v>8</v>
          </cell>
          <cell r="BH325">
            <v>13</v>
          </cell>
          <cell r="BI325">
            <v>0</v>
          </cell>
          <cell r="BJ325">
            <v>0</v>
          </cell>
          <cell r="BK325">
            <v>0</v>
          </cell>
          <cell r="BL325">
            <v>0.15</v>
          </cell>
          <cell r="BM325">
            <v>0</v>
          </cell>
          <cell r="BN325">
            <v>0</v>
          </cell>
          <cell r="BO325">
            <v>0</v>
          </cell>
          <cell r="BP325" t="str">
            <v>OK</v>
          </cell>
          <cell r="BQ325">
            <v>8</v>
          </cell>
        </row>
        <row r="326">
          <cell r="A326" t="str">
            <v>354710070087NEF-0475+00000</v>
          </cell>
          <cell r="B326" t="str">
            <v>PERLICAN</v>
          </cell>
          <cell r="C326" t="str">
            <v>Newproduct</v>
          </cell>
          <cell r="D326" t="str">
            <v>MPS planning</v>
          </cell>
          <cell r="E326">
            <v>3</v>
          </cell>
          <cell r="G326">
            <v>4</v>
          </cell>
          <cell r="H326">
            <v>44552</v>
          </cell>
          <cell r="I326">
            <v>5</v>
          </cell>
          <cell r="J326">
            <v>44692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6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 t="str">
            <v>Buy</v>
          </cell>
          <cell r="AJ326" t="str">
            <v>D63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 t="str">
            <v>no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 t="str">
            <v>Y</v>
          </cell>
          <cell r="BC326">
            <v>6</v>
          </cell>
          <cell r="BD326">
            <v>5</v>
          </cell>
          <cell r="BE326">
            <v>4</v>
          </cell>
          <cell r="BF326" t="str">
            <v>Ok</v>
          </cell>
          <cell r="BG326">
            <v>7</v>
          </cell>
          <cell r="BH326">
            <v>11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 t="str">
            <v>OK</v>
          </cell>
          <cell r="BQ326">
            <v>6</v>
          </cell>
        </row>
        <row r="327">
          <cell r="A327" t="str">
            <v>354710065087NEF+0050+17500</v>
          </cell>
          <cell r="B327" t="str">
            <v>PERLICAN</v>
          </cell>
          <cell r="C327" t="str">
            <v>Newproduct</v>
          </cell>
          <cell r="D327" t="str">
            <v>MPS planning</v>
          </cell>
          <cell r="E327">
            <v>3</v>
          </cell>
          <cell r="G327">
            <v>3</v>
          </cell>
          <cell r="H327">
            <v>44552</v>
          </cell>
          <cell r="I327">
            <v>5</v>
          </cell>
          <cell r="J327">
            <v>44692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4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 t="str">
            <v>Buy</v>
          </cell>
          <cell r="AJ327" t="str">
            <v>D63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 t="str">
            <v>no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 t="str">
            <v>Y</v>
          </cell>
          <cell r="BC327">
            <v>4</v>
          </cell>
          <cell r="BD327">
            <v>5</v>
          </cell>
          <cell r="BE327">
            <v>3</v>
          </cell>
          <cell r="BF327" t="str">
            <v>Ok</v>
          </cell>
          <cell r="BG327">
            <v>6</v>
          </cell>
          <cell r="BH327">
            <v>10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 t="str">
            <v>OK</v>
          </cell>
          <cell r="BQ327">
            <v>4</v>
          </cell>
        </row>
        <row r="328">
          <cell r="A328" t="str">
            <v>354710065087NEF+0200+00000</v>
          </cell>
          <cell r="B328" t="str">
            <v>PERLICAN</v>
          </cell>
          <cell r="C328" t="str">
            <v>Newproduct</v>
          </cell>
          <cell r="D328" t="str">
            <v>MPS planning</v>
          </cell>
          <cell r="E328">
            <v>3</v>
          </cell>
          <cell r="G328">
            <v>5</v>
          </cell>
          <cell r="H328">
            <v>44552</v>
          </cell>
          <cell r="I328">
            <v>6</v>
          </cell>
          <cell r="J328">
            <v>44692</v>
          </cell>
          <cell r="M328">
            <v>2.33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10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 t="str">
            <v>Buy</v>
          </cell>
          <cell r="AJ328" t="str">
            <v>D63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 t="str">
            <v>no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 t="str">
            <v>Y</v>
          </cell>
          <cell r="BC328">
            <v>10</v>
          </cell>
          <cell r="BD328">
            <v>6</v>
          </cell>
          <cell r="BE328">
            <v>5</v>
          </cell>
          <cell r="BF328" t="str">
            <v>Ok</v>
          </cell>
          <cell r="BG328">
            <v>8</v>
          </cell>
          <cell r="BH328">
            <v>14</v>
          </cell>
          <cell r="BI328">
            <v>0</v>
          </cell>
          <cell r="BJ328">
            <v>0</v>
          </cell>
          <cell r="BK328">
            <v>0</v>
          </cell>
          <cell r="BL328">
            <v>0.34950000000000003</v>
          </cell>
          <cell r="BM328">
            <v>0</v>
          </cell>
          <cell r="BN328">
            <v>0</v>
          </cell>
          <cell r="BO328">
            <v>0</v>
          </cell>
          <cell r="BP328" t="str">
            <v>OK</v>
          </cell>
          <cell r="BQ328">
            <v>10</v>
          </cell>
        </row>
        <row r="329">
          <cell r="A329" t="str">
            <v>354710065087NEF+0425+07500</v>
          </cell>
          <cell r="B329" t="str">
            <v>PERLICAN</v>
          </cell>
          <cell r="C329" t="str">
            <v>Newproduct</v>
          </cell>
          <cell r="D329" t="str">
            <v>MPS planning</v>
          </cell>
          <cell r="E329">
            <v>3</v>
          </cell>
          <cell r="G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 t="str">
            <v>Buy</v>
          </cell>
          <cell r="AJ329" t="str">
            <v>D63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 t="str">
            <v>no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 t="str">
            <v>Y</v>
          </cell>
          <cell r="BC329">
            <v>0</v>
          </cell>
          <cell r="BD329">
            <v>1</v>
          </cell>
          <cell r="BE329">
            <v>0</v>
          </cell>
          <cell r="BF329" t="str">
            <v>Ok</v>
          </cell>
          <cell r="BG329">
            <v>1</v>
          </cell>
          <cell r="BH329">
            <v>1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 t="str">
            <v>OK</v>
          </cell>
          <cell r="BQ329">
            <v>0</v>
          </cell>
        </row>
        <row r="330">
          <cell r="A330" t="str">
            <v>3547100550676EF+0175+02500</v>
          </cell>
          <cell r="B330" t="str">
            <v>PERLICAN</v>
          </cell>
          <cell r="C330" t="str">
            <v>Active</v>
          </cell>
          <cell r="D330" t="str">
            <v>MPS planning</v>
          </cell>
          <cell r="E330">
            <v>3</v>
          </cell>
          <cell r="G330">
            <v>11</v>
          </cell>
          <cell r="H330">
            <v>44078</v>
          </cell>
          <cell r="I330">
            <v>16</v>
          </cell>
          <cell r="J330">
            <v>44692</v>
          </cell>
          <cell r="M330">
            <v>4.33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8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 t="str">
            <v>Buy</v>
          </cell>
          <cell r="AJ330" t="str">
            <v>D63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 t="str">
            <v>no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 t="str">
            <v>Y</v>
          </cell>
          <cell r="BC330">
            <v>8</v>
          </cell>
          <cell r="BD330">
            <v>16</v>
          </cell>
          <cell r="BE330">
            <v>11</v>
          </cell>
          <cell r="BF330" t="str">
            <v>Attacked</v>
          </cell>
          <cell r="BG330">
            <v>19</v>
          </cell>
          <cell r="BH330">
            <v>33</v>
          </cell>
          <cell r="BI330">
            <v>0</v>
          </cell>
          <cell r="BJ330">
            <v>3</v>
          </cell>
          <cell r="BK330">
            <v>0</v>
          </cell>
          <cell r="BL330">
            <v>0.64949999999999997</v>
          </cell>
          <cell r="BM330">
            <v>0</v>
          </cell>
          <cell r="BN330">
            <v>0</v>
          </cell>
          <cell r="BO330">
            <v>0</v>
          </cell>
          <cell r="BP330" t="str">
            <v>OK</v>
          </cell>
          <cell r="BQ330">
            <v>8</v>
          </cell>
        </row>
        <row r="331">
          <cell r="A331" t="str">
            <v>3547100600676EF+0250+15000</v>
          </cell>
          <cell r="B331" t="str">
            <v>PERLICAN</v>
          </cell>
          <cell r="C331" t="str">
            <v>Active</v>
          </cell>
          <cell r="D331" t="str">
            <v>MPS planning</v>
          </cell>
          <cell r="E331">
            <v>3</v>
          </cell>
          <cell r="G331">
            <v>9</v>
          </cell>
          <cell r="H331">
            <v>44379</v>
          </cell>
          <cell r="I331">
            <v>16</v>
          </cell>
          <cell r="J331">
            <v>44692</v>
          </cell>
          <cell r="M331">
            <v>2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20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 t="str">
            <v>Buy</v>
          </cell>
          <cell r="AJ331" t="str">
            <v>D63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 t="str">
            <v>no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 t="str">
            <v>Y</v>
          </cell>
          <cell r="BC331">
            <v>20</v>
          </cell>
          <cell r="BD331">
            <v>16</v>
          </cell>
          <cell r="BE331">
            <v>9</v>
          </cell>
          <cell r="BF331" t="str">
            <v>Ok</v>
          </cell>
          <cell r="BG331">
            <v>17</v>
          </cell>
          <cell r="BH331">
            <v>30</v>
          </cell>
          <cell r="BI331">
            <v>0</v>
          </cell>
          <cell r="BJ331">
            <v>0</v>
          </cell>
          <cell r="BK331">
            <v>0</v>
          </cell>
          <cell r="BL331">
            <v>0.3</v>
          </cell>
          <cell r="BM331">
            <v>0</v>
          </cell>
          <cell r="BN331">
            <v>0</v>
          </cell>
          <cell r="BO331">
            <v>0</v>
          </cell>
          <cell r="BP331" t="str">
            <v>OK</v>
          </cell>
          <cell r="BQ331">
            <v>20</v>
          </cell>
        </row>
        <row r="332">
          <cell r="A332" t="str">
            <v>3547100600676EF-0125+05000</v>
          </cell>
          <cell r="B332" t="str">
            <v>PERLICAN</v>
          </cell>
          <cell r="C332" t="str">
            <v>Active</v>
          </cell>
          <cell r="D332" t="str">
            <v>MPS planning</v>
          </cell>
          <cell r="E332">
            <v>3</v>
          </cell>
          <cell r="G332">
            <v>29</v>
          </cell>
          <cell r="H332">
            <v>44379</v>
          </cell>
          <cell r="I332">
            <v>9</v>
          </cell>
          <cell r="J332">
            <v>44692</v>
          </cell>
          <cell r="M332">
            <v>10.33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60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 t="str">
            <v>Buy</v>
          </cell>
          <cell r="AJ332" t="str">
            <v>D63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 t="str">
            <v>no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 t="str">
            <v>Y</v>
          </cell>
          <cell r="BC332">
            <v>60</v>
          </cell>
          <cell r="BD332">
            <v>9</v>
          </cell>
          <cell r="BE332">
            <v>29</v>
          </cell>
          <cell r="BF332" t="str">
            <v>Excess</v>
          </cell>
          <cell r="BG332">
            <v>34</v>
          </cell>
          <cell r="BH332">
            <v>53</v>
          </cell>
          <cell r="BI332">
            <v>7</v>
          </cell>
          <cell r="BJ332">
            <v>0</v>
          </cell>
          <cell r="BK332">
            <v>0</v>
          </cell>
          <cell r="BL332">
            <v>1.5495000000000001</v>
          </cell>
          <cell r="BM332">
            <v>7</v>
          </cell>
          <cell r="BN332">
            <v>0</v>
          </cell>
          <cell r="BO332">
            <v>0</v>
          </cell>
          <cell r="BP332" t="str">
            <v>below 6</v>
          </cell>
          <cell r="BQ332">
            <v>60</v>
          </cell>
        </row>
        <row r="333">
          <cell r="A333" t="str">
            <v>3547100600676EF-0475+07500</v>
          </cell>
          <cell r="B333" t="str">
            <v>PERLICAN</v>
          </cell>
          <cell r="C333" t="str">
            <v>Active</v>
          </cell>
          <cell r="D333" t="str">
            <v>MPS planning</v>
          </cell>
          <cell r="E333">
            <v>3</v>
          </cell>
          <cell r="G333">
            <v>2</v>
          </cell>
          <cell r="H333">
            <v>44379</v>
          </cell>
          <cell r="I333">
            <v>5</v>
          </cell>
          <cell r="J333">
            <v>44692</v>
          </cell>
          <cell r="M333">
            <v>1.33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21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 t="str">
            <v>Buy</v>
          </cell>
          <cell r="AJ333" t="str">
            <v>D63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 t="str">
            <v>no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 t="str">
            <v>Y</v>
          </cell>
          <cell r="BC333">
            <v>21</v>
          </cell>
          <cell r="BD333">
            <v>5</v>
          </cell>
          <cell r="BE333">
            <v>2</v>
          </cell>
          <cell r="BF333" t="str">
            <v>Excess</v>
          </cell>
          <cell r="BG333">
            <v>5</v>
          </cell>
          <cell r="BH333">
            <v>8</v>
          </cell>
          <cell r="BI333">
            <v>13</v>
          </cell>
          <cell r="BJ333">
            <v>0</v>
          </cell>
          <cell r="BK333">
            <v>0</v>
          </cell>
          <cell r="BL333">
            <v>0.19950000000000001</v>
          </cell>
          <cell r="BM333">
            <v>7.98</v>
          </cell>
          <cell r="BN333">
            <v>5.0199999999999996</v>
          </cell>
          <cell r="BO333">
            <v>0</v>
          </cell>
          <cell r="BP333" t="str">
            <v>from 6 to 12</v>
          </cell>
          <cell r="BQ333">
            <v>21</v>
          </cell>
        </row>
        <row r="334">
          <cell r="A334" t="str">
            <v>3547100600676EF-0475+15000</v>
          </cell>
          <cell r="B334" t="str">
            <v>PERLICAN</v>
          </cell>
          <cell r="C334" t="str">
            <v>Active</v>
          </cell>
          <cell r="D334" t="str">
            <v>MPS planning</v>
          </cell>
          <cell r="E334">
            <v>3</v>
          </cell>
          <cell r="G334">
            <v>2</v>
          </cell>
          <cell r="H334">
            <v>44379</v>
          </cell>
          <cell r="I334">
            <v>5</v>
          </cell>
          <cell r="J334">
            <v>44692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27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 t="str">
            <v>Buy</v>
          </cell>
          <cell r="AJ334" t="str">
            <v>D63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 t="str">
            <v>no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 t="str">
            <v>Y</v>
          </cell>
          <cell r="BC334">
            <v>27</v>
          </cell>
          <cell r="BD334">
            <v>5</v>
          </cell>
          <cell r="BE334">
            <v>2</v>
          </cell>
          <cell r="BF334" t="str">
            <v>Excess</v>
          </cell>
          <cell r="BG334">
            <v>5</v>
          </cell>
          <cell r="BH334">
            <v>8</v>
          </cell>
          <cell r="BI334">
            <v>19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19</v>
          </cell>
          <cell r="BP334" t="str">
            <v>sup 12</v>
          </cell>
          <cell r="BQ334">
            <v>27</v>
          </cell>
        </row>
        <row r="335">
          <cell r="A335" t="str">
            <v>3547100650676EF-0300+07500</v>
          </cell>
          <cell r="B335" t="str">
            <v>PERLICAN</v>
          </cell>
          <cell r="C335" t="str">
            <v>Active</v>
          </cell>
          <cell r="D335" t="str">
            <v>MPS planning</v>
          </cell>
          <cell r="E335">
            <v>3</v>
          </cell>
          <cell r="G335">
            <v>25</v>
          </cell>
          <cell r="H335">
            <v>44151</v>
          </cell>
          <cell r="I335">
            <v>9</v>
          </cell>
          <cell r="J335">
            <v>44692</v>
          </cell>
          <cell r="M335">
            <v>5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22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 t="str">
            <v>Buy</v>
          </cell>
          <cell r="AJ335" t="str">
            <v>D63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 t="str">
            <v>no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 t="str">
            <v>Y</v>
          </cell>
          <cell r="BC335">
            <v>22</v>
          </cell>
          <cell r="BD335">
            <v>9</v>
          </cell>
          <cell r="BE335">
            <v>25</v>
          </cell>
          <cell r="BF335" t="str">
            <v>Attacked</v>
          </cell>
          <cell r="BG335">
            <v>30</v>
          </cell>
          <cell r="BH335">
            <v>47</v>
          </cell>
          <cell r="BI335">
            <v>0</v>
          </cell>
          <cell r="BJ335">
            <v>3</v>
          </cell>
          <cell r="BK335">
            <v>0</v>
          </cell>
          <cell r="BL335">
            <v>0.75</v>
          </cell>
          <cell r="BM335">
            <v>0</v>
          </cell>
          <cell r="BN335">
            <v>0</v>
          </cell>
          <cell r="BO335">
            <v>0</v>
          </cell>
          <cell r="BP335" t="str">
            <v>OK</v>
          </cell>
          <cell r="BQ335">
            <v>22</v>
          </cell>
        </row>
        <row r="336">
          <cell r="A336" t="str">
            <v>3547100650676EF-0300+15000</v>
          </cell>
          <cell r="B336" t="str">
            <v>PERLICAN</v>
          </cell>
          <cell r="C336" t="str">
            <v>Active</v>
          </cell>
          <cell r="D336" t="str">
            <v>MPS planning</v>
          </cell>
          <cell r="E336">
            <v>3</v>
          </cell>
          <cell r="G336">
            <v>9</v>
          </cell>
          <cell r="H336">
            <v>44158</v>
          </cell>
          <cell r="I336">
            <v>6</v>
          </cell>
          <cell r="J336">
            <v>44692</v>
          </cell>
          <cell r="M336">
            <v>3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1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19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 t="str">
            <v>Buy</v>
          </cell>
          <cell r="AJ336" t="str">
            <v>D63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 t="str">
            <v>no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 t="str">
            <v>Y</v>
          </cell>
          <cell r="BC336">
            <v>19</v>
          </cell>
          <cell r="BD336">
            <v>6</v>
          </cell>
          <cell r="BE336">
            <v>9</v>
          </cell>
          <cell r="BF336" t="str">
            <v>Ok</v>
          </cell>
          <cell r="BG336">
            <v>12</v>
          </cell>
          <cell r="BH336">
            <v>20</v>
          </cell>
          <cell r="BI336">
            <v>0</v>
          </cell>
          <cell r="BJ336">
            <v>0</v>
          </cell>
          <cell r="BK336">
            <v>0</v>
          </cell>
          <cell r="BL336">
            <v>0.45</v>
          </cell>
          <cell r="BM336">
            <v>0</v>
          </cell>
          <cell r="BN336">
            <v>0</v>
          </cell>
          <cell r="BO336">
            <v>0</v>
          </cell>
          <cell r="BP336" t="str">
            <v>OK</v>
          </cell>
          <cell r="BQ336">
            <v>18</v>
          </cell>
        </row>
        <row r="337">
          <cell r="A337" t="str">
            <v>3547100550676EF+0175+05000</v>
          </cell>
          <cell r="B337" t="str">
            <v>PERLICAN</v>
          </cell>
          <cell r="C337" t="str">
            <v>Active</v>
          </cell>
          <cell r="D337" t="str">
            <v>MPS planning</v>
          </cell>
          <cell r="E337">
            <v>3</v>
          </cell>
          <cell r="G337">
            <v>11</v>
          </cell>
          <cell r="H337">
            <v>44379</v>
          </cell>
          <cell r="I337">
            <v>20</v>
          </cell>
          <cell r="J337">
            <v>44692</v>
          </cell>
          <cell r="M337">
            <v>7.67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10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 t="str">
            <v>Buy</v>
          </cell>
          <cell r="AJ337" t="str">
            <v>D63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 t="str">
            <v>no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 t="str">
            <v>Y</v>
          </cell>
          <cell r="BC337">
            <v>10</v>
          </cell>
          <cell r="BD337">
            <v>20</v>
          </cell>
          <cell r="BE337">
            <v>11</v>
          </cell>
          <cell r="BF337" t="str">
            <v>Attacked</v>
          </cell>
          <cell r="BG337">
            <v>21</v>
          </cell>
          <cell r="BH337">
            <v>37</v>
          </cell>
          <cell r="BI337">
            <v>0</v>
          </cell>
          <cell r="BJ337">
            <v>1</v>
          </cell>
          <cell r="BK337">
            <v>0</v>
          </cell>
          <cell r="BL337">
            <v>1.1504999999999999</v>
          </cell>
          <cell r="BM337">
            <v>0</v>
          </cell>
          <cell r="BN337">
            <v>0</v>
          </cell>
          <cell r="BO337">
            <v>0</v>
          </cell>
          <cell r="BP337" t="str">
            <v>OK</v>
          </cell>
          <cell r="BQ337">
            <v>10</v>
          </cell>
        </row>
        <row r="338">
          <cell r="A338" t="str">
            <v>3547100600676EF+0275+20000</v>
          </cell>
          <cell r="B338" t="str">
            <v>PERLICAN</v>
          </cell>
          <cell r="C338" t="str">
            <v>Active</v>
          </cell>
          <cell r="D338" t="str">
            <v>MPS planning</v>
          </cell>
          <cell r="E338">
            <v>3</v>
          </cell>
          <cell r="G338">
            <v>3</v>
          </cell>
          <cell r="H338">
            <v>44379</v>
          </cell>
          <cell r="I338">
            <v>16</v>
          </cell>
          <cell r="J338">
            <v>44692</v>
          </cell>
          <cell r="M338">
            <v>0.67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9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 t="str">
            <v>Buy</v>
          </cell>
          <cell r="AJ338" t="str">
            <v>D63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 t="str">
            <v>no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 t="str">
            <v>Y</v>
          </cell>
          <cell r="BC338">
            <v>9</v>
          </cell>
          <cell r="BD338">
            <v>16</v>
          </cell>
          <cell r="BE338">
            <v>3</v>
          </cell>
          <cell r="BF338" t="str">
            <v>Ok</v>
          </cell>
          <cell r="BG338">
            <v>11</v>
          </cell>
          <cell r="BH338">
            <v>21</v>
          </cell>
          <cell r="BI338">
            <v>0</v>
          </cell>
          <cell r="BJ338">
            <v>0</v>
          </cell>
          <cell r="BK338">
            <v>0</v>
          </cell>
          <cell r="BL338">
            <v>0.10050000000000001</v>
          </cell>
          <cell r="BM338">
            <v>0</v>
          </cell>
          <cell r="BN338">
            <v>0</v>
          </cell>
          <cell r="BO338">
            <v>0</v>
          </cell>
          <cell r="BP338" t="str">
            <v>OK</v>
          </cell>
          <cell r="BQ338">
            <v>9</v>
          </cell>
        </row>
        <row r="339">
          <cell r="A339" t="str">
            <v>3547100600676EF+0300+02500</v>
          </cell>
          <cell r="B339" t="str">
            <v>PERLICAN</v>
          </cell>
          <cell r="C339" t="str">
            <v>Active</v>
          </cell>
          <cell r="D339" t="str">
            <v>MPS planning</v>
          </cell>
          <cell r="E339">
            <v>3</v>
          </cell>
          <cell r="G339">
            <v>16</v>
          </cell>
          <cell r="H339">
            <v>44379</v>
          </cell>
          <cell r="I339">
            <v>20</v>
          </cell>
          <cell r="J339">
            <v>44692</v>
          </cell>
          <cell r="M339">
            <v>6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1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14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 t="str">
            <v>Buy</v>
          </cell>
          <cell r="AJ339" t="str">
            <v>D63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 t="str">
            <v>no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 t="str">
            <v>Y</v>
          </cell>
          <cell r="BC339">
            <v>14</v>
          </cell>
          <cell r="BD339">
            <v>20</v>
          </cell>
          <cell r="BE339">
            <v>16</v>
          </cell>
          <cell r="BF339" t="str">
            <v>Attacked</v>
          </cell>
          <cell r="BG339">
            <v>26</v>
          </cell>
          <cell r="BH339">
            <v>44</v>
          </cell>
          <cell r="BI339">
            <v>0</v>
          </cell>
          <cell r="BJ339">
            <v>2</v>
          </cell>
          <cell r="BK339">
            <v>0</v>
          </cell>
          <cell r="BL339">
            <v>0.9</v>
          </cell>
          <cell r="BM339">
            <v>0</v>
          </cell>
          <cell r="BN339">
            <v>0</v>
          </cell>
          <cell r="BO339">
            <v>0</v>
          </cell>
          <cell r="BP339" t="str">
            <v>OK</v>
          </cell>
          <cell r="BQ339">
            <v>13</v>
          </cell>
        </row>
        <row r="340">
          <cell r="A340" t="str">
            <v>3547100600676EF-0150+10000</v>
          </cell>
          <cell r="B340" t="str">
            <v>PERLICAN</v>
          </cell>
          <cell r="C340" t="str">
            <v>Active</v>
          </cell>
          <cell r="D340" t="str">
            <v>MPS planning</v>
          </cell>
          <cell r="E340">
            <v>3</v>
          </cell>
          <cell r="G340">
            <v>17</v>
          </cell>
          <cell r="H340">
            <v>44678</v>
          </cell>
          <cell r="I340">
            <v>6</v>
          </cell>
          <cell r="J340">
            <v>44692</v>
          </cell>
          <cell r="M340">
            <v>1.67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5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 t="str">
            <v>Buy</v>
          </cell>
          <cell r="AJ340" t="str">
            <v>D63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 t="str">
            <v>no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 t="str">
            <v>Y</v>
          </cell>
          <cell r="BC340">
            <v>5</v>
          </cell>
          <cell r="BD340">
            <v>6</v>
          </cell>
          <cell r="BE340">
            <v>17</v>
          </cell>
          <cell r="BF340" t="str">
            <v>Critical</v>
          </cell>
          <cell r="BG340">
            <v>20</v>
          </cell>
          <cell r="BH340">
            <v>32</v>
          </cell>
          <cell r="BI340">
            <v>0</v>
          </cell>
          <cell r="BJ340">
            <v>12</v>
          </cell>
          <cell r="BK340">
            <v>0</v>
          </cell>
          <cell r="BL340">
            <v>0.2505</v>
          </cell>
          <cell r="BM340">
            <v>0</v>
          </cell>
          <cell r="BN340">
            <v>0</v>
          </cell>
          <cell r="BO340">
            <v>0</v>
          </cell>
          <cell r="BP340" t="str">
            <v>OK</v>
          </cell>
          <cell r="BQ340">
            <v>5</v>
          </cell>
        </row>
        <row r="341">
          <cell r="A341" t="str">
            <v>3547100600676EF-0500+00000</v>
          </cell>
          <cell r="B341" t="str">
            <v>PERLICAN</v>
          </cell>
          <cell r="C341" t="str">
            <v>Active</v>
          </cell>
          <cell r="D341" t="str">
            <v>MPS planning</v>
          </cell>
          <cell r="E341">
            <v>3</v>
          </cell>
          <cell r="G341">
            <v>2</v>
          </cell>
          <cell r="H341">
            <v>44379</v>
          </cell>
          <cell r="I341">
            <v>5</v>
          </cell>
          <cell r="J341">
            <v>44692</v>
          </cell>
          <cell r="M341">
            <v>0.67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34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 t="str">
            <v>Buy</v>
          </cell>
          <cell r="AJ341" t="str">
            <v>D63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 t="str">
            <v>no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 t="str">
            <v>Y</v>
          </cell>
          <cell r="BC341">
            <v>34</v>
          </cell>
          <cell r="BD341">
            <v>5</v>
          </cell>
          <cell r="BE341">
            <v>2</v>
          </cell>
          <cell r="BF341" t="str">
            <v>Excess</v>
          </cell>
          <cell r="BG341">
            <v>5</v>
          </cell>
          <cell r="BH341">
            <v>8</v>
          </cell>
          <cell r="BI341">
            <v>26</v>
          </cell>
          <cell r="BJ341">
            <v>0</v>
          </cell>
          <cell r="BK341">
            <v>0</v>
          </cell>
          <cell r="BL341">
            <v>0.10050000000000001</v>
          </cell>
          <cell r="BM341">
            <v>4.0200000000000005</v>
          </cell>
          <cell r="BN341">
            <v>4.0200000000000005</v>
          </cell>
          <cell r="BO341">
            <v>17.96</v>
          </cell>
          <cell r="BP341" t="str">
            <v>sup 12</v>
          </cell>
          <cell r="BQ341">
            <v>34</v>
          </cell>
        </row>
        <row r="342">
          <cell r="A342" t="str">
            <v>3547100650676EF-0325+02500</v>
          </cell>
          <cell r="B342" t="str">
            <v>PERLICAN</v>
          </cell>
          <cell r="C342" t="str">
            <v>Active</v>
          </cell>
          <cell r="D342" t="str">
            <v>MPS planning</v>
          </cell>
          <cell r="E342">
            <v>3</v>
          </cell>
          <cell r="G342">
            <v>20</v>
          </cell>
          <cell r="H342">
            <v>44078</v>
          </cell>
          <cell r="I342">
            <v>20</v>
          </cell>
          <cell r="J342">
            <v>44692</v>
          </cell>
          <cell r="M342">
            <v>8.67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14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 t="str">
            <v>Buy</v>
          </cell>
          <cell r="AJ342" t="str">
            <v>D63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 t="str">
            <v>no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 t="str">
            <v>Y</v>
          </cell>
          <cell r="BC342">
            <v>14</v>
          </cell>
          <cell r="BD342">
            <v>20</v>
          </cell>
          <cell r="BE342">
            <v>20</v>
          </cell>
          <cell r="BF342" t="str">
            <v>Attacked</v>
          </cell>
          <cell r="BG342">
            <v>30</v>
          </cell>
          <cell r="BH342">
            <v>50</v>
          </cell>
          <cell r="BI342">
            <v>0</v>
          </cell>
          <cell r="BJ342">
            <v>6</v>
          </cell>
          <cell r="BK342">
            <v>0</v>
          </cell>
          <cell r="BL342">
            <v>1.3005</v>
          </cell>
          <cell r="BM342">
            <v>0</v>
          </cell>
          <cell r="BN342">
            <v>0</v>
          </cell>
          <cell r="BO342">
            <v>0</v>
          </cell>
          <cell r="BP342" t="str">
            <v>OK</v>
          </cell>
          <cell r="BQ342">
            <v>14</v>
          </cell>
        </row>
        <row r="343">
          <cell r="A343" t="str">
            <v>3547100550676EF+0200+02500</v>
          </cell>
          <cell r="B343" t="str">
            <v>PERLICAN</v>
          </cell>
          <cell r="C343" t="str">
            <v>Active</v>
          </cell>
          <cell r="D343" t="str">
            <v>MPS planning</v>
          </cell>
          <cell r="E343">
            <v>3</v>
          </cell>
          <cell r="G343">
            <v>11</v>
          </cell>
          <cell r="H343">
            <v>44152</v>
          </cell>
          <cell r="I343">
            <v>16</v>
          </cell>
          <cell r="J343">
            <v>44692</v>
          </cell>
          <cell r="M343">
            <v>3.33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10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 t="str">
            <v>Buy</v>
          </cell>
          <cell r="AJ343" t="str">
            <v>D63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 t="str">
            <v>no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 t="str">
            <v>Y</v>
          </cell>
          <cell r="BC343">
            <v>10</v>
          </cell>
          <cell r="BD343">
            <v>16</v>
          </cell>
          <cell r="BE343">
            <v>11</v>
          </cell>
          <cell r="BF343" t="str">
            <v>Attacked</v>
          </cell>
          <cell r="BG343">
            <v>19</v>
          </cell>
          <cell r="BH343">
            <v>33</v>
          </cell>
          <cell r="BI343">
            <v>0</v>
          </cell>
          <cell r="BJ343">
            <v>1</v>
          </cell>
          <cell r="BK343">
            <v>0</v>
          </cell>
          <cell r="BL343">
            <v>0.4995</v>
          </cell>
          <cell r="BM343">
            <v>0</v>
          </cell>
          <cell r="BN343">
            <v>0</v>
          </cell>
          <cell r="BO343">
            <v>0</v>
          </cell>
          <cell r="BP343" t="str">
            <v>OK</v>
          </cell>
          <cell r="BQ343">
            <v>10</v>
          </cell>
        </row>
        <row r="344">
          <cell r="A344" t="str">
            <v>3547100550676EF-0075+17500</v>
          </cell>
          <cell r="B344" t="str">
            <v>PERLICAN</v>
          </cell>
          <cell r="C344" t="str">
            <v>Active</v>
          </cell>
          <cell r="D344" t="str">
            <v>MPS planning</v>
          </cell>
          <cell r="E344">
            <v>3</v>
          </cell>
          <cell r="G344">
            <v>1</v>
          </cell>
          <cell r="H344">
            <v>44078</v>
          </cell>
          <cell r="I344">
            <v>16</v>
          </cell>
          <cell r="J344">
            <v>44692</v>
          </cell>
          <cell r="M344">
            <v>0.67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34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 t="str">
            <v>Buy</v>
          </cell>
          <cell r="AJ344" t="str">
            <v>D63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 t="str">
            <v>no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 t="str">
            <v>Y</v>
          </cell>
          <cell r="BC344">
            <v>34</v>
          </cell>
          <cell r="BD344">
            <v>16</v>
          </cell>
          <cell r="BE344">
            <v>1</v>
          </cell>
          <cell r="BF344" t="str">
            <v>Excess</v>
          </cell>
          <cell r="BG344">
            <v>9</v>
          </cell>
          <cell r="BH344">
            <v>18</v>
          </cell>
          <cell r="BI344">
            <v>16</v>
          </cell>
          <cell r="BJ344">
            <v>0</v>
          </cell>
          <cell r="BK344">
            <v>0</v>
          </cell>
          <cell r="BL344">
            <v>0.10050000000000001</v>
          </cell>
          <cell r="BM344">
            <v>4.0200000000000005</v>
          </cell>
          <cell r="BN344">
            <v>4.0200000000000005</v>
          </cell>
          <cell r="BO344">
            <v>7.96</v>
          </cell>
          <cell r="BP344" t="str">
            <v>sup 12</v>
          </cell>
          <cell r="BQ344">
            <v>34</v>
          </cell>
        </row>
        <row r="345">
          <cell r="A345" t="str">
            <v>3547100550676EF-0075+20000</v>
          </cell>
          <cell r="B345" t="str">
            <v>PERLICAN</v>
          </cell>
          <cell r="C345" t="str">
            <v>Active</v>
          </cell>
          <cell r="D345" t="str">
            <v>MPS planning</v>
          </cell>
          <cell r="E345">
            <v>3</v>
          </cell>
          <cell r="G345">
            <v>2</v>
          </cell>
          <cell r="H345">
            <v>44078</v>
          </cell>
          <cell r="I345">
            <v>16</v>
          </cell>
          <cell r="J345">
            <v>44692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18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 t="str">
            <v>Buy</v>
          </cell>
          <cell r="AJ345" t="str">
            <v>D63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 t="str">
            <v>no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 t="str">
            <v>Y</v>
          </cell>
          <cell r="BC345">
            <v>18</v>
          </cell>
          <cell r="BD345">
            <v>16</v>
          </cell>
          <cell r="BE345">
            <v>2</v>
          </cell>
          <cell r="BF345" t="str">
            <v>Ok</v>
          </cell>
          <cell r="BG345">
            <v>10</v>
          </cell>
          <cell r="BH345">
            <v>19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 t="str">
            <v>OK</v>
          </cell>
          <cell r="BQ345">
            <v>18</v>
          </cell>
        </row>
        <row r="346">
          <cell r="A346" t="str">
            <v>3547100600676EF+0300+12500</v>
          </cell>
          <cell r="B346" t="str">
            <v>PERLICAN</v>
          </cell>
          <cell r="C346" t="str">
            <v>Active</v>
          </cell>
          <cell r="D346" t="str">
            <v>MPS planning</v>
          </cell>
          <cell r="E346">
            <v>3</v>
          </cell>
          <cell r="G346">
            <v>4</v>
          </cell>
          <cell r="H346">
            <v>44379</v>
          </cell>
          <cell r="I346">
            <v>16</v>
          </cell>
          <cell r="J346">
            <v>44692</v>
          </cell>
          <cell r="M346">
            <v>4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7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 t="str">
            <v>Buy</v>
          </cell>
          <cell r="AJ346" t="str">
            <v>D63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 t="str">
            <v>no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 t="str">
            <v>Y</v>
          </cell>
          <cell r="BC346">
            <v>7</v>
          </cell>
          <cell r="BD346">
            <v>16</v>
          </cell>
          <cell r="BE346">
            <v>4</v>
          </cell>
          <cell r="BF346" t="str">
            <v>Ok</v>
          </cell>
          <cell r="BG346">
            <v>12</v>
          </cell>
          <cell r="BH346">
            <v>22</v>
          </cell>
          <cell r="BI346">
            <v>0</v>
          </cell>
          <cell r="BJ346">
            <v>0</v>
          </cell>
          <cell r="BK346">
            <v>0</v>
          </cell>
          <cell r="BL346">
            <v>0.6</v>
          </cell>
          <cell r="BM346">
            <v>0</v>
          </cell>
          <cell r="BN346">
            <v>0</v>
          </cell>
          <cell r="BO346">
            <v>0</v>
          </cell>
          <cell r="BP346" t="str">
            <v>OK</v>
          </cell>
          <cell r="BQ346">
            <v>7</v>
          </cell>
        </row>
        <row r="347">
          <cell r="A347" t="str">
            <v>3547100600676EF+0300+20000</v>
          </cell>
          <cell r="B347" t="str">
            <v>PERLICAN</v>
          </cell>
          <cell r="C347" t="str">
            <v>Active</v>
          </cell>
          <cell r="D347" t="str">
            <v>MPS planning</v>
          </cell>
          <cell r="E347">
            <v>3</v>
          </cell>
          <cell r="G347">
            <v>5</v>
          </cell>
          <cell r="H347">
            <v>44379</v>
          </cell>
          <cell r="I347">
            <v>16</v>
          </cell>
          <cell r="J347">
            <v>44692</v>
          </cell>
          <cell r="M347">
            <v>0.33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6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 t="str">
            <v>Buy</v>
          </cell>
          <cell r="AJ347" t="str">
            <v>D63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 t="str">
            <v>no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 t="str">
            <v>Y</v>
          </cell>
          <cell r="BC347">
            <v>6</v>
          </cell>
          <cell r="BD347">
            <v>16</v>
          </cell>
          <cell r="BE347">
            <v>5</v>
          </cell>
          <cell r="BF347" t="str">
            <v>Ok</v>
          </cell>
          <cell r="BG347">
            <v>13</v>
          </cell>
          <cell r="BH347">
            <v>24</v>
          </cell>
          <cell r="BI347">
            <v>0</v>
          </cell>
          <cell r="BJ347">
            <v>0</v>
          </cell>
          <cell r="BK347">
            <v>0</v>
          </cell>
          <cell r="BL347">
            <v>4.9500000000000002E-2</v>
          </cell>
          <cell r="BM347">
            <v>0</v>
          </cell>
          <cell r="BN347">
            <v>0</v>
          </cell>
          <cell r="BO347">
            <v>0</v>
          </cell>
          <cell r="BP347" t="str">
            <v>OK</v>
          </cell>
          <cell r="BQ347">
            <v>6</v>
          </cell>
        </row>
        <row r="348">
          <cell r="A348" t="str">
            <v>3547100650676EF-0350+05000</v>
          </cell>
          <cell r="B348" t="str">
            <v>PERLICAN</v>
          </cell>
          <cell r="C348" t="str">
            <v>Active</v>
          </cell>
          <cell r="D348" t="str">
            <v>MPS planning</v>
          </cell>
          <cell r="E348">
            <v>3</v>
          </cell>
          <cell r="G348">
            <v>29</v>
          </cell>
          <cell r="H348">
            <v>44078</v>
          </cell>
          <cell r="I348">
            <v>20</v>
          </cell>
          <cell r="J348">
            <v>44692</v>
          </cell>
          <cell r="M348">
            <v>9.67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30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 t="str">
            <v>Buy</v>
          </cell>
          <cell r="AJ348" t="str">
            <v>D63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 t="str">
            <v>no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 t="str">
            <v>Y</v>
          </cell>
          <cell r="BC348">
            <v>30</v>
          </cell>
          <cell r="BD348">
            <v>20</v>
          </cell>
          <cell r="BE348">
            <v>29</v>
          </cell>
          <cell r="BF348" t="str">
            <v>Ok</v>
          </cell>
          <cell r="BG348">
            <v>39</v>
          </cell>
          <cell r="BH348">
            <v>64</v>
          </cell>
          <cell r="BI348">
            <v>0</v>
          </cell>
          <cell r="BJ348">
            <v>0</v>
          </cell>
          <cell r="BK348">
            <v>0</v>
          </cell>
          <cell r="BL348">
            <v>1.4504999999999999</v>
          </cell>
          <cell r="BM348">
            <v>0</v>
          </cell>
          <cell r="BN348">
            <v>0</v>
          </cell>
          <cell r="BO348">
            <v>0</v>
          </cell>
          <cell r="BP348" t="str">
            <v>OK</v>
          </cell>
          <cell r="BQ348">
            <v>30</v>
          </cell>
        </row>
        <row r="349">
          <cell r="A349" t="str">
            <v>3547100550676EF+0225+00000</v>
          </cell>
          <cell r="B349" t="str">
            <v>PERLICAN</v>
          </cell>
          <cell r="C349" t="str">
            <v>Active</v>
          </cell>
          <cell r="D349" t="str">
            <v>MPS planning</v>
          </cell>
          <cell r="E349">
            <v>3</v>
          </cell>
          <cell r="G349">
            <v>13</v>
          </cell>
          <cell r="H349">
            <v>44078</v>
          </cell>
          <cell r="I349">
            <v>16</v>
          </cell>
          <cell r="J349">
            <v>44692</v>
          </cell>
          <cell r="M349">
            <v>4.33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1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30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 t="str">
            <v>Buy</v>
          </cell>
          <cell r="AJ349" t="str">
            <v>D63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 t="str">
            <v>no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 t="str">
            <v>Y</v>
          </cell>
          <cell r="BC349">
            <v>30</v>
          </cell>
          <cell r="BD349">
            <v>16</v>
          </cell>
          <cell r="BE349">
            <v>13</v>
          </cell>
          <cell r="BF349" t="str">
            <v>Ok</v>
          </cell>
          <cell r="BG349">
            <v>21</v>
          </cell>
          <cell r="BH349">
            <v>36</v>
          </cell>
          <cell r="BI349">
            <v>0</v>
          </cell>
          <cell r="BJ349">
            <v>0</v>
          </cell>
          <cell r="BK349">
            <v>0</v>
          </cell>
          <cell r="BL349">
            <v>0.64949999999999997</v>
          </cell>
          <cell r="BM349">
            <v>0</v>
          </cell>
          <cell r="BN349">
            <v>0</v>
          </cell>
          <cell r="BO349">
            <v>0</v>
          </cell>
          <cell r="BP349" t="str">
            <v>OK</v>
          </cell>
          <cell r="BQ349">
            <v>29</v>
          </cell>
        </row>
        <row r="350">
          <cell r="A350" t="str">
            <v>3547100550676EF+0225+15000</v>
          </cell>
          <cell r="B350" t="str">
            <v>PERLICAN</v>
          </cell>
          <cell r="C350" t="str">
            <v>Active</v>
          </cell>
          <cell r="D350" t="str">
            <v>MPS planning</v>
          </cell>
          <cell r="E350">
            <v>3</v>
          </cell>
          <cell r="G350">
            <v>3</v>
          </cell>
          <cell r="H350">
            <v>44078</v>
          </cell>
          <cell r="I350">
            <v>16</v>
          </cell>
          <cell r="J350">
            <v>44692</v>
          </cell>
          <cell r="M350">
            <v>0.33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10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 t="str">
            <v>Buy</v>
          </cell>
          <cell r="AJ350" t="str">
            <v>D63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 t="str">
            <v>no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 t="str">
            <v>Y</v>
          </cell>
          <cell r="BC350">
            <v>10</v>
          </cell>
          <cell r="BD350">
            <v>16</v>
          </cell>
          <cell r="BE350">
            <v>3</v>
          </cell>
          <cell r="BF350" t="str">
            <v>Ok</v>
          </cell>
          <cell r="BG350">
            <v>11</v>
          </cell>
          <cell r="BH350">
            <v>21</v>
          </cell>
          <cell r="BI350">
            <v>0</v>
          </cell>
          <cell r="BJ350">
            <v>0</v>
          </cell>
          <cell r="BK350">
            <v>0</v>
          </cell>
          <cell r="BL350">
            <v>4.9500000000000002E-2</v>
          </cell>
          <cell r="BM350">
            <v>0</v>
          </cell>
          <cell r="BN350">
            <v>0</v>
          </cell>
          <cell r="BO350">
            <v>0</v>
          </cell>
          <cell r="BP350" t="str">
            <v>OK</v>
          </cell>
          <cell r="BQ350">
            <v>10</v>
          </cell>
        </row>
        <row r="351">
          <cell r="A351" t="str">
            <v>3547100550676EF-0100+17500</v>
          </cell>
          <cell r="B351" t="str">
            <v>PERLICAN</v>
          </cell>
          <cell r="C351" t="str">
            <v>Active</v>
          </cell>
          <cell r="D351" t="str">
            <v>MPS planning</v>
          </cell>
          <cell r="E351">
            <v>3</v>
          </cell>
          <cell r="G351">
            <v>1</v>
          </cell>
          <cell r="H351">
            <v>44078</v>
          </cell>
          <cell r="I351">
            <v>16</v>
          </cell>
          <cell r="J351">
            <v>44692</v>
          </cell>
          <cell r="M351">
            <v>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5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 t="str">
            <v>Buy</v>
          </cell>
          <cell r="AJ351" t="str">
            <v>D63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 t="str">
            <v>no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 t="str">
            <v>Y</v>
          </cell>
          <cell r="BC351">
            <v>5</v>
          </cell>
          <cell r="BD351">
            <v>16</v>
          </cell>
          <cell r="BE351">
            <v>1</v>
          </cell>
          <cell r="BF351" t="str">
            <v>Ok</v>
          </cell>
          <cell r="BG351">
            <v>9</v>
          </cell>
          <cell r="BH351">
            <v>18</v>
          </cell>
          <cell r="BI351">
            <v>0</v>
          </cell>
          <cell r="BJ351">
            <v>0</v>
          </cell>
          <cell r="BK351">
            <v>0</v>
          </cell>
          <cell r="BL351">
            <v>0.15</v>
          </cell>
          <cell r="BM351">
            <v>0</v>
          </cell>
          <cell r="BN351">
            <v>0</v>
          </cell>
          <cell r="BO351">
            <v>0</v>
          </cell>
          <cell r="BP351" t="str">
            <v>OK</v>
          </cell>
          <cell r="BQ351">
            <v>5</v>
          </cell>
        </row>
        <row r="352">
          <cell r="A352" t="str">
            <v>3547100550676EF-0150+20000</v>
          </cell>
          <cell r="B352" t="str">
            <v>PERLICAN</v>
          </cell>
          <cell r="C352" t="str">
            <v>Active</v>
          </cell>
          <cell r="D352" t="str">
            <v>MPS planning</v>
          </cell>
          <cell r="E352">
            <v>3</v>
          </cell>
          <cell r="G352">
            <v>1</v>
          </cell>
          <cell r="H352">
            <v>44078</v>
          </cell>
          <cell r="I352">
            <v>16</v>
          </cell>
          <cell r="J352">
            <v>44692</v>
          </cell>
          <cell r="M352">
            <v>0.33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15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 t="str">
            <v>Buy</v>
          </cell>
          <cell r="AJ352" t="str">
            <v>D63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 t="str">
            <v>no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 t="str">
            <v>Y</v>
          </cell>
          <cell r="BC352">
            <v>15</v>
          </cell>
          <cell r="BD352">
            <v>16</v>
          </cell>
          <cell r="BE352">
            <v>1</v>
          </cell>
          <cell r="BF352" t="str">
            <v>Ok</v>
          </cell>
          <cell r="BG352">
            <v>9</v>
          </cell>
          <cell r="BH352">
            <v>18</v>
          </cell>
          <cell r="BI352">
            <v>0</v>
          </cell>
          <cell r="BJ352">
            <v>0</v>
          </cell>
          <cell r="BK352">
            <v>0</v>
          </cell>
          <cell r="BL352">
            <v>4.9500000000000002E-2</v>
          </cell>
          <cell r="BM352">
            <v>0</v>
          </cell>
          <cell r="BN352">
            <v>0</v>
          </cell>
          <cell r="BO352">
            <v>0</v>
          </cell>
          <cell r="BP352" t="str">
            <v>OK</v>
          </cell>
          <cell r="BQ352">
            <v>15</v>
          </cell>
        </row>
        <row r="353">
          <cell r="A353" t="str">
            <v>3547100600676EF-0200+02500</v>
          </cell>
          <cell r="B353" t="str">
            <v>PERLICAN</v>
          </cell>
          <cell r="C353" t="str">
            <v>Active</v>
          </cell>
          <cell r="D353" t="str">
            <v>MPS planning</v>
          </cell>
          <cell r="E353">
            <v>3</v>
          </cell>
          <cell r="G353">
            <v>17</v>
          </cell>
          <cell r="H353">
            <v>44379</v>
          </cell>
          <cell r="I353">
            <v>5</v>
          </cell>
          <cell r="J353">
            <v>44692</v>
          </cell>
          <cell r="M353">
            <v>2.33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1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39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 t="str">
            <v>Buy</v>
          </cell>
          <cell r="AJ353" t="str">
            <v>D63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 t="str">
            <v>no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 t="str">
            <v>Y</v>
          </cell>
          <cell r="BC353">
            <v>39</v>
          </cell>
          <cell r="BD353">
            <v>5</v>
          </cell>
          <cell r="BE353">
            <v>17</v>
          </cell>
          <cell r="BF353" t="str">
            <v>Excess</v>
          </cell>
          <cell r="BG353">
            <v>20</v>
          </cell>
          <cell r="BH353">
            <v>31</v>
          </cell>
          <cell r="BI353">
            <v>8</v>
          </cell>
          <cell r="BJ353">
            <v>0</v>
          </cell>
          <cell r="BK353">
            <v>0</v>
          </cell>
          <cell r="BL353">
            <v>0.34950000000000003</v>
          </cell>
          <cell r="BM353">
            <v>8</v>
          </cell>
          <cell r="BN353">
            <v>0</v>
          </cell>
          <cell r="BO353">
            <v>0</v>
          </cell>
          <cell r="BP353" t="str">
            <v>below 6</v>
          </cell>
          <cell r="BQ353">
            <v>38</v>
          </cell>
        </row>
        <row r="354">
          <cell r="A354" t="str">
            <v>3547100600676EF-0200+05000</v>
          </cell>
          <cell r="B354" t="str">
            <v>PERLICAN</v>
          </cell>
          <cell r="C354" t="str">
            <v>Active</v>
          </cell>
          <cell r="D354" t="str">
            <v>MPS planning</v>
          </cell>
          <cell r="E354">
            <v>3</v>
          </cell>
          <cell r="G354">
            <v>14</v>
          </cell>
          <cell r="H354">
            <v>44379</v>
          </cell>
          <cell r="I354">
            <v>9</v>
          </cell>
          <cell r="J354">
            <v>44692</v>
          </cell>
          <cell r="M354">
            <v>3.33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11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19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 t="str">
            <v>Buy</v>
          </cell>
          <cell r="AJ354" t="str">
            <v>D63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 t="str">
            <v>no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 t="str">
            <v>Y</v>
          </cell>
          <cell r="BC354">
            <v>19</v>
          </cell>
          <cell r="BD354">
            <v>9</v>
          </cell>
          <cell r="BE354">
            <v>14</v>
          </cell>
          <cell r="BF354" t="str">
            <v>Ok</v>
          </cell>
          <cell r="BG354">
            <v>19</v>
          </cell>
          <cell r="BH354">
            <v>30</v>
          </cell>
          <cell r="BI354">
            <v>0</v>
          </cell>
          <cell r="BJ354">
            <v>0</v>
          </cell>
          <cell r="BK354">
            <v>0</v>
          </cell>
          <cell r="BL354">
            <v>0.4995</v>
          </cell>
          <cell r="BM354">
            <v>0</v>
          </cell>
          <cell r="BN354">
            <v>0</v>
          </cell>
          <cell r="BO354">
            <v>0</v>
          </cell>
          <cell r="BP354" t="str">
            <v>OK</v>
          </cell>
          <cell r="BQ354">
            <v>8</v>
          </cell>
        </row>
        <row r="355">
          <cell r="A355" t="str">
            <v>3547100600676EF+0350+05000</v>
          </cell>
          <cell r="B355" t="str">
            <v>PERLICAN</v>
          </cell>
          <cell r="C355" t="str">
            <v>Active</v>
          </cell>
          <cell r="D355" t="str">
            <v>MPS planning</v>
          </cell>
          <cell r="E355">
            <v>3</v>
          </cell>
          <cell r="G355">
            <v>15</v>
          </cell>
          <cell r="H355">
            <v>44379</v>
          </cell>
          <cell r="I355">
            <v>16</v>
          </cell>
          <cell r="J355">
            <v>44692</v>
          </cell>
          <cell r="M355">
            <v>7.67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7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 t="str">
            <v>Buy</v>
          </cell>
          <cell r="AJ355" t="str">
            <v>D63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 t="str">
            <v>no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 t="str">
            <v>Y</v>
          </cell>
          <cell r="BC355">
            <v>7</v>
          </cell>
          <cell r="BD355">
            <v>16</v>
          </cell>
          <cell r="BE355">
            <v>15</v>
          </cell>
          <cell r="BF355" t="str">
            <v>Critical</v>
          </cell>
          <cell r="BG355">
            <v>23</v>
          </cell>
          <cell r="BH355">
            <v>39</v>
          </cell>
          <cell r="BI355">
            <v>0</v>
          </cell>
          <cell r="BJ355">
            <v>8</v>
          </cell>
          <cell r="BK355">
            <v>0</v>
          </cell>
          <cell r="BL355">
            <v>1.1504999999999999</v>
          </cell>
          <cell r="BM355">
            <v>0</v>
          </cell>
          <cell r="BN355">
            <v>0</v>
          </cell>
          <cell r="BO355">
            <v>0</v>
          </cell>
          <cell r="BP355" t="str">
            <v>OK</v>
          </cell>
          <cell r="BQ355">
            <v>7</v>
          </cell>
        </row>
        <row r="356">
          <cell r="A356" t="str">
            <v>3547100600676EF+0350+10000</v>
          </cell>
          <cell r="B356" t="str">
            <v>PERLICAN</v>
          </cell>
          <cell r="C356" t="str">
            <v>Active</v>
          </cell>
          <cell r="D356" t="str">
            <v>MPS planning</v>
          </cell>
          <cell r="E356">
            <v>3</v>
          </cell>
          <cell r="G356">
            <v>7</v>
          </cell>
          <cell r="H356">
            <v>44379</v>
          </cell>
          <cell r="I356">
            <v>16</v>
          </cell>
          <cell r="J356">
            <v>44692</v>
          </cell>
          <cell r="M356">
            <v>5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1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 t="str">
            <v>Buy</v>
          </cell>
          <cell r="AJ356" t="str">
            <v>D63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 t="str">
            <v>no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 t="str">
            <v>Y</v>
          </cell>
          <cell r="BC356">
            <v>1</v>
          </cell>
          <cell r="BD356">
            <v>16</v>
          </cell>
          <cell r="BE356">
            <v>7</v>
          </cell>
          <cell r="BF356" t="str">
            <v>Critical</v>
          </cell>
          <cell r="BG356">
            <v>15</v>
          </cell>
          <cell r="BH356">
            <v>27</v>
          </cell>
          <cell r="BI356">
            <v>0</v>
          </cell>
          <cell r="BJ356">
            <v>6</v>
          </cell>
          <cell r="BK356">
            <v>0</v>
          </cell>
          <cell r="BL356">
            <v>0.75</v>
          </cell>
          <cell r="BM356">
            <v>0</v>
          </cell>
          <cell r="BN356">
            <v>0</v>
          </cell>
          <cell r="BO356">
            <v>0</v>
          </cell>
          <cell r="BP356" t="str">
            <v>OK</v>
          </cell>
          <cell r="BQ356">
            <v>1</v>
          </cell>
        </row>
        <row r="357">
          <cell r="A357" t="str">
            <v>3547100600676EF-0200+17500</v>
          </cell>
          <cell r="B357" t="str">
            <v>PERLICAN</v>
          </cell>
          <cell r="C357" t="str">
            <v>Active</v>
          </cell>
          <cell r="D357" t="str">
            <v>MPS planning</v>
          </cell>
          <cell r="E357">
            <v>3</v>
          </cell>
          <cell r="G357">
            <v>4</v>
          </cell>
          <cell r="H357">
            <v>44379</v>
          </cell>
          <cell r="I357">
            <v>9</v>
          </cell>
          <cell r="J357">
            <v>44692</v>
          </cell>
          <cell r="M357">
            <v>1.33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1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9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 t="str">
            <v>Buy</v>
          </cell>
          <cell r="AJ357" t="str">
            <v>D63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 t="str">
            <v>no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 t="str">
            <v>Y</v>
          </cell>
          <cell r="BC357">
            <v>9</v>
          </cell>
          <cell r="BD357">
            <v>9</v>
          </cell>
          <cell r="BE357">
            <v>4</v>
          </cell>
          <cell r="BF357" t="str">
            <v>Ok</v>
          </cell>
          <cell r="BG357">
            <v>9</v>
          </cell>
          <cell r="BH357">
            <v>15</v>
          </cell>
          <cell r="BI357">
            <v>0</v>
          </cell>
          <cell r="BJ357">
            <v>0</v>
          </cell>
          <cell r="BK357">
            <v>0</v>
          </cell>
          <cell r="BL357">
            <v>0.19950000000000001</v>
          </cell>
          <cell r="BM357">
            <v>0</v>
          </cell>
          <cell r="BN357">
            <v>0</v>
          </cell>
          <cell r="BO357">
            <v>0</v>
          </cell>
          <cell r="BP357" t="str">
            <v>OK</v>
          </cell>
          <cell r="BQ357">
            <v>8</v>
          </cell>
        </row>
        <row r="358">
          <cell r="A358" t="str">
            <v>3547100600676EF-0225+00000</v>
          </cell>
          <cell r="B358" t="str">
            <v>PERLICAN</v>
          </cell>
          <cell r="C358" t="str">
            <v>Active</v>
          </cell>
          <cell r="D358" t="str">
            <v>MPS planning</v>
          </cell>
          <cell r="E358">
            <v>3</v>
          </cell>
          <cell r="G358">
            <v>16</v>
          </cell>
          <cell r="H358">
            <v>44628</v>
          </cell>
          <cell r="I358">
            <v>5</v>
          </cell>
          <cell r="J358">
            <v>44692</v>
          </cell>
          <cell r="M358">
            <v>4.67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13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 t="str">
            <v>Buy</v>
          </cell>
          <cell r="AJ358" t="str">
            <v>D63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 t="str">
            <v>no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 t="str">
            <v>Y</v>
          </cell>
          <cell r="BC358">
            <v>13</v>
          </cell>
          <cell r="BD358">
            <v>5</v>
          </cell>
          <cell r="BE358">
            <v>16</v>
          </cell>
          <cell r="BF358" t="str">
            <v>Attacked</v>
          </cell>
          <cell r="BG358">
            <v>19</v>
          </cell>
          <cell r="BH358">
            <v>29</v>
          </cell>
          <cell r="BI358">
            <v>0</v>
          </cell>
          <cell r="BJ358">
            <v>3</v>
          </cell>
          <cell r="BK358">
            <v>0</v>
          </cell>
          <cell r="BL358">
            <v>0.70050000000000001</v>
          </cell>
          <cell r="BM358">
            <v>0</v>
          </cell>
          <cell r="BN358">
            <v>0</v>
          </cell>
          <cell r="BO358">
            <v>0</v>
          </cell>
          <cell r="BP358" t="str">
            <v>OK</v>
          </cell>
          <cell r="BQ358">
            <v>13</v>
          </cell>
        </row>
        <row r="359">
          <cell r="A359" t="str">
            <v>3547100600676EF-0225+02500</v>
          </cell>
          <cell r="B359" t="str">
            <v>PERLICAN</v>
          </cell>
          <cell r="C359" t="str">
            <v>Active</v>
          </cell>
          <cell r="D359" t="str">
            <v>MPS planning</v>
          </cell>
          <cell r="E359">
            <v>3</v>
          </cell>
          <cell r="G359">
            <v>15</v>
          </cell>
          <cell r="H359">
            <v>44379</v>
          </cell>
          <cell r="I359">
            <v>6</v>
          </cell>
          <cell r="J359">
            <v>44692</v>
          </cell>
          <cell r="M359">
            <v>1.67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36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 t="str">
            <v>Buy</v>
          </cell>
          <cell r="AJ359" t="str">
            <v>D63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 t="str">
            <v>no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 t="str">
            <v>Y</v>
          </cell>
          <cell r="BC359">
            <v>36</v>
          </cell>
          <cell r="BD359">
            <v>6</v>
          </cell>
          <cell r="BE359">
            <v>15</v>
          </cell>
          <cell r="BF359" t="str">
            <v>Excess</v>
          </cell>
          <cell r="BG359">
            <v>18</v>
          </cell>
          <cell r="BH359">
            <v>29</v>
          </cell>
          <cell r="BI359">
            <v>7</v>
          </cell>
          <cell r="BJ359">
            <v>0</v>
          </cell>
          <cell r="BK359">
            <v>0</v>
          </cell>
          <cell r="BL359">
            <v>0.2505</v>
          </cell>
          <cell r="BM359">
            <v>7</v>
          </cell>
          <cell r="BN359">
            <v>0</v>
          </cell>
          <cell r="BO359">
            <v>0</v>
          </cell>
          <cell r="BP359" t="str">
            <v>below 6</v>
          </cell>
          <cell r="BQ359">
            <v>36</v>
          </cell>
        </row>
        <row r="360">
          <cell r="A360" t="str">
            <v>3547100650676EF-0375+20000</v>
          </cell>
          <cell r="B360" t="str">
            <v>PERLICAN</v>
          </cell>
          <cell r="C360" t="str">
            <v>Active</v>
          </cell>
          <cell r="D360" t="str">
            <v>MPS planning</v>
          </cell>
          <cell r="E360">
            <v>3</v>
          </cell>
          <cell r="G360">
            <v>3</v>
          </cell>
          <cell r="H360">
            <v>44078</v>
          </cell>
          <cell r="I360">
            <v>5</v>
          </cell>
          <cell r="J360">
            <v>44692</v>
          </cell>
          <cell r="M360">
            <v>0.67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15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 t="str">
            <v>Buy</v>
          </cell>
          <cell r="AJ360" t="str">
            <v>D63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 t="str">
            <v>no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 t="str">
            <v>Y</v>
          </cell>
          <cell r="BC360">
            <v>15</v>
          </cell>
          <cell r="BD360">
            <v>5</v>
          </cell>
          <cell r="BE360">
            <v>3</v>
          </cell>
          <cell r="BF360" t="str">
            <v>Excess</v>
          </cell>
          <cell r="BG360">
            <v>6</v>
          </cell>
          <cell r="BH360">
            <v>10</v>
          </cell>
          <cell r="BI360">
            <v>5</v>
          </cell>
          <cell r="BJ360">
            <v>0</v>
          </cell>
          <cell r="BK360">
            <v>0</v>
          </cell>
          <cell r="BL360">
            <v>0.10050000000000001</v>
          </cell>
          <cell r="BM360">
            <v>4.0200000000000005</v>
          </cell>
          <cell r="BN360">
            <v>0.97999999999999954</v>
          </cell>
          <cell r="BO360">
            <v>0</v>
          </cell>
          <cell r="BP360" t="str">
            <v>from 6 to 12</v>
          </cell>
          <cell r="BQ360">
            <v>15</v>
          </cell>
        </row>
        <row r="361">
          <cell r="A361" t="str">
            <v>3547100650676EF-0400+12500</v>
          </cell>
          <cell r="B361" t="str">
            <v>PERLICAN</v>
          </cell>
          <cell r="C361" t="str">
            <v>Active</v>
          </cell>
          <cell r="D361" t="str">
            <v>MPS planning</v>
          </cell>
          <cell r="E361">
            <v>3</v>
          </cell>
          <cell r="G361">
            <v>7</v>
          </cell>
          <cell r="H361">
            <v>44078</v>
          </cell>
          <cell r="I361">
            <v>5</v>
          </cell>
          <cell r="J361">
            <v>44692</v>
          </cell>
          <cell r="M361">
            <v>2.33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15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 t="str">
            <v>Buy</v>
          </cell>
          <cell r="AJ361" t="str">
            <v>D63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 t="str">
            <v>no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 t="str">
            <v>Y</v>
          </cell>
          <cell r="BC361">
            <v>15</v>
          </cell>
          <cell r="BD361">
            <v>5</v>
          </cell>
          <cell r="BE361">
            <v>7</v>
          </cell>
          <cell r="BF361" t="str">
            <v>Ok</v>
          </cell>
          <cell r="BG361">
            <v>10</v>
          </cell>
          <cell r="BH361">
            <v>16</v>
          </cell>
          <cell r="BI361">
            <v>0</v>
          </cell>
          <cell r="BJ361">
            <v>0</v>
          </cell>
          <cell r="BK361">
            <v>0</v>
          </cell>
          <cell r="BL361">
            <v>0.34950000000000003</v>
          </cell>
          <cell r="BM361">
            <v>0</v>
          </cell>
          <cell r="BN361">
            <v>0</v>
          </cell>
          <cell r="BO361">
            <v>0</v>
          </cell>
          <cell r="BP361" t="str">
            <v>OK</v>
          </cell>
          <cell r="BQ361">
            <v>15</v>
          </cell>
        </row>
        <row r="362">
          <cell r="A362" t="str">
            <v>3547100550676EF+0275+12500</v>
          </cell>
          <cell r="B362" t="str">
            <v>PERLICAN</v>
          </cell>
          <cell r="C362" t="str">
            <v>Active</v>
          </cell>
          <cell r="D362" t="str">
            <v>MPS planning</v>
          </cell>
          <cell r="E362">
            <v>3</v>
          </cell>
          <cell r="G362">
            <v>8</v>
          </cell>
          <cell r="H362">
            <v>44628</v>
          </cell>
          <cell r="I362">
            <v>16</v>
          </cell>
          <cell r="J362">
            <v>44692</v>
          </cell>
          <cell r="M362">
            <v>1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7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 t="str">
            <v>Buy</v>
          </cell>
          <cell r="AJ362" t="str">
            <v>D63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 t="str">
            <v>no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 t="str">
            <v>Y</v>
          </cell>
          <cell r="BC362">
            <v>7</v>
          </cell>
          <cell r="BD362">
            <v>16</v>
          </cell>
          <cell r="BE362">
            <v>8</v>
          </cell>
          <cell r="BF362" t="str">
            <v>Attacked</v>
          </cell>
          <cell r="BG362">
            <v>16</v>
          </cell>
          <cell r="BH362">
            <v>28</v>
          </cell>
          <cell r="BI362">
            <v>0</v>
          </cell>
          <cell r="BJ362">
            <v>1</v>
          </cell>
          <cell r="BK362">
            <v>0</v>
          </cell>
          <cell r="BL362">
            <v>0.15</v>
          </cell>
          <cell r="BM362">
            <v>0</v>
          </cell>
          <cell r="BN362">
            <v>0</v>
          </cell>
          <cell r="BO362">
            <v>0</v>
          </cell>
          <cell r="BP362" t="str">
            <v>OK</v>
          </cell>
          <cell r="BQ362">
            <v>7</v>
          </cell>
        </row>
        <row r="363">
          <cell r="A363" t="str">
            <v>3547100600676EF+0025+00000</v>
          </cell>
          <cell r="B363" t="str">
            <v>PERLICAN</v>
          </cell>
          <cell r="C363" t="str">
            <v>Active</v>
          </cell>
          <cell r="D363" t="str">
            <v>MPS planning</v>
          </cell>
          <cell r="E363">
            <v>3</v>
          </cell>
          <cell r="G363">
            <v>369</v>
          </cell>
          <cell r="H363">
            <v>44379</v>
          </cell>
          <cell r="I363">
            <v>80</v>
          </cell>
          <cell r="J363">
            <v>44692</v>
          </cell>
          <cell r="M363">
            <v>108.67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516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 t="str">
            <v>Buy</v>
          </cell>
          <cell r="AJ363" t="str">
            <v>D63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 t="str">
            <v>no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 t="str">
            <v>Y</v>
          </cell>
          <cell r="BC363">
            <v>516</v>
          </cell>
          <cell r="BD363">
            <v>80</v>
          </cell>
          <cell r="BE363">
            <v>369</v>
          </cell>
          <cell r="BF363" t="str">
            <v>Ok</v>
          </cell>
          <cell r="BG363">
            <v>409</v>
          </cell>
          <cell r="BH363">
            <v>634</v>
          </cell>
          <cell r="BI363">
            <v>0</v>
          </cell>
          <cell r="BJ363">
            <v>0</v>
          </cell>
          <cell r="BK363">
            <v>0</v>
          </cell>
          <cell r="BL363">
            <v>16.3005</v>
          </cell>
          <cell r="BM363">
            <v>0</v>
          </cell>
          <cell r="BN363">
            <v>0</v>
          </cell>
          <cell r="BO363">
            <v>0</v>
          </cell>
          <cell r="BP363" t="str">
            <v>OK</v>
          </cell>
          <cell r="BQ363">
            <v>516</v>
          </cell>
        </row>
        <row r="364">
          <cell r="A364" t="str">
            <v>3547100600676EF-0225+15000</v>
          </cell>
          <cell r="B364" t="str">
            <v>PERLICAN</v>
          </cell>
          <cell r="C364" t="str">
            <v>Active</v>
          </cell>
          <cell r="D364" t="str">
            <v>MPS planning</v>
          </cell>
          <cell r="E364">
            <v>3</v>
          </cell>
          <cell r="G364">
            <v>4</v>
          </cell>
          <cell r="H364">
            <v>44379</v>
          </cell>
          <cell r="I364">
            <v>5</v>
          </cell>
          <cell r="J364">
            <v>44692</v>
          </cell>
          <cell r="M364">
            <v>1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19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 t="str">
            <v>Buy</v>
          </cell>
          <cell r="AJ364" t="str">
            <v>D63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 t="str">
            <v>no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 t="str">
            <v>Y</v>
          </cell>
          <cell r="BC364">
            <v>19</v>
          </cell>
          <cell r="BD364">
            <v>5</v>
          </cell>
          <cell r="BE364">
            <v>4</v>
          </cell>
          <cell r="BF364" t="str">
            <v>Excess</v>
          </cell>
          <cell r="BG364">
            <v>7</v>
          </cell>
          <cell r="BH364">
            <v>11</v>
          </cell>
          <cell r="BI364">
            <v>8</v>
          </cell>
          <cell r="BJ364">
            <v>0</v>
          </cell>
          <cell r="BK364">
            <v>0</v>
          </cell>
          <cell r="BL364">
            <v>0.15</v>
          </cell>
          <cell r="BM364">
            <v>6</v>
          </cell>
          <cell r="BN364">
            <v>2</v>
          </cell>
          <cell r="BO364">
            <v>0</v>
          </cell>
          <cell r="BP364" t="str">
            <v>from 6 to 12</v>
          </cell>
          <cell r="BQ364">
            <v>18</v>
          </cell>
        </row>
        <row r="365">
          <cell r="A365" t="str">
            <v>3547100600676EF-0250+02500</v>
          </cell>
          <cell r="B365" t="str">
            <v>PERLICAN</v>
          </cell>
          <cell r="C365" t="str">
            <v>Active</v>
          </cell>
          <cell r="D365" t="str">
            <v>MPS planning</v>
          </cell>
          <cell r="E365">
            <v>3</v>
          </cell>
          <cell r="G365">
            <v>12</v>
          </cell>
          <cell r="H365">
            <v>44379</v>
          </cell>
          <cell r="I365">
            <v>6</v>
          </cell>
          <cell r="J365">
            <v>44692</v>
          </cell>
          <cell r="M365">
            <v>1.67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51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 t="str">
            <v>Buy</v>
          </cell>
          <cell r="AJ365" t="str">
            <v>D63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 t="str">
            <v>no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 t="str">
            <v>Y</v>
          </cell>
          <cell r="BC365">
            <v>51</v>
          </cell>
          <cell r="BD365">
            <v>6</v>
          </cell>
          <cell r="BE365">
            <v>12</v>
          </cell>
          <cell r="BF365" t="str">
            <v>Excess</v>
          </cell>
          <cell r="BG365">
            <v>15</v>
          </cell>
          <cell r="BH365">
            <v>24</v>
          </cell>
          <cell r="BI365">
            <v>27</v>
          </cell>
          <cell r="BJ365">
            <v>0</v>
          </cell>
          <cell r="BK365">
            <v>0</v>
          </cell>
          <cell r="BL365">
            <v>0.2505</v>
          </cell>
          <cell r="BM365">
            <v>10.02</v>
          </cell>
          <cell r="BN365">
            <v>10.02</v>
          </cell>
          <cell r="BO365">
            <v>6.9600000000000009</v>
          </cell>
          <cell r="BP365" t="str">
            <v>sup 12</v>
          </cell>
          <cell r="BQ365">
            <v>51</v>
          </cell>
        </row>
        <row r="366">
          <cell r="A366" t="str">
            <v>3547100650676EF-0425+02500</v>
          </cell>
          <cell r="B366" t="str">
            <v>PERLICAN</v>
          </cell>
          <cell r="C366" t="str">
            <v>Active</v>
          </cell>
          <cell r="D366" t="str">
            <v>MPS planning</v>
          </cell>
          <cell r="E366">
            <v>3</v>
          </cell>
          <cell r="G366">
            <v>8</v>
          </cell>
          <cell r="H366">
            <v>44078</v>
          </cell>
          <cell r="I366">
            <v>5</v>
          </cell>
          <cell r="J366">
            <v>44692</v>
          </cell>
          <cell r="M366">
            <v>4.33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12</v>
          </cell>
          <cell r="AA366">
            <v>0</v>
          </cell>
          <cell r="AB366">
            <v>0</v>
          </cell>
          <cell r="AC366">
            <v>9</v>
          </cell>
          <cell r="AD366">
            <v>0</v>
          </cell>
          <cell r="AE366">
            <v>9</v>
          </cell>
          <cell r="AF366">
            <v>0</v>
          </cell>
          <cell r="AG366">
            <v>0</v>
          </cell>
          <cell r="AH366">
            <v>0</v>
          </cell>
          <cell r="AI366" t="str">
            <v>Buy</v>
          </cell>
          <cell r="AJ366" t="str">
            <v>D63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 t="str">
            <v>no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 t="str">
            <v>Y</v>
          </cell>
          <cell r="BC366">
            <v>12</v>
          </cell>
          <cell r="BD366">
            <v>5</v>
          </cell>
          <cell r="BE366">
            <v>8</v>
          </cell>
          <cell r="BF366" t="str">
            <v>Ok</v>
          </cell>
          <cell r="BG366">
            <v>11</v>
          </cell>
          <cell r="BH366">
            <v>17</v>
          </cell>
          <cell r="BI366">
            <v>0</v>
          </cell>
          <cell r="BJ366">
            <v>0</v>
          </cell>
          <cell r="BK366">
            <v>-9</v>
          </cell>
          <cell r="BL366">
            <v>0.64949999999999997</v>
          </cell>
          <cell r="BM366">
            <v>0</v>
          </cell>
          <cell r="BN366">
            <v>0</v>
          </cell>
          <cell r="BO366">
            <v>0</v>
          </cell>
          <cell r="BP366" t="str">
            <v>OK</v>
          </cell>
          <cell r="BQ366">
            <v>12</v>
          </cell>
        </row>
        <row r="367">
          <cell r="A367" t="str">
            <v>3547100550676EF+0300+00000</v>
          </cell>
          <cell r="B367" t="str">
            <v>PERLICAN</v>
          </cell>
          <cell r="C367" t="str">
            <v>Active</v>
          </cell>
          <cell r="D367" t="str">
            <v>MPS planning</v>
          </cell>
          <cell r="E367">
            <v>3</v>
          </cell>
          <cell r="G367">
            <v>18</v>
          </cell>
          <cell r="H367">
            <v>44078</v>
          </cell>
          <cell r="I367">
            <v>20</v>
          </cell>
          <cell r="J367">
            <v>44692</v>
          </cell>
          <cell r="M367">
            <v>3.67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13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 t="str">
            <v>Buy</v>
          </cell>
          <cell r="AJ367" t="str">
            <v>D63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 t="str">
            <v>no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 t="str">
            <v>Y</v>
          </cell>
          <cell r="BC367">
            <v>13</v>
          </cell>
          <cell r="BD367">
            <v>20</v>
          </cell>
          <cell r="BE367">
            <v>18</v>
          </cell>
          <cell r="BF367" t="str">
            <v>Attacked</v>
          </cell>
          <cell r="BG367">
            <v>28</v>
          </cell>
          <cell r="BH367">
            <v>47</v>
          </cell>
          <cell r="BI367">
            <v>0</v>
          </cell>
          <cell r="BJ367">
            <v>5</v>
          </cell>
          <cell r="BK367">
            <v>0</v>
          </cell>
          <cell r="BL367">
            <v>0.55049999999999999</v>
          </cell>
          <cell r="BM367">
            <v>0</v>
          </cell>
          <cell r="BN367">
            <v>0</v>
          </cell>
          <cell r="BO367">
            <v>0</v>
          </cell>
          <cell r="BP367" t="str">
            <v>OK</v>
          </cell>
          <cell r="BQ367">
            <v>13</v>
          </cell>
        </row>
        <row r="368">
          <cell r="A368" t="str">
            <v>3547100550676EF+0300+07500</v>
          </cell>
          <cell r="B368" t="str">
            <v>PERLICAN</v>
          </cell>
          <cell r="C368" t="str">
            <v>Active</v>
          </cell>
          <cell r="D368" t="str">
            <v>MPS planning</v>
          </cell>
          <cell r="E368">
            <v>3</v>
          </cell>
          <cell r="G368">
            <v>8</v>
          </cell>
          <cell r="H368">
            <v>44266</v>
          </cell>
          <cell r="I368">
            <v>16</v>
          </cell>
          <cell r="J368">
            <v>44692</v>
          </cell>
          <cell r="M368">
            <v>3.67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8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 t="str">
            <v>Buy</v>
          </cell>
          <cell r="AJ368" t="str">
            <v>D63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 t="str">
            <v>no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 t="str">
            <v>Y</v>
          </cell>
          <cell r="BC368">
            <v>8</v>
          </cell>
          <cell r="BD368">
            <v>16</v>
          </cell>
          <cell r="BE368">
            <v>8</v>
          </cell>
          <cell r="BF368" t="str">
            <v>Ok</v>
          </cell>
          <cell r="BG368">
            <v>16</v>
          </cell>
          <cell r="BH368">
            <v>28</v>
          </cell>
          <cell r="BI368">
            <v>0</v>
          </cell>
          <cell r="BJ368">
            <v>0</v>
          </cell>
          <cell r="BK368">
            <v>0</v>
          </cell>
          <cell r="BL368">
            <v>0.55049999999999999</v>
          </cell>
          <cell r="BM368">
            <v>0</v>
          </cell>
          <cell r="BN368">
            <v>0</v>
          </cell>
          <cell r="BO368">
            <v>0</v>
          </cell>
          <cell r="BP368" t="str">
            <v>OK</v>
          </cell>
          <cell r="BQ368">
            <v>8</v>
          </cell>
        </row>
        <row r="369">
          <cell r="A369" t="str">
            <v>3547100600676EF+0400+12500</v>
          </cell>
          <cell r="B369" t="str">
            <v>PERLICAN</v>
          </cell>
          <cell r="C369" t="str">
            <v>Active</v>
          </cell>
          <cell r="D369" t="str">
            <v>MPS planning</v>
          </cell>
          <cell r="E369">
            <v>3</v>
          </cell>
          <cell r="G369">
            <v>4</v>
          </cell>
          <cell r="H369">
            <v>44379</v>
          </cell>
          <cell r="I369">
            <v>16</v>
          </cell>
          <cell r="J369">
            <v>44692</v>
          </cell>
          <cell r="M369">
            <v>0.33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11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 t="str">
            <v>Buy</v>
          </cell>
          <cell r="AJ369" t="str">
            <v>D63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 t="str">
            <v>no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 t="str">
            <v>Y</v>
          </cell>
          <cell r="BC369">
            <v>11</v>
          </cell>
          <cell r="BD369">
            <v>16</v>
          </cell>
          <cell r="BE369">
            <v>4</v>
          </cell>
          <cell r="BF369" t="str">
            <v>Ok</v>
          </cell>
          <cell r="BG369">
            <v>12</v>
          </cell>
          <cell r="BH369">
            <v>22</v>
          </cell>
          <cell r="BI369">
            <v>0</v>
          </cell>
          <cell r="BJ369">
            <v>0</v>
          </cell>
          <cell r="BK369">
            <v>0</v>
          </cell>
          <cell r="BL369">
            <v>4.9500000000000002E-2</v>
          </cell>
          <cell r="BM369">
            <v>0</v>
          </cell>
          <cell r="BN369">
            <v>0</v>
          </cell>
          <cell r="BO369">
            <v>0</v>
          </cell>
          <cell r="BP369" t="str">
            <v>OK</v>
          </cell>
          <cell r="BQ369">
            <v>11</v>
          </cell>
        </row>
        <row r="370">
          <cell r="A370" t="str">
            <v>3547100600676EF+0400+15000</v>
          </cell>
          <cell r="B370" t="str">
            <v>PERLICAN</v>
          </cell>
          <cell r="C370" t="str">
            <v>Active</v>
          </cell>
          <cell r="D370" t="str">
            <v>MPS planning</v>
          </cell>
          <cell r="E370">
            <v>3</v>
          </cell>
          <cell r="G370">
            <v>4</v>
          </cell>
          <cell r="H370">
            <v>44379</v>
          </cell>
          <cell r="I370">
            <v>16</v>
          </cell>
          <cell r="J370">
            <v>44692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12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 t="str">
            <v>Buy</v>
          </cell>
          <cell r="AJ370" t="str">
            <v>D63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 t="str">
            <v>no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 t="str">
            <v>Y</v>
          </cell>
          <cell r="BC370">
            <v>12</v>
          </cell>
          <cell r="BD370">
            <v>16</v>
          </cell>
          <cell r="BE370">
            <v>4</v>
          </cell>
          <cell r="BF370" t="str">
            <v>Ok</v>
          </cell>
          <cell r="BG370">
            <v>12</v>
          </cell>
          <cell r="BH370">
            <v>22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 t="str">
            <v>OK</v>
          </cell>
          <cell r="BQ370">
            <v>12</v>
          </cell>
        </row>
        <row r="371">
          <cell r="A371" t="str">
            <v>3547100600676EF+0400+17500</v>
          </cell>
          <cell r="B371" t="str">
            <v>PERLICAN</v>
          </cell>
          <cell r="C371" t="str">
            <v>Active</v>
          </cell>
          <cell r="D371" t="str">
            <v>MPS planning</v>
          </cell>
          <cell r="E371">
            <v>3</v>
          </cell>
          <cell r="G371">
            <v>2</v>
          </cell>
          <cell r="H371">
            <v>44379</v>
          </cell>
          <cell r="I371">
            <v>16</v>
          </cell>
          <cell r="J371">
            <v>44692</v>
          </cell>
          <cell r="M371">
            <v>0.33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6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 t="str">
            <v>Buy</v>
          </cell>
          <cell r="AJ371" t="str">
            <v>D63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 t="str">
            <v>no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 t="str">
            <v>Y</v>
          </cell>
          <cell r="BC371">
            <v>6</v>
          </cell>
          <cell r="BD371">
            <v>16</v>
          </cell>
          <cell r="BE371">
            <v>2</v>
          </cell>
          <cell r="BF371" t="str">
            <v>Ok</v>
          </cell>
          <cell r="BG371">
            <v>10</v>
          </cell>
          <cell r="BH371">
            <v>19</v>
          </cell>
          <cell r="BI371">
            <v>0</v>
          </cell>
          <cell r="BJ371">
            <v>0</v>
          </cell>
          <cell r="BK371">
            <v>0</v>
          </cell>
          <cell r="BL371">
            <v>4.9500000000000002E-2</v>
          </cell>
          <cell r="BM371">
            <v>0</v>
          </cell>
          <cell r="BN371">
            <v>0</v>
          </cell>
          <cell r="BO371">
            <v>0</v>
          </cell>
          <cell r="BP371" t="str">
            <v>OK</v>
          </cell>
          <cell r="BQ371">
            <v>6</v>
          </cell>
        </row>
        <row r="372">
          <cell r="A372" t="str">
            <v>3547100600676EF-0250+20000</v>
          </cell>
          <cell r="B372" t="str">
            <v>PERLICAN</v>
          </cell>
          <cell r="C372" t="str">
            <v>Active</v>
          </cell>
          <cell r="D372" t="str">
            <v>MPS planning</v>
          </cell>
          <cell r="E372">
            <v>3</v>
          </cell>
          <cell r="G372">
            <v>2</v>
          </cell>
          <cell r="H372">
            <v>44379</v>
          </cell>
          <cell r="I372">
            <v>5</v>
          </cell>
          <cell r="J372">
            <v>44692</v>
          </cell>
          <cell r="M372">
            <v>0.67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16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 t="str">
            <v>Buy</v>
          </cell>
          <cell r="AJ372" t="str">
            <v>D63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 t="str">
            <v>no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 t="str">
            <v>Y</v>
          </cell>
          <cell r="BC372">
            <v>16</v>
          </cell>
          <cell r="BD372">
            <v>5</v>
          </cell>
          <cell r="BE372">
            <v>2</v>
          </cell>
          <cell r="BF372" t="str">
            <v>Excess</v>
          </cell>
          <cell r="BG372">
            <v>5</v>
          </cell>
          <cell r="BH372">
            <v>8</v>
          </cell>
          <cell r="BI372">
            <v>8</v>
          </cell>
          <cell r="BJ372">
            <v>0</v>
          </cell>
          <cell r="BK372">
            <v>0</v>
          </cell>
          <cell r="BL372">
            <v>0.10050000000000001</v>
          </cell>
          <cell r="BM372">
            <v>4.0200000000000005</v>
          </cell>
          <cell r="BN372">
            <v>3.9799999999999995</v>
          </cell>
          <cell r="BO372">
            <v>0</v>
          </cell>
          <cell r="BP372" t="str">
            <v>from 6 to 12</v>
          </cell>
          <cell r="BQ372">
            <v>16</v>
          </cell>
        </row>
        <row r="373">
          <cell r="A373" t="str">
            <v>3547100600676EF-0600+17500</v>
          </cell>
          <cell r="B373" t="str">
            <v>PERLICAN</v>
          </cell>
          <cell r="C373" t="str">
            <v>Active</v>
          </cell>
          <cell r="D373" t="str">
            <v>MPS planning</v>
          </cell>
          <cell r="E373">
            <v>3</v>
          </cell>
          <cell r="G373">
            <v>1</v>
          </cell>
          <cell r="H373">
            <v>44379</v>
          </cell>
          <cell r="I373">
            <v>5</v>
          </cell>
          <cell r="J373">
            <v>44692</v>
          </cell>
          <cell r="M373">
            <v>0.33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16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 t="str">
            <v>Buy</v>
          </cell>
          <cell r="AJ373" t="str">
            <v>D63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 t="str">
            <v>no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 t="str">
            <v>Y</v>
          </cell>
          <cell r="BC373">
            <v>16</v>
          </cell>
          <cell r="BD373">
            <v>5</v>
          </cell>
          <cell r="BE373">
            <v>1</v>
          </cell>
          <cell r="BF373" t="str">
            <v>Excess</v>
          </cell>
          <cell r="BG373">
            <v>4</v>
          </cell>
          <cell r="BH373">
            <v>7</v>
          </cell>
          <cell r="BI373">
            <v>9</v>
          </cell>
          <cell r="BJ373">
            <v>0</v>
          </cell>
          <cell r="BK373">
            <v>0</v>
          </cell>
          <cell r="BL373">
            <v>4.9500000000000002E-2</v>
          </cell>
          <cell r="BM373">
            <v>1.98</v>
          </cell>
          <cell r="BN373">
            <v>1.98</v>
          </cell>
          <cell r="BO373">
            <v>5.0399999999999991</v>
          </cell>
          <cell r="BP373" t="str">
            <v>sup 12</v>
          </cell>
          <cell r="BQ373">
            <v>16</v>
          </cell>
        </row>
        <row r="374">
          <cell r="A374" t="str">
            <v>3547100600676EF-0600+20000</v>
          </cell>
          <cell r="B374" t="str">
            <v>PERLICAN</v>
          </cell>
          <cell r="C374" t="str">
            <v>Active</v>
          </cell>
          <cell r="D374" t="str">
            <v>MPS planning</v>
          </cell>
          <cell r="E374">
            <v>3</v>
          </cell>
          <cell r="G374">
            <v>1</v>
          </cell>
          <cell r="H374">
            <v>44379</v>
          </cell>
          <cell r="I374">
            <v>5</v>
          </cell>
          <cell r="J374">
            <v>44692</v>
          </cell>
          <cell r="M374">
            <v>0.33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26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 t="str">
            <v>Buy</v>
          </cell>
          <cell r="AJ374" t="str">
            <v>D63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 t="str">
            <v>no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 t="str">
            <v>Y</v>
          </cell>
          <cell r="BC374">
            <v>26</v>
          </cell>
          <cell r="BD374">
            <v>5</v>
          </cell>
          <cell r="BE374">
            <v>1</v>
          </cell>
          <cell r="BF374" t="str">
            <v>Excess</v>
          </cell>
          <cell r="BG374">
            <v>4</v>
          </cell>
          <cell r="BH374">
            <v>7</v>
          </cell>
          <cell r="BI374">
            <v>19</v>
          </cell>
          <cell r="BJ374">
            <v>0</v>
          </cell>
          <cell r="BK374">
            <v>0</v>
          </cell>
          <cell r="BL374">
            <v>4.9500000000000002E-2</v>
          </cell>
          <cell r="BM374">
            <v>1.98</v>
          </cell>
          <cell r="BN374">
            <v>1.98</v>
          </cell>
          <cell r="BO374">
            <v>15.04</v>
          </cell>
          <cell r="BP374" t="str">
            <v>sup 12</v>
          </cell>
          <cell r="BQ374">
            <v>26</v>
          </cell>
        </row>
        <row r="375">
          <cell r="A375" t="str">
            <v>3547100650676EF-0450+00000</v>
          </cell>
          <cell r="B375" t="str">
            <v>PERLICAN</v>
          </cell>
          <cell r="C375" t="str">
            <v>Active</v>
          </cell>
          <cell r="D375" t="str">
            <v>MPS planning</v>
          </cell>
          <cell r="E375">
            <v>3</v>
          </cell>
          <cell r="G375">
            <v>10</v>
          </cell>
          <cell r="H375">
            <v>44078</v>
          </cell>
          <cell r="I375">
            <v>5</v>
          </cell>
          <cell r="J375">
            <v>44692</v>
          </cell>
          <cell r="M375">
            <v>2.33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14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 t="str">
            <v>Buy</v>
          </cell>
          <cell r="AJ375" t="str">
            <v>D63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 t="str">
            <v>no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 t="str">
            <v>Y</v>
          </cell>
          <cell r="BC375">
            <v>14</v>
          </cell>
          <cell r="BD375">
            <v>5</v>
          </cell>
          <cell r="BE375">
            <v>10</v>
          </cell>
          <cell r="BF375" t="str">
            <v>Ok</v>
          </cell>
          <cell r="BG375">
            <v>13</v>
          </cell>
          <cell r="BH375">
            <v>20</v>
          </cell>
          <cell r="BI375">
            <v>0</v>
          </cell>
          <cell r="BJ375">
            <v>0</v>
          </cell>
          <cell r="BK375">
            <v>0</v>
          </cell>
          <cell r="BL375">
            <v>0.34950000000000003</v>
          </cell>
          <cell r="BM375">
            <v>0</v>
          </cell>
          <cell r="BN375">
            <v>0</v>
          </cell>
          <cell r="BO375">
            <v>0</v>
          </cell>
          <cell r="BP375" t="str">
            <v>OK</v>
          </cell>
          <cell r="BQ375">
            <v>14</v>
          </cell>
        </row>
        <row r="376">
          <cell r="A376" t="str">
            <v>3547100650676EF-0450+02500</v>
          </cell>
          <cell r="B376" t="str">
            <v>PERLICAN</v>
          </cell>
          <cell r="C376" t="str">
            <v>Active</v>
          </cell>
          <cell r="D376" t="str">
            <v>MPS planning</v>
          </cell>
          <cell r="E376">
            <v>3</v>
          </cell>
          <cell r="G376">
            <v>6</v>
          </cell>
          <cell r="H376">
            <v>44078</v>
          </cell>
          <cell r="I376">
            <v>5</v>
          </cell>
          <cell r="J376">
            <v>44692</v>
          </cell>
          <cell r="M376">
            <v>1.33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12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 t="str">
            <v>Buy</v>
          </cell>
          <cell r="AJ376" t="str">
            <v>D63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 t="str">
            <v>no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 t="str">
            <v>Y</v>
          </cell>
          <cell r="BC376">
            <v>12</v>
          </cell>
          <cell r="BD376">
            <v>5</v>
          </cell>
          <cell r="BE376">
            <v>6</v>
          </cell>
          <cell r="BF376" t="str">
            <v>Ok</v>
          </cell>
          <cell r="BG376">
            <v>9</v>
          </cell>
          <cell r="BH376">
            <v>14</v>
          </cell>
          <cell r="BI376">
            <v>0</v>
          </cell>
          <cell r="BJ376">
            <v>0</v>
          </cell>
          <cell r="BK376">
            <v>0</v>
          </cell>
          <cell r="BL376">
            <v>0.19950000000000001</v>
          </cell>
          <cell r="BM376">
            <v>0</v>
          </cell>
          <cell r="BN376">
            <v>0</v>
          </cell>
          <cell r="BO376">
            <v>0</v>
          </cell>
          <cell r="BP376" t="str">
            <v>OK</v>
          </cell>
          <cell r="BQ376">
            <v>12</v>
          </cell>
        </row>
        <row r="377">
          <cell r="A377" t="str">
            <v>354710070060NEF-0025+02500</v>
          </cell>
          <cell r="B377" t="str">
            <v>PERLICAN</v>
          </cell>
          <cell r="C377" t="str">
            <v>Active</v>
          </cell>
          <cell r="D377" t="str">
            <v>MPS planning</v>
          </cell>
          <cell r="E377">
            <v>3</v>
          </cell>
          <cell r="G377">
            <v>8</v>
          </cell>
          <cell r="H377">
            <v>44651</v>
          </cell>
          <cell r="I377">
            <v>5</v>
          </cell>
          <cell r="J377">
            <v>44692</v>
          </cell>
          <cell r="M377">
            <v>1.33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15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 t="str">
            <v>Buy</v>
          </cell>
          <cell r="AJ377" t="str">
            <v>D63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 t="str">
            <v>no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 t="str">
            <v>Y</v>
          </cell>
          <cell r="BC377">
            <v>15</v>
          </cell>
          <cell r="BD377">
            <v>5</v>
          </cell>
          <cell r="BE377">
            <v>8</v>
          </cell>
          <cell r="BF377" t="str">
            <v>Ok</v>
          </cell>
          <cell r="BG377">
            <v>11</v>
          </cell>
          <cell r="BH377">
            <v>17</v>
          </cell>
          <cell r="BI377">
            <v>0</v>
          </cell>
          <cell r="BJ377">
            <v>0</v>
          </cell>
          <cell r="BK377">
            <v>0</v>
          </cell>
          <cell r="BL377">
            <v>0.19950000000000001</v>
          </cell>
          <cell r="BM377">
            <v>0</v>
          </cell>
          <cell r="BN377">
            <v>0</v>
          </cell>
          <cell r="BO377">
            <v>0</v>
          </cell>
          <cell r="BP377" t="str">
            <v>OK</v>
          </cell>
          <cell r="BQ377">
            <v>15</v>
          </cell>
        </row>
        <row r="378">
          <cell r="A378" t="str">
            <v>354710065060NEF+0175+15000</v>
          </cell>
          <cell r="B378" t="str">
            <v>PERLICAN</v>
          </cell>
          <cell r="C378" t="str">
            <v>Active</v>
          </cell>
          <cell r="D378" t="str">
            <v>MPS planning</v>
          </cell>
          <cell r="E378">
            <v>3</v>
          </cell>
          <cell r="G378">
            <v>4</v>
          </cell>
          <cell r="H378">
            <v>44651</v>
          </cell>
          <cell r="I378">
            <v>5</v>
          </cell>
          <cell r="J378">
            <v>44692</v>
          </cell>
          <cell r="M378">
            <v>0.33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6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 t="str">
            <v>Buy</v>
          </cell>
          <cell r="AJ378" t="str">
            <v>D63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 t="str">
            <v>no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 t="str">
            <v>Y</v>
          </cell>
          <cell r="BC378">
            <v>6</v>
          </cell>
          <cell r="BD378">
            <v>5</v>
          </cell>
          <cell r="BE378">
            <v>4</v>
          </cell>
          <cell r="BF378" t="str">
            <v>Ok</v>
          </cell>
          <cell r="BG378">
            <v>7</v>
          </cell>
          <cell r="BH378">
            <v>11</v>
          </cell>
          <cell r="BI378">
            <v>0</v>
          </cell>
          <cell r="BJ378">
            <v>0</v>
          </cell>
          <cell r="BK378">
            <v>0</v>
          </cell>
          <cell r="BL378">
            <v>4.9500000000000002E-2</v>
          </cell>
          <cell r="BM378">
            <v>0</v>
          </cell>
          <cell r="BN378">
            <v>0</v>
          </cell>
          <cell r="BO378">
            <v>0</v>
          </cell>
          <cell r="BP378" t="str">
            <v>OK</v>
          </cell>
          <cell r="BQ378">
            <v>6</v>
          </cell>
        </row>
        <row r="379">
          <cell r="A379" t="str">
            <v>354710070060NEF-0400+07500</v>
          </cell>
          <cell r="B379" t="str">
            <v>PERLICAN</v>
          </cell>
          <cell r="C379" t="str">
            <v>Active</v>
          </cell>
          <cell r="D379" t="str">
            <v>MPS planning</v>
          </cell>
          <cell r="E379">
            <v>3</v>
          </cell>
          <cell r="G379">
            <v>3</v>
          </cell>
          <cell r="H379">
            <v>44651</v>
          </cell>
          <cell r="I379">
            <v>9</v>
          </cell>
          <cell r="J379">
            <v>44692</v>
          </cell>
          <cell r="M379">
            <v>1.33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4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 t="str">
            <v>Buy</v>
          </cell>
          <cell r="AJ379" t="str">
            <v>D63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 t="str">
            <v>no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 t="str">
            <v>Y</v>
          </cell>
          <cell r="BC379">
            <v>4</v>
          </cell>
          <cell r="BD379">
            <v>9</v>
          </cell>
          <cell r="BE379">
            <v>3</v>
          </cell>
          <cell r="BF379" t="str">
            <v>Ok</v>
          </cell>
          <cell r="BG379">
            <v>8</v>
          </cell>
          <cell r="BH379">
            <v>14</v>
          </cell>
          <cell r="BI379">
            <v>0</v>
          </cell>
          <cell r="BJ379">
            <v>0</v>
          </cell>
          <cell r="BK379">
            <v>0</v>
          </cell>
          <cell r="BL379">
            <v>0.19950000000000001</v>
          </cell>
          <cell r="BM379">
            <v>0</v>
          </cell>
          <cell r="BN379">
            <v>0</v>
          </cell>
          <cell r="BO379">
            <v>0</v>
          </cell>
          <cell r="BP379" t="str">
            <v>OK</v>
          </cell>
          <cell r="BQ379">
            <v>4</v>
          </cell>
        </row>
        <row r="380">
          <cell r="A380" t="str">
            <v>354710065060NEF+0125+17500</v>
          </cell>
          <cell r="B380" t="str">
            <v>PERLICAN</v>
          </cell>
          <cell r="C380" t="str">
            <v>Active</v>
          </cell>
          <cell r="D380" t="str">
            <v>MPS planning</v>
          </cell>
          <cell r="E380">
            <v>3</v>
          </cell>
          <cell r="G380">
            <v>4</v>
          </cell>
          <cell r="H380">
            <v>44651</v>
          </cell>
          <cell r="I380">
            <v>5</v>
          </cell>
          <cell r="J380">
            <v>44692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7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 t="str">
            <v>Buy</v>
          </cell>
          <cell r="AJ380" t="str">
            <v>D63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 t="str">
            <v>no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 t="str">
            <v>Y</v>
          </cell>
          <cell r="BC380">
            <v>7</v>
          </cell>
          <cell r="BD380">
            <v>5</v>
          </cell>
          <cell r="BE380">
            <v>4</v>
          </cell>
          <cell r="BF380" t="str">
            <v>Ok</v>
          </cell>
          <cell r="BG380">
            <v>7</v>
          </cell>
          <cell r="BH380">
            <v>11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 t="str">
            <v>OK</v>
          </cell>
          <cell r="BQ380">
            <v>7</v>
          </cell>
        </row>
        <row r="381">
          <cell r="A381" t="str">
            <v>354710065060NEF+0275+00000</v>
          </cell>
          <cell r="B381" t="str">
            <v>PERLICAN</v>
          </cell>
          <cell r="C381" t="str">
            <v>Active</v>
          </cell>
          <cell r="D381" t="str">
            <v>MPS planning</v>
          </cell>
          <cell r="E381">
            <v>3</v>
          </cell>
          <cell r="G381">
            <v>11</v>
          </cell>
          <cell r="H381">
            <v>44651</v>
          </cell>
          <cell r="I381">
            <v>6</v>
          </cell>
          <cell r="J381">
            <v>44692</v>
          </cell>
          <cell r="M381">
            <v>2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15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 t="str">
            <v>Buy</v>
          </cell>
          <cell r="AJ381" t="str">
            <v>D63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 t="str">
            <v>no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 t="str">
            <v>Y</v>
          </cell>
          <cell r="BC381">
            <v>15</v>
          </cell>
          <cell r="BD381">
            <v>6</v>
          </cell>
          <cell r="BE381">
            <v>11</v>
          </cell>
          <cell r="BF381" t="str">
            <v>Ok</v>
          </cell>
          <cell r="BG381">
            <v>14</v>
          </cell>
          <cell r="BH381">
            <v>23</v>
          </cell>
          <cell r="BI381">
            <v>0</v>
          </cell>
          <cell r="BJ381">
            <v>0</v>
          </cell>
          <cell r="BK381">
            <v>0</v>
          </cell>
          <cell r="BL381">
            <v>0.3</v>
          </cell>
          <cell r="BM381">
            <v>0</v>
          </cell>
          <cell r="BN381">
            <v>0</v>
          </cell>
          <cell r="BO381">
            <v>0</v>
          </cell>
          <cell r="BP381" t="str">
            <v>OK</v>
          </cell>
          <cell r="BQ381">
            <v>15</v>
          </cell>
        </row>
        <row r="382">
          <cell r="A382" t="str">
            <v>354710070060NEF-0200+15000</v>
          </cell>
          <cell r="B382" t="str">
            <v>PERLICAN</v>
          </cell>
          <cell r="C382" t="str">
            <v>Active</v>
          </cell>
          <cell r="D382" t="str">
            <v>MPS planning</v>
          </cell>
          <cell r="E382">
            <v>3</v>
          </cell>
          <cell r="G382">
            <v>4</v>
          </cell>
          <cell r="H382">
            <v>44651</v>
          </cell>
          <cell r="I382">
            <v>6</v>
          </cell>
          <cell r="J382">
            <v>44692</v>
          </cell>
          <cell r="M382">
            <v>1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5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 t="str">
            <v>Buy</v>
          </cell>
          <cell r="AJ382" t="str">
            <v>D63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 t="str">
            <v>no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 t="str">
            <v>Y</v>
          </cell>
          <cell r="BC382">
            <v>5</v>
          </cell>
          <cell r="BD382">
            <v>6</v>
          </cell>
          <cell r="BE382">
            <v>4</v>
          </cell>
          <cell r="BF382" t="str">
            <v>Ok</v>
          </cell>
          <cell r="BG382">
            <v>7</v>
          </cell>
          <cell r="BH382">
            <v>12</v>
          </cell>
          <cell r="BI382">
            <v>0</v>
          </cell>
          <cell r="BJ382">
            <v>0</v>
          </cell>
          <cell r="BK382">
            <v>0</v>
          </cell>
          <cell r="BL382">
            <v>0.15</v>
          </cell>
          <cell r="BM382">
            <v>0</v>
          </cell>
          <cell r="BN382">
            <v>0</v>
          </cell>
          <cell r="BO382">
            <v>0</v>
          </cell>
          <cell r="BP382" t="str">
            <v>OK</v>
          </cell>
          <cell r="BQ382">
            <v>5</v>
          </cell>
        </row>
        <row r="383">
          <cell r="A383" t="str">
            <v>354710070060NEF-0025+10000</v>
          </cell>
          <cell r="B383" t="str">
            <v>PERLICAN</v>
          </cell>
          <cell r="C383" t="str">
            <v>Active</v>
          </cell>
          <cell r="D383" t="str">
            <v>MPS planning</v>
          </cell>
          <cell r="E383">
            <v>3</v>
          </cell>
          <cell r="G383">
            <v>5</v>
          </cell>
          <cell r="H383">
            <v>44651</v>
          </cell>
          <cell r="I383">
            <v>5</v>
          </cell>
          <cell r="J383">
            <v>44692</v>
          </cell>
          <cell r="M383">
            <v>0.67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2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 t="str">
            <v>Buy</v>
          </cell>
          <cell r="AJ383" t="str">
            <v>D63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 t="str">
            <v>no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 t="str">
            <v>Y</v>
          </cell>
          <cell r="BC383">
            <v>2</v>
          </cell>
          <cell r="BD383">
            <v>5</v>
          </cell>
          <cell r="BE383">
            <v>5</v>
          </cell>
          <cell r="BF383" t="str">
            <v>Critical</v>
          </cell>
          <cell r="BG383">
            <v>8</v>
          </cell>
          <cell r="BH383">
            <v>13</v>
          </cell>
          <cell r="BI383">
            <v>0</v>
          </cell>
          <cell r="BJ383">
            <v>3</v>
          </cell>
          <cell r="BK383">
            <v>0</v>
          </cell>
          <cell r="BL383">
            <v>0.10050000000000001</v>
          </cell>
          <cell r="BM383">
            <v>0</v>
          </cell>
          <cell r="BN383">
            <v>0</v>
          </cell>
          <cell r="BO383">
            <v>0</v>
          </cell>
          <cell r="BP383" t="str">
            <v>OK</v>
          </cell>
          <cell r="BQ383">
            <v>2</v>
          </cell>
        </row>
        <row r="384">
          <cell r="A384" t="str">
            <v>354710070060NEF-0350+17500</v>
          </cell>
          <cell r="B384" t="str">
            <v>PERLICAN</v>
          </cell>
          <cell r="C384" t="str">
            <v>Active</v>
          </cell>
          <cell r="D384" t="str">
            <v>MPS planning</v>
          </cell>
          <cell r="E384">
            <v>3</v>
          </cell>
          <cell r="G384">
            <v>3</v>
          </cell>
          <cell r="H384">
            <v>44651</v>
          </cell>
          <cell r="I384">
            <v>5</v>
          </cell>
          <cell r="J384">
            <v>44692</v>
          </cell>
          <cell r="M384">
            <v>0.33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4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 t="str">
            <v>Buy</v>
          </cell>
          <cell r="AJ384" t="str">
            <v>D63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 t="str">
            <v>no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 t="str">
            <v>Y</v>
          </cell>
          <cell r="BC384">
            <v>4</v>
          </cell>
          <cell r="BD384">
            <v>5</v>
          </cell>
          <cell r="BE384">
            <v>3</v>
          </cell>
          <cell r="BF384" t="str">
            <v>Ok</v>
          </cell>
          <cell r="BG384">
            <v>6</v>
          </cell>
          <cell r="BH384">
            <v>10</v>
          </cell>
          <cell r="BI384">
            <v>0</v>
          </cell>
          <cell r="BJ384">
            <v>0</v>
          </cell>
          <cell r="BK384">
            <v>0</v>
          </cell>
          <cell r="BL384">
            <v>4.9500000000000002E-2</v>
          </cell>
          <cell r="BM384">
            <v>0</v>
          </cell>
          <cell r="BN384">
            <v>0</v>
          </cell>
          <cell r="BO384">
            <v>0</v>
          </cell>
          <cell r="BP384" t="str">
            <v>OK</v>
          </cell>
          <cell r="BQ384">
            <v>4</v>
          </cell>
        </row>
        <row r="385">
          <cell r="A385" t="str">
            <v>354710065060NEF+0025+10000</v>
          </cell>
          <cell r="B385" t="str">
            <v>PERLICAN</v>
          </cell>
          <cell r="C385" t="str">
            <v>Active</v>
          </cell>
          <cell r="D385" t="str">
            <v>MPS planning</v>
          </cell>
          <cell r="E385">
            <v>3</v>
          </cell>
          <cell r="G385">
            <v>11</v>
          </cell>
          <cell r="H385">
            <v>44651</v>
          </cell>
          <cell r="I385">
            <v>5</v>
          </cell>
          <cell r="J385">
            <v>44692</v>
          </cell>
          <cell r="M385">
            <v>1.67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12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 t="str">
            <v>Buy</v>
          </cell>
          <cell r="AJ385" t="str">
            <v>D63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 t="str">
            <v>no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 t="str">
            <v>Y</v>
          </cell>
          <cell r="BC385">
            <v>12</v>
          </cell>
          <cell r="BD385">
            <v>5</v>
          </cell>
          <cell r="BE385">
            <v>11</v>
          </cell>
          <cell r="BF385" t="str">
            <v>Ok</v>
          </cell>
          <cell r="BG385">
            <v>14</v>
          </cell>
          <cell r="BH385">
            <v>22</v>
          </cell>
          <cell r="BI385">
            <v>0</v>
          </cell>
          <cell r="BJ385">
            <v>0</v>
          </cell>
          <cell r="BK385">
            <v>0</v>
          </cell>
          <cell r="BL385">
            <v>0.2505</v>
          </cell>
          <cell r="BM385">
            <v>0</v>
          </cell>
          <cell r="BN385">
            <v>0</v>
          </cell>
          <cell r="BO385">
            <v>0</v>
          </cell>
          <cell r="BP385" t="str">
            <v>OK</v>
          </cell>
          <cell r="BQ385">
            <v>12</v>
          </cell>
        </row>
        <row r="386">
          <cell r="A386" t="str">
            <v>354710065060NEF+0175+05000</v>
          </cell>
          <cell r="B386" t="str">
            <v>PERLICAN</v>
          </cell>
          <cell r="C386" t="str">
            <v>Active</v>
          </cell>
          <cell r="D386" t="str">
            <v>MPS planning</v>
          </cell>
          <cell r="E386">
            <v>3</v>
          </cell>
          <cell r="G386">
            <v>13</v>
          </cell>
          <cell r="H386">
            <v>44651</v>
          </cell>
          <cell r="I386">
            <v>5</v>
          </cell>
          <cell r="J386">
            <v>44692</v>
          </cell>
          <cell r="M386">
            <v>1.67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1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8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 t="str">
            <v>Buy</v>
          </cell>
          <cell r="AJ386" t="str">
            <v>D63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 t="str">
            <v>no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 t="str">
            <v>Y</v>
          </cell>
          <cell r="BC386">
            <v>8</v>
          </cell>
          <cell r="BD386">
            <v>5</v>
          </cell>
          <cell r="BE386">
            <v>13</v>
          </cell>
          <cell r="BF386" t="str">
            <v>Attacked</v>
          </cell>
          <cell r="BG386">
            <v>16</v>
          </cell>
          <cell r="BH386">
            <v>25</v>
          </cell>
          <cell r="BI386">
            <v>0</v>
          </cell>
          <cell r="BJ386">
            <v>5</v>
          </cell>
          <cell r="BK386">
            <v>0</v>
          </cell>
          <cell r="BL386">
            <v>0.2505</v>
          </cell>
          <cell r="BM386">
            <v>0</v>
          </cell>
          <cell r="BN386">
            <v>0</v>
          </cell>
          <cell r="BO386">
            <v>0</v>
          </cell>
          <cell r="BP386" t="str">
            <v>OK</v>
          </cell>
          <cell r="BQ386">
            <v>7</v>
          </cell>
        </row>
        <row r="387">
          <cell r="A387" t="str">
            <v>354710065060NEF+0125+10000</v>
          </cell>
          <cell r="B387" t="str">
            <v>PERLICAN</v>
          </cell>
          <cell r="C387" t="str">
            <v>Active</v>
          </cell>
          <cell r="D387" t="str">
            <v>MPS planning</v>
          </cell>
          <cell r="E387">
            <v>3</v>
          </cell>
          <cell r="G387">
            <v>4</v>
          </cell>
          <cell r="H387">
            <v>44651</v>
          </cell>
          <cell r="I387">
            <v>5</v>
          </cell>
          <cell r="J387">
            <v>44692</v>
          </cell>
          <cell r="M387">
            <v>0.33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8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 t="str">
            <v>Buy</v>
          </cell>
          <cell r="AJ387" t="str">
            <v>D63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 t="str">
            <v>no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 t="str">
            <v>Y</v>
          </cell>
          <cell r="BC387">
            <v>8</v>
          </cell>
          <cell r="BD387">
            <v>5</v>
          </cell>
          <cell r="BE387">
            <v>4</v>
          </cell>
          <cell r="BF387" t="str">
            <v>Ok</v>
          </cell>
          <cell r="BG387">
            <v>7</v>
          </cell>
          <cell r="BH387">
            <v>11</v>
          </cell>
          <cell r="BI387">
            <v>0</v>
          </cell>
          <cell r="BJ387">
            <v>0</v>
          </cell>
          <cell r="BK387">
            <v>0</v>
          </cell>
          <cell r="BL387">
            <v>4.9500000000000002E-2</v>
          </cell>
          <cell r="BM387">
            <v>0</v>
          </cell>
          <cell r="BN387">
            <v>0</v>
          </cell>
          <cell r="BO387">
            <v>0</v>
          </cell>
          <cell r="BP387" t="str">
            <v>OK</v>
          </cell>
          <cell r="BQ387">
            <v>8</v>
          </cell>
        </row>
        <row r="388">
          <cell r="A388" t="str">
            <v>354710070060NEF-0175+17500</v>
          </cell>
          <cell r="B388" t="str">
            <v>PERLICAN</v>
          </cell>
          <cell r="C388" t="str">
            <v>Active</v>
          </cell>
          <cell r="D388" t="str">
            <v>MPS planning</v>
          </cell>
          <cell r="E388">
            <v>3</v>
          </cell>
          <cell r="G388">
            <v>4</v>
          </cell>
          <cell r="H388">
            <v>44651</v>
          </cell>
          <cell r="I388">
            <v>5</v>
          </cell>
          <cell r="J388">
            <v>44692</v>
          </cell>
          <cell r="M388">
            <v>0.33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2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 t="str">
            <v>Buy</v>
          </cell>
          <cell r="AJ388" t="str">
            <v>D63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 t="str">
            <v>no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 t="str">
            <v>Y</v>
          </cell>
          <cell r="BC388">
            <v>2</v>
          </cell>
          <cell r="BD388">
            <v>5</v>
          </cell>
          <cell r="BE388">
            <v>4</v>
          </cell>
          <cell r="BF388" t="str">
            <v>Attacked</v>
          </cell>
          <cell r="BG388">
            <v>7</v>
          </cell>
          <cell r="BH388">
            <v>11</v>
          </cell>
          <cell r="BI388">
            <v>0</v>
          </cell>
          <cell r="BJ388">
            <v>2</v>
          </cell>
          <cell r="BK388">
            <v>0</v>
          </cell>
          <cell r="BL388">
            <v>4.9500000000000002E-2</v>
          </cell>
          <cell r="BM388">
            <v>0</v>
          </cell>
          <cell r="BN388">
            <v>0</v>
          </cell>
          <cell r="BO388">
            <v>0</v>
          </cell>
          <cell r="BP388" t="str">
            <v>OK</v>
          </cell>
          <cell r="BQ388">
            <v>2</v>
          </cell>
        </row>
        <row r="389">
          <cell r="A389" t="str">
            <v>354710070060NEF-0325+17500</v>
          </cell>
          <cell r="B389" t="str">
            <v>PERLICAN</v>
          </cell>
          <cell r="C389" t="str">
            <v>Active</v>
          </cell>
          <cell r="D389" t="str">
            <v>MPS planning</v>
          </cell>
          <cell r="E389">
            <v>3</v>
          </cell>
          <cell r="G389">
            <v>3</v>
          </cell>
          <cell r="H389">
            <v>44651</v>
          </cell>
          <cell r="I389">
            <v>5</v>
          </cell>
          <cell r="J389">
            <v>44692</v>
          </cell>
          <cell r="M389">
            <v>0.33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5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 t="str">
            <v>Buy</v>
          </cell>
          <cell r="AJ389" t="str">
            <v>D63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 t="str">
            <v>no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 t="str">
            <v>Y</v>
          </cell>
          <cell r="BC389">
            <v>5</v>
          </cell>
          <cell r="BD389">
            <v>5</v>
          </cell>
          <cell r="BE389">
            <v>3</v>
          </cell>
          <cell r="BF389" t="str">
            <v>Ok</v>
          </cell>
          <cell r="BG389">
            <v>6</v>
          </cell>
          <cell r="BH389">
            <v>10</v>
          </cell>
          <cell r="BI389">
            <v>0</v>
          </cell>
          <cell r="BJ389">
            <v>0</v>
          </cell>
          <cell r="BK389">
            <v>0</v>
          </cell>
          <cell r="BL389">
            <v>4.9500000000000002E-2</v>
          </cell>
          <cell r="BM389">
            <v>0</v>
          </cell>
          <cell r="BN389">
            <v>0</v>
          </cell>
          <cell r="BO389">
            <v>0</v>
          </cell>
          <cell r="BP389" t="str">
            <v>OK</v>
          </cell>
          <cell r="BQ389">
            <v>5</v>
          </cell>
        </row>
        <row r="390">
          <cell r="A390" t="str">
            <v>354710065060NEF+0300+07500</v>
          </cell>
          <cell r="B390" t="str">
            <v>PERLICAN</v>
          </cell>
          <cell r="C390" t="str">
            <v>Active</v>
          </cell>
          <cell r="D390" t="str">
            <v>MPS planning</v>
          </cell>
          <cell r="E390">
            <v>3</v>
          </cell>
          <cell r="G390">
            <v>4</v>
          </cell>
          <cell r="H390">
            <v>44651</v>
          </cell>
          <cell r="I390">
            <v>5</v>
          </cell>
          <cell r="J390">
            <v>44692</v>
          </cell>
          <cell r="M390">
            <v>0.33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7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 t="str">
            <v>Buy</v>
          </cell>
          <cell r="AJ390" t="str">
            <v>D63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 t="str">
            <v>no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 t="str">
            <v>Y</v>
          </cell>
          <cell r="BC390">
            <v>7</v>
          </cell>
          <cell r="BD390">
            <v>5</v>
          </cell>
          <cell r="BE390">
            <v>4</v>
          </cell>
          <cell r="BF390" t="str">
            <v>Ok</v>
          </cell>
          <cell r="BG390">
            <v>7</v>
          </cell>
          <cell r="BH390">
            <v>11</v>
          </cell>
          <cell r="BI390">
            <v>0</v>
          </cell>
          <cell r="BJ390">
            <v>0</v>
          </cell>
          <cell r="BK390">
            <v>0</v>
          </cell>
          <cell r="BL390">
            <v>4.9500000000000002E-2</v>
          </cell>
          <cell r="BM390">
            <v>0</v>
          </cell>
          <cell r="BN390">
            <v>0</v>
          </cell>
          <cell r="BO390">
            <v>0</v>
          </cell>
          <cell r="BP390" t="str">
            <v>OK</v>
          </cell>
          <cell r="BQ390">
            <v>7</v>
          </cell>
        </row>
        <row r="391">
          <cell r="A391" t="str">
            <v>354710065060NEF+0200+17500</v>
          </cell>
          <cell r="B391" t="str">
            <v>PERLICAN</v>
          </cell>
          <cell r="C391" t="str">
            <v>Active</v>
          </cell>
          <cell r="D391" t="str">
            <v>MPS planning</v>
          </cell>
          <cell r="E391">
            <v>3</v>
          </cell>
          <cell r="G391">
            <v>4</v>
          </cell>
          <cell r="H391">
            <v>44651</v>
          </cell>
          <cell r="I391">
            <v>5</v>
          </cell>
          <cell r="J391">
            <v>44692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7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 t="str">
            <v>Buy</v>
          </cell>
          <cell r="AJ391" t="str">
            <v>D63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 t="str">
            <v>no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 t="str">
            <v>Y</v>
          </cell>
          <cell r="BC391">
            <v>7</v>
          </cell>
          <cell r="BD391">
            <v>5</v>
          </cell>
          <cell r="BE391">
            <v>4</v>
          </cell>
          <cell r="BF391" t="str">
            <v>Ok</v>
          </cell>
          <cell r="BG391">
            <v>7</v>
          </cell>
          <cell r="BH391">
            <v>11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 t="str">
            <v>OK</v>
          </cell>
          <cell r="BQ391">
            <v>7</v>
          </cell>
        </row>
        <row r="392">
          <cell r="A392" t="str">
            <v>354710065060NEF+0175+00000</v>
          </cell>
          <cell r="B392" t="str">
            <v>PERLICAN</v>
          </cell>
          <cell r="C392" t="str">
            <v>Active</v>
          </cell>
          <cell r="D392" t="str">
            <v>MPS planning</v>
          </cell>
          <cell r="E392">
            <v>3</v>
          </cell>
          <cell r="G392">
            <v>17</v>
          </cell>
          <cell r="H392">
            <v>44651</v>
          </cell>
          <cell r="I392">
            <v>9</v>
          </cell>
          <cell r="J392">
            <v>44692</v>
          </cell>
          <cell r="M392">
            <v>3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22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 t="str">
            <v>Buy</v>
          </cell>
          <cell r="AJ392" t="str">
            <v>D63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 t="str">
            <v>no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 t="str">
            <v>Y</v>
          </cell>
          <cell r="BC392">
            <v>22</v>
          </cell>
          <cell r="BD392">
            <v>9</v>
          </cell>
          <cell r="BE392">
            <v>17</v>
          </cell>
          <cell r="BF392" t="str">
            <v>Ok</v>
          </cell>
          <cell r="BG392">
            <v>22</v>
          </cell>
          <cell r="BH392">
            <v>35</v>
          </cell>
          <cell r="BI392">
            <v>0</v>
          </cell>
          <cell r="BJ392">
            <v>0</v>
          </cell>
          <cell r="BK392">
            <v>0</v>
          </cell>
          <cell r="BL392">
            <v>0.45</v>
          </cell>
          <cell r="BM392">
            <v>0</v>
          </cell>
          <cell r="BN392">
            <v>0</v>
          </cell>
          <cell r="BO392">
            <v>0</v>
          </cell>
          <cell r="BP392" t="str">
            <v>OK</v>
          </cell>
          <cell r="BQ392">
            <v>22</v>
          </cell>
        </row>
        <row r="393">
          <cell r="A393" t="str">
            <v>354710065060NEF+0175+07500</v>
          </cell>
          <cell r="B393" t="str">
            <v>PERLICAN</v>
          </cell>
          <cell r="C393" t="str">
            <v>Active</v>
          </cell>
          <cell r="D393" t="str">
            <v>MPS planning</v>
          </cell>
          <cell r="E393">
            <v>3</v>
          </cell>
          <cell r="G393">
            <v>4</v>
          </cell>
          <cell r="H393">
            <v>44651</v>
          </cell>
          <cell r="I393">
            <v>5</v>
          </cell>
          <cell r="J393">
            <v>44692</v>
          </cell>
          <cell r="M393">
            <v>0.33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6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 t="str">
            <v>Buy</v>
          </cell>
          <cell r="AJ393" t="str">
            <v>D63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 t="str">
            <v>no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 t="str">
            <v>Y</v>
          </cell>
          <cell r="BC393">
            <v>6</v>
          </cell>
          <cell r="BD393">
            <v>5</v>
          </cell>
          <cell r="BE393">
            <v>4</v>
          </cell>
          <cell r="BF393" t="str">
            <v>Ok</v>
          </cell>
          <cell r="BG393">
            <v>7</v>
          </cell>
          <cell r="BH393">
            <v>11</v>
          </cell>
          <cell r="BI393">
            <v>0</v>
          </cell>
          <cell r="BJ393">
            <v>0</v>
          </cell>
          <cell r="BK393">
            <v>0</v>
          </cell>
          <cell r="BL393">
            <v>4.9500000000000002E-2</v>
          </cell>
          <cell r="BM393">
            <v>0</v>
          </cell>
          <cell r="BN393">
            <v>0</v>
          </cell>
          <cell r="BO393">
            <v>0</v>
          </cell>
          <cell r="BP393" t="str">
            <v>OK</v>
          </cell>
          <cell r="BQ393">
            <v>6</v>
          </cell>
        </row>
        <row r="394">
          <cell r="A394" t="str">
            <v>3547100600676EF-0275+02500</v>
          </cell>
          <cell r="B394" t="str">
            <v>PERLICAN</v>
          </cell>
          <cell r="C394" t="str">
            <v>Active</v>
          </cell>
          <cell r="D394" t="str">
            <v>MPS planning</v>
          </cell>
          <cell r="E394">
            <v>3</v>
          </cell>
          <cell r="G394">
            <v>4</v>
          </cell>
          <cell r="H394">
            <v>44379</v>
          </cell>
          <cell r="I394">
            <v>5</v>
          </cell>
          <cell r="J394">
            <v>44692</v>
          </cell>
          <cell r="M394">
            <v>1.67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17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 t="str">
            <v>Buy</v>
          </cell>
          <cell r="AJ394" t="str">
            <v>D63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 t="str">
            <v>no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 t="str">
            <v>Y</v>
          </cell>
          <cell r="BC394">
            <v>17</v>
          </cell>
          <cell r="BD394">
            <v>5</v>
          </cell>
          <cell r="BE394">
            <v>4</v>
          </cell>
          <cell r="BF394" t="str">
            <v>Excess</v>
          </cell>
          <cell r="BG394">
            <v>7</v>
          </cell>
          <cell r="BH394">
            <v>11</v>
          </cell>
          <cell r="BI394">
            <v>6</v>
          </cell>
          <cell r="BJ394">
            <v>0</v>
          </cell>
          <cell r="BK394">
            <v>0</v>
          </cell>
          <cell r="BL394">
            <v>0.2505</v>
          </cell>
          <cell r="BM394">
            <v>6</v>
          </cell>
          <cell r="BN394">
            <v>0</v>
          </cell>
          <cell r="BO394">
            <v>0</v>
          </cell>
          <cell r="BP394" t="str">
            <v>below 6</v>
          </cell>
          <cell r="BQ394">
            <v>17</v>
          </cell>
        </row>
        <row r="395">
          <cell r="A395" t="str">
            <v>3547100600676EF-0275+12500</v>
          </cell>
          <cell r="B395" t="str">
            <v>PERLICAN</v>
          </cell>
          <cell r="C395" t="str">
            <v>Active</v>
          </cell>
          <cell r="D395" t="str">
            <v>MPS planning</v>
          </cell>
          <cell r="E395">
            <v>3</v>
          </cell>
          <cell r="G395">
            <v>4</v>
          </cell>
          <cell r="H395">
            <v>44379</v>
          </cell>
          <cell r="I395">
            <v>9</v>
          </cell>
          <cell r="J395">
            <v>44692</v>
          </cell>
          <cell r="M395">
            <v>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14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 t="str">
            <v>Buy</v>
          </cell>
          <cell r="AJ395" t="str">
            <v>D63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 t="str">
            <v>no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 t="str">
            <v>Y</v>
          </cell>
          <cell r="BC395">
            <v>14</v>
          </cell>
          <cell r="BD395">
            <v>9</v>
          </cell>
          <cell r="BE395">
            <v>4</v>
          </cell>
          <cell r="BF395" t="str">
            <v>Ok</v>
          </cell>
          <cell r="BG395">
            <v>9</v>
          </cell>
          <cell r="BH395">
            <v>15</v>
          </cell>
          <cell r="BI395">
            <v>0</v>
          </cell>
          <cell r="BJ395">
            <v>0</v>
          </cell>
          <cell r="BK395">
            <v>0</v>
          </cell>
          <cell r="BL395">
            <v>0.75</v>
          </cell>
          <cell r="BM395">
            <v>0</v>
          </cell>
          <cell r="BN395">
            <v>0</v>
          </cell>
          <cell r="BO395">
            <v>0</v>
          </cell>
          <cell r="BP395" t="str">
            <v>OK</v>
          </cell>
          <cell r="BQ395">
            <v>14</v>
          </cell>
        </row>
        <row r="396">
          <cell r="A396" t="str">
            <v>3547100650676EF-0050+05000</v>
          </cell>
          <cell r="B396" t="str">
            <v>PERLICAN</v>
          </cell>
          <cell r="C396" t="str">
            <v>Active</v>
          </cell>
          <cell r="D396" t="str">
            <v>MPS planning</v>
          </cell>
          <cell r="E396">
            <v>3</v>
          </cell>
          <cell r="G396">
            <v>195</v>
          </cell>
          <cell r="H396">
            <v>44078</v>
          </cell>
          <cell r="I396">
            <v>40</v>
          </cell>
          <cell r="J396">
            <v>44692</v>
          </cell>
          <cell r="M396">
            <v>60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1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265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 t="str">
            <v>Buy</v>
          </cell>
          <cell r="AJ396" t="str">
            <v>D63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 t="str">
            <v>no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 t="str">
            <v>Y</v>
          </cell>
          <cell r="BC396">
            <v>265</v>
          </cell>
          <cell r="BD396">
            <v>40</v>
          </cell>
          <cell r="BE396">
            <v>195</v>
          </cell>
          <cell r="BF396" t="str">
            <v>Ok</v>
          </cell>
          <cell r="BG396">
            <v>215</v>
          </cell>
          <cell r="BH396">
            <v>333</v>
          </cell>
          <cell r="BI396">
            <v>0</v>
          </cell>
          <cell r="BJ396">
            <v>0</v>
          </cell>
          <cell r="BK396">
            <v>0</v>
          </cell>
          <cell r="BL396">
            <v>9</v>
          </cell>
          <cell r="BM396">
            <v>0</v>
          </cell>
          <cell r="BN396">
            <v>0</v>
          </cell>
          <cell r="BO396">
            <v>0</v>
          </cell>
          <cell r="BP396" t="str">
            <v>OK</v>
          </cell>
          <cell r="BQ396">
            <v>264</v>
          </cell>
        </row>
        <row r="397">
          <cell r="A397" t="str">
            <v>3547100600676EF+0075+17500</v>
          </cell>
          <cell r="B397" t="str">
            <v>PERLICAN</v>
          </cell>
          <cell r="C397" t="str">
            <v>Active</v>
          </cell>
          <cell r="D397" t="str">
            <v>MPS planning</v>
          </cell>
          <cell r="E397">
            <v>3</v>
          </cell>
          <cell r="G397">
            <v>14</v>
          </cell>
          <cell r="H397">
            <v>44379</v>
          </cell>
          <cell r="I397">
            <v>16</v>
          </cell>
          <cell r="J397">
            <v>44692</v>
          </cell>
          <cell r="M397">
            <v>6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40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 t="str">
            <v>Buy</v>
          </cell>
          <cell r="AJ397" t="str">
            <v>D63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 t="str">
            <v>no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 t="str">
            <v>Y</v>
          </cell>
          <cell r="BC397">
            <v>40</v>
          </cell>
          <cell r="BD397">
            <v>16</v>
          </cell>
          <cell r="BE397">
            <v>14</v>
          </cell>
          <cell r="BF397" t="str">
            <v>Excess</v>
          </cell>
          <cell r="BG397">
            <v>22</v>
          </cell>
          <cell r="BH397">
            <v>37</v>
          </cell>
          <cell r="BI397">
            <v>3</v>
          </cell>
          <cell r="BJ397">
            <v>0</v>
          </cell>
          <cell r="BK397">
            <v>0</v>
          </cell>
          <cell r="BL397">
            <v>0.9</v>
          </cell>
          <cell r="BM397">
            <v>3</v>
          </cell>
          <cell r="BN397">
            <v>0</v>
          </cell>
          <cell r="BO397">
            <v>0</v>
          </cell>
          <cell r="BP397" t="str">
            <v>below 6</v>
          </cell>
          <cell r="BQ397">
            <v>40</v>
          </cell>
        </row>
        <row r="398">
          <cell r="A398" t="str">
            <v>3547100600676EF+0425+17500</v>
          </cell>
          <cell r="B398" t="str">
            <v>PERLICAN</v>
          </cell>
          <cell r="C398" t="str">
            <v>Active</v>
          </cell>
          <cell r="D398" t="str">
            <v>MPS planning</v>
          </cell>
          <cell r="E398">
            <v>3</v>
          </cell>
          <cell r="G398">
            <v>2</v>
          </cell>
          <cell r="H398">
            <v>44379</v>
          </cell>
          <cell r="I398">
            <v>16</v>
          </cell>
          <cell r="J398">
            <v>44692</v>
          </cell>
          <cell r="M398">
            <v>1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14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 t="str">
            <v>Buy</v>
          </cell>
          <cell r="AJ398" t="str">
            <v>D63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 t="str">
            <v>no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 t="str">
            <v>Y</v>
          </cell>
          <cell r="BC398">
            <v>14</v>
          </cell>
          <cell r="BD398">
            <v>16</v>
          </cell>
          <cell r="BE398">
            <v>2</v>
          </cell>
          <cell r="BF398" t="str">
            <v>Ok</v>
          </cell>
          <cell r="BG398">
            <v>10</v>
          </cell>
          <cell r="BH398">
            <v>19</v>
          </cell>
          <cell r="BI398">
            <v>0</v>
          </cell>
          <cell r="BJ398">
            <v>0</v>
          </cell>
          <cell r="BK398">
            <v>0</v>
          </cell>
          <cell r="BL398">
            <v>0.15</v>
          </cell>
          <cell r="BM398">
            <v>0</v>
          </cell>
          <cell r="BN398">
            <v>0</v>
          </cell>
          <cell r="BO398">
            <v>0</v>
          </cell>
          <cell r="BP398" t="str">
            <v>OK</v>
          </cell>
          <cell r="BQ398">
            <v>14</v>
          </cell>
        </row>
        <row r="399">
          <cell r="A399" t="str">
            <v>3547100600676EF-0300+10000</v>
          </cell>
          <cell r="B399" t="str">
            <v>PERLICAN</v>
          </cell>
          <cell r="C399" t="str">
            <v>Active</v>
          </cell>
          <cell r="D399" t="str">
            <v>MPS planning</v>
          </cell>
          <cell r="E399">
            <v>3</v>
          </cell>
          <cell r="G399">
            <v>4</v>
          </cell>
          <cell r="H399">
            <v>44379</v>
          </cell>
          <cell r="I399">
            <v>5</v>
          </cell>
          <cell r="J399">
            <v>44692</v>
          </cell>
          <cell r="M399">
            <v>1.33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14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 t="str">
            <v>Buy</v>
          </cell>
          <cell r="AJ399" t="str">
            <v>D63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 t="str">
            <v>no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 t="str">
            <v>Y</v>
          </cell>
          <cell r="BC399">
            <v>14</v>
          </cell>
          <cell r="BD399">
            <v>5</v>
          </cell>
          <cell r="BE399">
            <v>4</v>
          </cell>
          <cell r="BF399" t="str">
            <v>Excess</v>
          </cell>
          <cell r="BG399">
            <v>7</v>
          </cell>
          <cell r="BH399">
            <v>11</v>
          </cell>
          <cell r="BI399">
            <v>3</v>
          </cell>
          <cell r="BJ399">
            <v>0</v>
          </cell>
          <cell r="BK399">
            <v>0</v>
          </cell>
          <cell r="BL399">
            <v>0.19950000000000001</v>
          </cell>
          <cell r="BM399">
            <v>3</v>
          </cell>
          <cell r="BN399">
            <v>0</v>
          </cell>
          <cell r="BO399">
            <v>0</v>
          </cell>
          <cell r="BP399" t="str">
            <v>below 6</v>
          </cell>
          <cell r="BQ399">
            <v>14</v>
          </cell>
        </row>
        <row r="400">
          <cell r="A400" t="str">
            <v>3547100650676EF-0100+02500</v>
          </cell>
          <cell r="B400" t="str">
            <v>PERLICAN</v>
          </cell>
          <cell r="C400" t="str">
            <v>Active</v>
          </cell>
          <cell r="D400" t="str">
            <v>MPS planning</v>
          </cell>
          <cell r="E400">
            <v>3</v>
          </cell>
          <cell r="G400">
            <v>86</v>
          </cell>
          <cell r="H400">
            <v>44078</v>
          </cell>
          <cell r="I400">
            <v>20</v>
          </cell>
          <cell r="J400">
            <v>44692</v>
          </cell>
          <cell r="M400">
            <v>30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152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 t="str">
            <v>Buy</v>
          </cell>
          <cell r="AJ400" t="str">
            <v>D63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 t="str">
            <v>no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 t="str">
            <v>Y</v>
          </cell>
          <cell r="BC400">
            <v>152</v>
          </cell>
          <cell r="BD400">
            <v>20</v>
          </cell>
          <cell r="BE400">
            <v>86</v>
          </cell>
          <cell r="BF400" t="str">
            <v>Excess</v>
          </cell>
          <cell r="BG400">
            <v>96</v>
          </cell>
          <cell r="BH400">
            <v>149</v>
          </cell>
          <cell r="BI400">
            <v>3</v>
          </cell>
          <cell r="BJ400">
            <v>0</v>
          </cell>
          <cell r="BK400">
            <v>0</v>
          </cell>
          <cell r="BL400">
            <v>4.5</v>
          </cell>
          <cell r="BM400">
            <v>3</v>
          </cell>
          <cell r="BN400">
            <v>0</v>
          </cell>
          <cell r="BO400">
            <v>0</v>
          </cell>
          <cell r="BP400" t="str">
            <v>below 6</v>
          </cell>
          <cell r="BQ400">
            <v>152</v>
          </cell>
        </row>
        <row r="401">
          <cell r="A401" t="str">
            <v>3547100650676EF-0475+15000</v>
          </cell>
          <cell r="B401" t="str">
            <v>PERLICAN</v>
          </cell>
          <cell r="C401" t="str">
            <v>Active</v>
          </cell>
          <cell r="D401" t="str">
            <v>MPS planning</v>
          </cell>
          <cell r="E401">
            <v>3</v>
          </cell>
          <cell r="G401">
            <v>4</v>
          </cell>
          <cell r="H401">
            <v>44078</v>
          </cell>
          <cell r="I401">
            <v>5</v>
          </cell>
          <cell r="J401">
            <v>44692</v>
          </cell>
          <cell r="M401">
            <v>1.33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14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 t="str">
            <v>Buy</v>
          </cell>
          <cell r="AJ401" t="str">
            <v>D63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 t="str">
            <v>no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 t="str">
            <v>Y</v>
          </cell>
          <cell r="BC401">
            <v>14</v>
          </cell>
          <cell r="BD401">
            <v>5</v>
          </cell>
          <cell r="BE401">
            <v>4</v>
          </cell>
          <cell r="BF401" t="str">
            <v>Excess</v>
          </cell>
          <cell r="BG401">
            <v>7</v>
          </cell>
          <cell r="BH401">
            <v>11</v>
          </cell>
          <cell r="BI401">
            <v>3</v>
          </cell>
          <cell r="BJ401">
            <v>0</v>
          </cell>
          <cell r="BK401">
            <v>0</v>
          </cell>
          <cell r="BL401">
            <v>0.19950000000000001</v>
          </cell>
          <cell r="BM401">
            <v>3</v>
          </cell>
          <cell r="BN401">
            <v>0</v>
          </cell>
          <cell r="BO401">
            <v>0</v>
          </cell>
          <cell r="BP401" t="str">
            <v>below 6</v>
          </cell>
          <cell r="BQ401">
            <v>14</v>
          </cell>
        </row>
        <row r="402">
          <cell r="A402" t="str">
            <v>3547100650676EF-0475+17500</v>
          </cell>
          <cell r="B402" t="str">
            <v>PERLICAN</v>
          </cell>
          <cell r="C402" t="str">
            <v>Active</v>
          </cell>
          <cell r="D402" t="str">
            <v>MPS planning</v>
          </cell>
          <cell r="E402">
            <v>3</v>
          </cell>
          <cell r="G402">
            <v>3</v>
          </cell>
          <cell r="H402">
            <v>44078</v>
          </cell>
          <cell r="I402">
            <v>6</v>
          </cell>
          <cell r="J402">
            <v>44692</v>
          </cell>
          <cell r="M402">
            <v>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13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 t="str">
            <v>Buy</v>
          </cell>
          <cell r="AJ402" t="str">
            <v>D63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 t="str">
            <v>no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 t="str">
            <v>Y</v>
          </cell>
          <cell r="BC402">
            <v>13</v>
          </cell>
          <cell r="BD402">
            <v>6</v>
          </cell>
          <cell r="BE402">
            <v>3</v>
          </cell>
          <cell r="BF402" t="str">
            <v>Excess</v>
          </cell>
          <cell r="BG402">
            <v>6</v>
          </cell>
          <cell r="BH402">
            <v>11</v>
          </cell>
          <cell r="BI402">
            <v>2</v>
          </cell>
          <cell r="BJ402">
            <v>0</v>
          </cell>
          <cell r="BK402">
            <v>0</v>
          </cell>
          <cell r="BL402">
            <v>0.3</v>
          </cell>
          <cell r="BM402">
            <v>2</v>
          </cell>
          <cell r="BN402">
            <v>0</v>
          </cell>
          <cell r="BO402">
            <v>0</v>
          </cell>
          <cell r="BP402" t="str">
            <v>below 6</v>
          </cell>
          <cell r="BQ402">
            <v>13</v>
          </cell>
        </row>
        <row r="403">
          <cell r="A403" t="str">
            <v>3547100600676EF+0475+05000</v>
          </cell>
          <cell r="B403" t="str">
            <v>PERLICAN</v>
          </cell>
          <cell r="C403" t="str">
            <v>Active</v>
          </cell>
          <cell r="D403" t="str">
            <v>MPS planning</v>
          </cell>
          <cell r="E403">
            <v>3</v>
          </cell>
          <cell r="G403">
            <v>4</v>
          </cell>
          <cell r="H403">
            <v>44379</v>
          </cell>
          <cell r="I403">
            <v>16</v>
          </cell>
          <cell r="J403">
            <v>44692</v>
          </cell>
          <cell r="M403">
            <v>1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15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 t="str">
            <v>Buy</v>
          </cell>
          <cell r="AJ403" t="str">
            <v>D63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 t="str">
            <v>no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 t="str">
            <v>Y</v>
          </cell>
          <cell r="BC403">
            <v>15</v>
          </cell>
          <cell r="BD403">
            <v>16</v>
          </cell>
          <cell r="BE403">
            <v>4</v>
          </cell>
          <cell r="BF403" t="str">
            <v>Ok</v>
          </cell>
          <cell r="BG403">
            <v>12</v>
          </cell>
          <cell r="BH403">
            <v>22</v>
          </cell>
          <cell r="BI403">
            <v>0</v>
          </cell>
          <cell r="BJ403">
            <v>0</v>
          </cell>
          <cell r="BK403">
            <v>0</v>
          </cell>
          <cell r="BL403">
            <v>0.15</v>
          </cell>
          <cell r="BM403">
            <v>0</v>
          </cell>
          <cell r="BN403">
            <v>0</v>
          </cell>
          <cell r="BO403">
            <v>0</v>
          </cell>
          <cell r="BP403" t="str">
            <v>OK</v>
          </cell>
          <cell r="BQ403">
            <v>15</v>
          </cell>
        </row>
        <row r="404">
          <cell r="A404" t="str">
            <v>3547100600676EF+0475+12500</v>
          </cell>
          <cell r="B404" t="str">
            <v>PERLICAN</v>
          </cell>
          <cell r="C404" t="str">
            <v>Active</v>
          </cell>
          <cell r="D404" t="str">
            <v>MPS planning</v>
          </cell>
          <cell r="E404">
            <v>3</v>
          </cell>
          <cell r="G404">
            <v>2</v>
          </cell>
          <cell r="H404">
            <v>44379</v>
          </cell>
          <cell r="I404">
            <v>16</v>
          </cell>
          <cell r="J404">
            <v>44692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10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 t="str">
            <v>Buy</v>
          </cell>
          <cell r="AJ404" t="str">
            <v>D63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 t="str">
            <v>no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 t="str">
            <v>Y</v>
          </cell>
          <cell r="BC404">
            <v>10</v>
          </cell>
          <cell r="BD404">
            <v>16</v>
          </cell>
          <cell r="BE404">
            <v>2</v>
          </cell>
          <cell r="BF404" t="str">
            <v>Ok</v>
          </cell>
          <cell r="BG404">
            <v>10</v>
          </cell>
          <cell r="BH404">
            <v>19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 t="str">
            <v>OK</v>
          </cell>
          <cell r="BQ404">
            <v>10</v>
          </cell>
        </row>
        <row r="405">
          <cell r="A405" t="str">
            <v>3547100600676EF+0500+02500</v>
          </cell>
          <cell r="B405" t="str">
            <v>PERLICAN</v>
          </cell>
          <cell r="C405" t="str">
            <v>Active</v>
          </cell>
          <cell r="D405" t="str">
            <v>MPS planning</v>
          </cell>
          <cell r="E405">
            <v>3</v>
          </cell>
          <cell r="G405">
            <v>2</v>
          </cell>
          <cell r="H405">
            <v>44379</v>
          </cell>
          <cell r="I405">
            <v>16</v>
          </cell>
          <cell r="J405">
            <v>44692</v>
          </cell>
          <cell r="M405">
            <v>1.33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8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 t="str">
            <v>Buy</v>
          </cell>
          <cell r="AJ405" t="str">
            <v>D63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 t="str">
            <v>no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 t="str">
            <v>Y</v>
          </cell>
          <cell r="BC405">
            <v>8</v>
          </cell>
          <cell r="BD405">
            <v>16</v>
          </cell>
          <cell r="BE405">
            <v>2</v>
          </cell>
          <cell r="BF405" t="str">
            <v>Ok</v>
          </cell>
          <cell r="BG405">
            <v>10</v>
          </cell>
          <cell r="BH405">
            <v>19</v>
          </cell>
          <cell r="BI405">
            <v>0</v>
          </cell>
          <cell r="BJ405">
            <v>0</v>
          </cell>
          <cell r="BK405">
            <v>0</v>
          </cell>
          <cell r="BL405">
            <v>0.19950000000000001</v>
          </cell>
          <cell r="BM405">
            <v>0</v>
          </cell>
          <cell r="BN405">
            <v>0</v>
          </cell>
          <cell r="BO405">
            <v>0</v>
          </cell>
          <cell r="BP405" t="str">
            <v>OK</v>
          </cell>
          <cell r="BQ405">
            <v>8</v>
          </cell>
        </row>
        <row r="406">
          <cell r="A406" t="str">
            <v>3547100600676EF-0325+02500</v>
          </cell>
          <cell r="B406" t="str">
            <v>PERLICAN</v>
          </cell>
          <cell r="C406" t="str">
            <v>Active</v>
          </cell>
          <cell r="D406" t="str">
            <v>MPS planning</v>
          </cell>
          <cell r="E406">
            <v>3</v>
          </cell>
          <cell r="G406">
            <v>5</v>
          </cell>
          <cell r="H406">
            <v>44379</v>
          </cell>
          <cell r="I406">
            <v>6</v>
          </cell>
          <cell r="J406">
            <v>44692</v>
          </cell>
          <cell r="M406">
            <v>1.67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1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5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 t="str">
            <v>Buy</v>
          </cell>
          <cell r="AJ406" t="str">
            <v>D63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 t="str">
            <v>no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 t="str">
            <v>Y</v>
          </cell>
          <cell r="BC406">
            <v>5</v>
          </cell>
          <cell r="BD406">
            <v>6</v>
          </cell>
          <cell r="BE406">
            <v>5</v>
          </cell>
          <cell r="BF406" t="str">
            <v>Ok</v>
          </cell>
          <cell r="BG406">
            <v>8</v>
          </cell>
          <cell r="BH406">
            <v>14</v>
          </cell>
          <cell r="BI406">
            <v>0</v>
          </cell>
          <cell r="BJ406">
            <v>0</v>
          </cell>
          <cell r="BK406">
            <v>0</v>
          </cell>
          <cell r="BL406">
            <v>0.2505</v>
          </cell>
          <cell r="BM406">
            <v>0</v>
          </cell>
          <cell r="BN406">
            <v>0</v>
          </cell>
          <cell r="BO406">
            <v>0</v>
          </cell>
          <cell r="BP406" t="str">
            <v>OK</v>
          </cell>
          <cell r="BQ406">
            <v>4</v>
          </cell>
        </row>
        <row r="407">
          <cell r="A407" t="str">
            <v>3547100600676EF-0325+10000</v>
          </cell>
          <cell r="B407" t="str">
            <v>PERLICAN</v>
          </cell>
          <cell r="C407" t="str">
            <v>Active</v>
          </cell>
          <cell r="D407" t="str">
            <v>MPS planning</v>
          </cell>
          <cell r="E407">
            <v>3</v>
          </cell>
          <cell r="G407">
            <v>4</v>
          </cell>
          <cell r="H407">
            <v>44379</v>
          </cell>
          <cell r="I407">
            <v>5</v>
          </cell>
          <cell r="J407">
            <v>44692</v>
          </cell>
          <cell r="M407">
            <v>1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24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 t="str">
            <v>Buy</v>
          </cell>
          <cell r="AJ407" t="str">
            <v>D63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 t="str">
            <v>no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 t="str">
            <v>Y</v>
          </cell>
          <cell r="BC407">
            <v>24</v>
          </cell>
          <cell r="BD407">
            <v>5</v>
          </cell>
          <cell r="BE407">
            <v>4</v>
          </cell>
          <cell r="BF407" t="str">
            <v>Excess</v>
          </cell>
          <cell r="BG407">
            <v>7</v>
          </cell>
          <cell r="BH407">
            <v>11</v>
          </cell>
          <cell r="BI407">
            <v>13</v>
          </cell>
          <cell r="BJ407">
            <v>0</v>
          </cell>
          <cell r="BK407">
            <v>0</v>
          </cell>
          <cell r="BL407">
            <v>0.15</v>
          </cell>
          <cell r="BM407">
            <v>6</v>
          </cell>
          <cell r="BN407">
            <v>6</v>
          </cell>
          <cell r="BO407">
            <v>1</v>
          </cell>
          <cell r="BP407" t="str">
            <v>sup 12</v>
          </cell>
          <cell r="BQ407">
            <v>24</v>
          </cell>
        </row>
        <row r="408">
          <cell r="A408" t="str">
            <v>3547100600676EF-0325+15000</v>
          </cell>
          <cell r="B408" t="str">
            <v>PERLICAN</v>
          </cell>
          <cell r="C408" t="str">
            <v>Active</v>
          </cell>
          <cell r="D408" t="str">
            <v>MPS planning</v>
          </cell>
          <cell r="E408">
            <v>3</v>
          </cell>
          <cell r="G408">
            <v>4</v>
          </cell>
          <cell r="H408">
            <v>44379</v>
          </cell>
          <cell r="I408">
            <v>5</v>
          </cell>
          <cell r="J408">
            <v>44692</v>
          </cell>
          <cell r="M408">
            <v>0.33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16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 t="str">
            <v>Buy</v>
          </cell>
          <cell r="AJ408" t="str">
            <v>D63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 t="str">
            <v>no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 t="str">
            <v>Y</v>
          </cell>
          <cell r="BC408">
            <v>16</v>
          </cell>
          <cell r="BD408">
            <v>5</v>
          </cell>
          <cell r="BE408">
            <v>4</v>
          </cell>
          <cell r="BF408" t="str">
            <v>Excess</v>
          </cell>
          <cell r="BG408">
            <v>7</v>
          </cell>
          <cell r="BH408">
            <v>11</v>
          </cell>
          <cell r="BI408">
            <v>5</v>
          </cell>
          <cell r="BJ408">
            <v>0</v>
          </cell>
          <cell r="BK408">
            <v>0</v>
          </cell>
          <cell r="BL408">
            <v>4.9500000000000002E-2</v>
          </cell>
          <cell r="BM408">
            <v>1.98</v>
          </cell>
          <cell r="BN408">
            <v>1.98</v>
          </cell>
          <cell r="BO408">
            <v>1.04</v>
          </cell>
          <cell r="BP408" t="str">
            <v>sup 12</v>
          </cell>
          <cell r="BQ408">
            <v>15</v>
          </cell>
        </row>
        <row r="409">
          <cell r="A409" t="str">
            <v>3547100650676EF-0125+10000</v>
          </cell>
          <cell r="B409" t="str">
            <v>PERLICAN</v>
          </cell>
          <cell r="C409" t="str">
            <v>Active</v>
          </cell>
          <cell r="D409" t="str">
            <v>MPS planning</v>
          </cell>
          <cell r="E409">
            <v>3</v>
          </cell>
          <cell r="G409">
            <v>22</v>
          </cell>
          <cell r="H409">
            <v>44078</v>
          </cell>
          <cell r="I409">
            <v>9</v>
          </cell>
          <cell r="J409">
            <v>44692</v>
          </cell>
          <cell r="M409">
            <v>9.33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37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 t="str">
            <v>Buy</v>
          </cell>
          <cell r="AJ409" t="str">
            <v>D63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 t="str">
            <v>no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 t="str">
            <v>Y</v>
          </cell>
          <cell r="BC409">
            <v>37</v>
          </cell>
          <cell r="BD409">
            <v>9</v>
          </cell>
          <cell r="BE409">
            <v>22</v>
          </cell>
          <cell r="BF409" t="str">
            <v>Ok</v>
          </cell>
          <cell r="BG409">
            <v>27</v>
          </cell>
          <cell r="BH409">
            <v>42</v>
          </cell>
          <cell r="BI409">
            <v>0</v>
          </cell>
          <cell r="BJ409">
            <v>0</v>
          </cell>
          <cell r="BK409">
            <v>0</v>
          </cell>
          <cell r="BL409">
            <v>1.3995000000000002</v>
          </cell>
          <cell r="BM409">
            <v>0</v>
          </cell>
          <cell r="BN409">
            <v>0</v>
          </cell>
          <cell r="BO409">
            <v>0</v>
          </cell>
          <cell r="BP409" t="str">
            <v>OK</v>
          </cell>
          <cell r="BQ409">
            <v>37</v>
          </cell>
        </row>
        <row r="410">
          <cell r="A410" t="str">
            <v>3547100650676EF-0150+00000</v>
          </cell>
          <cell r="B410" t="str">
            <v>PERLICAN</v>
          </cell>
          <cell r="C410" t="str">
            <v>Active</v>
          </cell>
          <cell r="D410" t="str">
            <v>MPS planning</v>
          </cell>
          <cell r="E410">
            <v>3</v>
          </cell>
          <cell r="G410">
            <v>86</v>
          </cell>
          <cell r="H410">
            <v>44078</v>
          </cell>
          <cell r="I410">
            <v>20</v>
          </cell>
          <cell r="J410">
            <v>44692</v>
          </cell>
          <cell r="M410">
            <v>26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101</v>
          </cell>
          <cell r="AA410">
            <v>0</v>
          </cell>
          <cell r="AB410">
            <v>0</v>
          </cell>
          <cell r="AC410">
            <v>86</v>
          </cell>
          <cell r="AD410">
            <v>0</v>
          </cell>
          <cell r="AE410">
            <v>86</v>
          </cell>
          <cell r="AF410">
            <v>0</v>
          </cell>
          <cell r="AG410">
            <v>0</v>
          </cell>
          <cell r="AH410">
            <v>0</v>
          </cell>
          <cell r="AI410" t="str">
            <v>Buy</v>
          </cell>
          <cell r="AJ410" t="str">
            <v>D63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 t="str">
            <v>no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 t="str">
            <v>Y</v>
          </cell>
          <cell r="BC410">
            <v>101</v>
          </cell>
          <cell r="BD410">
            <v>20</v>
          </cell>
          <cell r="BE410">
            <v>86</v>
          </cell>
          <cell r="BF410" t="str">
            <v>Ok</v>
          </cell>
          <cell r="BG410">
            <v>96</v>
          </cell>
          <cell r="BH410">
            <v>149</v>
          </cell>
          <cell r="BI410">
            <v>0</v>
          </cell>
          <cell r="BJ410">
            <v>0</v>
          </cell>
          <cell r="BK410">
            <v>-86</v>
          </cell>
          <cell r="BL410">
            <v>3.9</v>
          </cell>
          <cell r="BM410">
            <v>0</v>
          </cell>
          <cell r="BN410">
            <v>0</v>
          </cell>
          <cell r="BO410">
            <v>0</v>
          </cell>
          <cell r="BP410" t="str">
            <v>OK</v>
          </cell>
          <cell r="BQ410">
            <v>101</v>
          </cell>
        </row>
        <row r="411">
          <cell r="A411" t="str">
            <v>3547100650676EF-0150+02500</v>
          </cell>
          <cell r="B411" t="str">
            <v>PERLICAN</v>
          </cell>
          <cell r="C411" t="str">
            <v>Active</v>
          </cell>
          <cell r="D411" t="str">
            <v>MPS planning</v>
          </cell>
          <cell r="E411">
            <v>3</v>
          </cell>
          <cell r="G411">
            <v>74</v>
          </cell>
          <cell r="H411">
            <v>44078</v>
          </cell>
          <cell r="I411">
            <v>20</v>
          </cell>
          <cell r="J411">
            <v>44692</v>
          </cell>
          <cell r="M411">
            <v>27.33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3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43</v>
          </cell>
          <cell r="AA411">
            <v>0</v>
          </cell>
          <cell r="AB411">
            <v>0</v>
          </cell>
          <cell r="AC411">
            <v>54</v>
          </cell>
          <cell r="AD411">
            <v>0</v>
          </cell>
          <cell r="AE411">
            <v>54</v>
          </cell>
          <cell r="AF411">
            <v>0</v>
          </cell>
          <cell r="AG411">
            <v>0</v>
          </cell>
          <cell r="AH411">
            <v>0</v>
          </cell>
          <cell r="AI411" t="str">
            <v>Buy</v>
          </cell>
          <cell r="AJ411" t="str">
            <v>D63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 t="str">
            <v>no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 t="str">
            <v>Y</v>
          </cell>
          <cell r="BC411">
            <v>43</v>
          </cell>
          <cell r="BD411">
            <v>20</v>
          </cell>
          <cell r="BE411">
            <v>74</v>
          </cell>
          <cell r="BF411" t="str">
            <v>Attacked</v>
          </cell>
          <cell r="BG411">
            <v>84</v>
          </cell>
          <cell r="BH411">
            <v>131</v>
          </cell>
          <cell r="BI411">
            <v>0</v>
          </cell>
          <cell r="BJ411">
            <v>31</v>
          </cell>
          <cell r="BK411">
            <v>-54</v>
          </cell>
          <cell r="BL411">
            <v>4.0994999999999999</v>
          </cell>
          <cell r="BM411">
            <v>0</v>
          </cell>
          <cell r="BN411">
            <v>0</v>
          </cell>
          <cell r="BO411">
            <v>0</v>
          </cell>
          <cell r="BP411" t="str">
            <v>OK</v>
          </cell>
          <cell r="BQ411">
            <v>40</v>
          </cell>
        </row>
        <row r="412">
          <cell r="A412" t="str">
            <v>3547100550676EF+0025+05000</v>
          </cell>
          <cell r="B412" t="str">
            <v>PERLICAN</v>
          </cell>
          <cell r="C412" t="str">
            <v>Active</v>
          </cell>
          <cell r="D412" t="str">
            <v>MPS planning</v>
          </cell>
          <cell r="E412">
            <v>3</v>
          </cell>
          <cell r="G412">
            <v>14</v>
          </cell>
          <cell r="H412">
            <v>44078</v>
          </cell>
          <cell r="I412">
            <v>16</v>
          </cell>
          <cell r="J412">
            <v>44692</v>
          </cell>
          <cell r="M412">
            <v>4.33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47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 t="str">
            <v>Buy</v>
          </cell>
          <cell r="AJ412" t="str">
            <v>D63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 t="str">
            <v>no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 t="str">
            <v>Y</v>
          </cell>
          <cell r="BC412">
            <v>47</v>
          </cell>
          <cell r="BD412">
            <v>16</v>
          </cell>
          <cell r="BE412">
            <v>14</v>
          </cell>
          <cell r="BF412" t="str">
            <v>Excess</v>
          </cell>
          <cell r="BG412">
            <v>22</v>
          </cell>
          <cell r="BH412">
            <v>37</v>
          </cell>
          <cell r="BI412">
            <v>10</v>
          </cell>
          <cell r="BJ412">
            <v>0</v>
          </cell>
          <cell r="BK412">
            <v>0</v>
          </cell>
          <cell r="BL412">
            <v>0.64949999999999997</v>
          </cell>
          <cell r="BM412">
            <v>10</v>
          </cell>
          <cell r="BN412">
            <v>0</v>
          </cell>
          <cell r="BO412">
            <v>0</v>
          </cell>
          <cell r="BP412" t="str">
            <v>below 6</v>
          </cell>
          <cell r="BQ412">
            <v>47</v>
          </cell>
        </row>
        <row r="413">
          <cell r="A413" t="str">
            <v>3547100600676EF+0125+17500</v>
          </cell>
          <cell r="B413" t="str">
            <v>PERLICAN</v>
          </cell>
          <cell r="C413" t="str">
            <v>Active</v>
          </cell>
          <cell r="D413" t="str">
            <v>MPS planning</v>
          </cell>
          <cell r="E413">
            <v>3</v>
          </cell>
          <cell r="G413">
            <v>6</v>
          </cell>
          <cell r="H413">
            <v>44379</v>
          </cell>
          <cell r="I413">
            <v>16</v>
          </cell>
          <cell r="J413">
            <v>44692</v>
          </cell>
          <cell r="M413">
            <v>2.67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15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 t="str">
            <v>Buy</v>
          </cell>
          <cell r="AJ413" t="str">
            <v>D63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 t="str">
            <v>no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 t="str">
            <v>Y</v>
          </cell>
          <cell r="BC413">
            <v>15</v>
          </cell>
          <cell r="BD413">
            <v>16</v>
          </cell>
          <cell r="BE413">
            <v>6</v>
          </cell>
          <cell r="BF413" t="str">
            <v>Ok</v>
          </cell>
          <cell r="BG413">
            <v>14</v>
          </cell>
          <cell r="BH413">
            <v>25</v>
          </cell>
          <cell r="BI413">
            <v>0</v>
          </cell>
          <cell r="BJ413">
            <v>0</v>
          </cell>
          <cell r="BK413">
            <v>0</v>
          </cell>
          <cell r="BL413">
            <v>0.40049999999999997</v>
          </cell>
          <cell r="BM413">
            <v>0</v>
          </cell>
          <cell r="BN413">
            <v>0</v>
          </cell>
          <cell r="BO413">
            <v>0</v>
          </cell>
          <cell r="BP413" t="str">
            <v>OK</v>
          </cell>
          <cell r="BQ413">
            <v>15</v>
          </cell>
        </row>
        <row r="414">
          <cell r="A414" t="str">
            <v>3547100600676EF+0500+05000</v>
          </cell>
          <cell r="B414" t="str">
            <v>PERLICAN</v>
          </cell>
          <cell r="C414" t="str">
            <v>Active</v>
          </cell>
          <cell r="D414" t="str">
            <v>MPS planning</v>
          </cell>
          <cell r="E414">
            <v>3</v>
          </cell>
          <cell r="G414">
            <v>5</v>
          </cell>
          <cell r="H414">
            <v>44614</v>
          </cell>
          <cell r="I414">
            <v>16</v>
          </cell>
          <cell r="J414">
            <v>44692</v>
          </cell>
          <cell r="M414">
            <v>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5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 t="str">
            <v>Buy</v>
          </cell>
          <cell r="AJ414" t="str">
            <v>D63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 t="str">
            <v>no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 t="str">
            <v>Y</v>
          </cell>
          <cell r="BC414">
            <v>5</v>
          </cell>
          <cell r="BD414">
            <v>16</v>
          </cell>
          <cell r="BE414">
            <v>5</v>
          </cell>
          <cell r="BF414" t="str">
            <v>Ok</v>
          </cell>
          <cell r="BG414">
            <v>13</v>
          </cell>
          <cell r="BH414">
            <v>24</v>
          </cell>
          <cell r="BI414">
            <v>0</v>
          </cell>
          <cell r="BJ414">
            <v>0</v>
          </cell>
          <cell r="BK414">
            <v>0</v>
          </cell>
          <cell r="BL414">
            <v>0.45</v>
          </cell>
          <cell r="BM414">
            <v>0</v>
          </cell>
          <cell r="BN414">
            <v>0</v>
          </cell>
          <cell r="BO414">
            <v>0</v>
          </cell>
          <cell r="BP414" t="str">
            <v>OK</v>
          </cell>
          <cell r="BQ414">
            <v>5</v>
          </cell>
        </row>
        <row r="415">
          <cell r="A415" t="str">
            <v>3547100600676EF+0525+00000</v>
          </cell>
          <cell r="B415" t="str">
            <v>PERLICAN</v>
          </cell>
          <cell r="C415" t="str">
            <v>Active</v>
          </cell>
          <cell r="D415" t="str">
            <v>MPS planning</v>
          </cell>
          <cell r="E415">
            <v>3</v>
          </cell>
          <cell r="G415">
            <v>2</v>
          </cell>
          <cell r="H415">
            <v>44379</v>
          </cell>
          <cell r="I415">
            <v>16</v>
          </cell>
          <cell r="J415">
            <v>44692</v>
          </cell>
          <cell r="M415">
            <v>1.33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14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 t="str">
            <v>Buy</v>
          </cell>
          <cell r="AJ415" t="str">
            <v>D63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 t="str">
            <v>no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 t="str">
            <v>Y</v>
          </cell>
          <cell r="BC415">
            <v>14</v>
          </cell>
          <cell r="BD415">
            <v>16</v>
          </cell>
          <cell r="BE415">
            <v>2</v>
          </cell>
          <cell r="BF415" t="str">
            <v>Ok</v>
          </cell>
          <cell r="BG415">
            <v>10</v>
          </cell>
          <cell r="BH415">
            <v>19</v>
          </cell>
          <cell r="BI415">
            <v>0</v>
          </cell>
          <cell r="BJ415">
            <v>0</v>
          </cell>
          <cell r="BK415">
            <v>0</v>
          </cell>
          <cell r="BL415">
            <v>0.19950000000000001</v>
          </cell>
          <cell r="BM415">
            <v>0</v>
          </cell>
          <cell r="BN415">
            <v>0</v>
          </cell>
          <cell r="BO415">
            <v>0</v>
          </cell>
          <cell r="BP415" t="str">
            <v>OK</v>
          </cell>
          <cell r="BQ415">
            <v>14</v>
          </cell>
        </row>
        <row r="416">
          <cell r="A416" t="str">
            <v>3547100600676EF-0350+00000</v>
          </cell>
          <cell r="B416" t="str">
            <v>PERLICAN</v>
          </cell>
          <cell r="C416" t="str">
            <v>Active</v>
          </cell>
          <cell r="D416" t="str">
            <v>MPS planning</v>
          </cell>
          <cell r="E416">
            <v>3</v>
          </cell>
          <cell r="G416">
            <v>4</v>
          </cell>
          <cell r="H416">
            <v>44379</v>
          </cell>
          <cell r="I416">
            <v>6</v>
          </cell>
          <cell r="J416">
            <v>44692</v>
          </cell>
          <cell r="M416">
            <v>3.67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6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 t="str">
            <v>Buy</v>
          </cell>
          <cell r="AJ416" t="str">
            <v>D63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 t="str">
            <v>no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 t="str">
            <v>Y</v>
          </cell>
          <cell r="BC416">
            <v>6</v>
          </cell>
          <cell r="BD416">
            <v>6</v>
          </cell>
          <cell r="BE416">
            <v>4</v>
          </cell>
          <cell r="BF416" t="str">
            <v>Ok</v>
          </cell>
          <cell r="BG416">
            <v>7</v>
          </cell>
          <cell r="BH416">
            <v>12</v>
          </cell>
          <cell r="BI416">
            <v>0</v>
          </cell>
          <cell r="BJ416">
            <v>0</v>
          </cell>
          <cell r="BK416">
            <v>0</v>
          </cell>
          <cell r="BL416">
            <v>0.55049999999999999</v>
          </cell>
          <cell r="BM416">
            <v>0</v>
          </cell>
          <cell r="BN416">
            <v>0</v>
          </cell>
          <cell r="BO416">
            <v>0</v>
          </cell>
          <cell r="BP416" t="str">
            <v>OK</v>
          </cell>
          <cell r="BQ416">
            <v>6</v>
          </cell>
        </row>
        <row r="417">
          <cell r="A417" t="str">
            <v>3547100600676EF-0350+02500</v>
          </cell>
          <cell r="B417" t="str">
            <v>PERLICAN</v>
          </cell>
          <cell r="C417" t="str">
            <v>Active</v>
          </cell>
          <cell r="D417" t="str">
            <v>MPS planning</v>
          </cell>
          <cell r="E417">
            <v>3</v>
          </cell>
          <cell r="G417">
            <v>4</v>
          </cell>
          <cell r="H417">
            <v>44379</v>
          </cell>
          <cell r="I417">
            <v>5</v>
          </cell>
          <cell r="J417">
            <v>44692</v>
          </cell>
          <cell r="M417">
            <v>1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13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 t="str">
            <v>Buy</v>
          </cell>
          <cell r="AJ417" t="str">
            <v>D63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 t="str">
            <v>no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 t="str">
            <v>Y</v>
          </cell>
          <cell r="BC417">
            <v>13</v>
          </cell>
          <cell r="BD417">
            <v>5</v>
          </cell>
          <cell r="BE417">
            <v>4</v>
          </cell>
          <cell r="BF417" t="str">
            <v>Excess</v>
          </cell>
          <cell r="BG417">
            <v>7</v>
          </cell>
          <cell r="BH417">
            <v>11</v>
          </cell>
          <cell r="BI417">
            <v>2</v>
          </cell>
          <cell r="BJ417">
            <v>0</v>
          </cell>
          <cell r="BK417">
            <v>0</v>
          </cell>
          <cell r="BL417">
            <v>0.15</v>
          </cell>
          <cell r="BM417">
            <v>2</v>
          </cell>
          <cell r="BN417">
            <v>0</v>
          </cell>
          <cell r="BO417">
            <v>0</v>
          </cell>
          <cell r="BP417" t="str">
            <v>below 6</v>
          </cell>
          <cell r="BQ417">
            <v>13</v>
          </cell>
        </row>
        <row r="418">
          <cell r="A418" t="str">
            <v>3547100650676EF-0150+15000</v>
          </cell>
          <cell r="B418" t="str">
            <v>PERLICAN</v>
          </cell>
          <cell r="C418" t="str">
            <v>Active</v>
          </cell>
          <cell r="D418" t="str">
            <v>MPS planning</v>
          </cell>
          <cell r="E418">
            <v>3</v>
          </cell>
          <cell r="G418">
            <v>31</v>
          </cell>
          <cell r="H418">
            <v>44137</v>
          </cell>
          <cell r="I418">
            <v>9</v>
          </cell>
          <cell r="J418">
            <v>44692</v>
          </cell>
          <cell r="M418">
            <v>8.33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17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 t="str">
            <v>Buy</v>
          </cell>
          <cell r="AJ418" t="str">
            <v>D63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 t="str">
            <v>no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 t="str">
            <v>Y</v>
          </cell>
          <cell r="BC418">
            <v>17</v>
          </cell>
          <cell r="BD418">
            <v>9</v>
          </cell>
          <cell r="BE418">
            <v>31</v>
          </cell>
          <cell r="BF418" t="str">
            <v>Attacked</v>
          </cell>
          <cell r="BG418">
            <v>36</v>
          </cell>
          <cell r="BH418">
            <v>56</v>
          </cell>
          <cell r="BI418">
            <v>0</v>
          </cell>
          <cell r="BJ418">
            <v>14</v>
          </cell>
          <cell r="BK418">
            <v>0</v>
          </cell>
          <cell r="BL418">
            <v>1.2495000000000001</v>
          </cell>
          <cell r="BM418">
            <v>0</v>
          </cell>
          <cell r="BN418">
            <v>0</v>
          </cell>
          <cell r="BO418">
            <v>0</v>
          </cell>
          <cell r="BP418" t="str">
            <v>OK</v>
          </cell>
          <cell r="BQ418">
            <v>17</v>
          </cell>
        </row>
        <row r="419">
          <cell r="A419" t="str">
            <v>3547100650676EF-0175+00000</v>
          </cell>
          <cell r="B419" t="str">
            <v>PERLICAN</v>
          </cell>
          <cell r="C419" t="str">
            <v>Active</v>
          </cell>
          <cell r="D419" t="str">
            <v>MPS planning</v>
          </cell>
          <cell r="E419">
            <v>3</v>
          </cell>
          <cell r="G419">
            <v>76</v>
          </cell>
          <cell r="H419">
            <v>44078</v>
          </cell>
          <cell r="I419">
            <v>20</v>
          </cell>
          <cell r="J419">
            <v>44692</v>
          </cell>
          <cell r="M419">
            <v>22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1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118</v>
          </cell>
          <cell r="AA419">
            <v>0</v>
          </cell>
          <cell r="AB419">
            <v>0</v>
          </cell>
          <cell r="AC419">
            <v>52</v>
          </cell>
          <cell r="AD419">
            <v>0</v>
          </cell>
          <cell r="AE419">
            <v>52</v>
          </cell>
          <cell r="AF419">
            <v>0</v>
          </cell>
          <cell r="AG419">
            <v>0</v>
          </cell>
          <cell r="AH419">
            <v>0</v>
          </cell>
          <cell r="AI419" t="str">
            <v>Buy</v>
          </cell>
          <cell r="AJ419" t="str">
            <v>D63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 t="str">
            <v>no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 t="str">
            <v>Y</v>
          </cell>
          <cell r="BC419">
            <v>118</v>
          </cell>
          <cell r="BD419">
            <v>20</v>
          </cell>
          <cell r="BE419">
            <v>76</v>
          </cell>
          <cell r="BF419" t="str">
            <v>Ok</v>
          </cell>
          <cell r="BG419">
            <v>86</v>
          </cell>
          <cell r="BH419">
            <v>134</v>
          </cell>
          <cell r="BI419">
            <v>0</v>
          </cell>
          <cell r="BJ419">
            <v>0</v>
          </cell>
          <cell r="BK419">
            <v>-52</v>
          </cell>
          <cell r="BL419">
            <v>3.3</v>
          </cell>
          <cell r="BM419">
            <v>0</v>
          </cell>
          <cell r="BN419">
            <v>0</v>
          </cell>
          <cell r="BO419">
            <v>0</v>
          </cell>
          <cell r="BP419" t="str">
            <v>OK</v>
          </cell>
          <cell r="BQ419">
            <v>117</v>
          </cell>
        </row>
        <row r="420">
          <cell r="A420" t="str">
            <v>3547100650676EF-0500+17500</v>
          </cell>
          <cell r="B420" t="str">
            <v>PERLICAN</v>
          </cell>
          <cell r="C420" t="str">
            <v>Active</v>
          </cell>
          <cell r="D420" t="str">
            <v>MPS planning</v>
          </cell>
          <cell r="E420">
            <v>3</v>
          </cell>
          <cell r="G420">
            <v>2</v>
          </cell>
          <cell r="H420">
            <v>44078</v>
          </cell>
          <cell r="I420">
            <v>5</v>
          </cell>
          <cell r="J420">
            <v>44692</v>
          </cell>
          <cell r="M420">
            <v>0.33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13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 t="str">
            <v>Buy</v>
          </cell>
          <cell r="AJ420" t="str">
            <v>D63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 t="str">
            <v>no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 t="str">
            <v>Y</v>
          </cell>
          <cell r="BC420">
            <v>13</v>
          </cell>
          <cell r="BD420">
            <v>5</v>
          </cell>
          <cell r="BE420">
            <v>2</v>
          </cell>
          <cell r="BF420" t="str">
            <v>Excess</v>
          </cell>
          <cell r="BG420">
            <v>5</v>
          </cell>
          <cell r="BH420">
            <v>8</v>
          </cell>
          <cell r="BI420">
            <v>5</v>
          </cell>
          <cell r="BJ420">
            <v>0</v>
          </cell>
          <cell r="BK420">
            <v>0</v>
          </cell>
          <cell r="BL420">
            <v>4.9500000000000002E-2</v>
          </cell>
          <cell r="BM420">
            <v>1.98</v>
          </cell>
          <cell r="BN420">
            <v>1.98</v>
          </cell>
          <cell r="BO420">
            <v>1.04</v>
          </cell>
          <cell r="BP420" t="str">
            <v>sup 12</v>
          </cell>
          <cell r="BQ420">
            <v>13</v>
          </cell>
        </row>
        <row r="421">
          <cell r="A421" t="str">
            <v>3547100650676EF-0500+20000</v>
          </cell>
          <cell r="B421" t="str">
            <v>PERLICAN</v>
          </cell>
          <cell r="C421" t="str">
            <v>Active</v>
          </cell>
          <cell r="D421" t="str">
            <v>MPS planning</v>
          </cell>
          <cell r="E421">
            <v>3</v>
          </cell>
          <cell r="G421">
            <v>2</v>
          </cell>
          <cell r="H421">
            <v>44078</v>
          </cell>
          <cell r="I421">
            <v>5</v>
          </cell>
          <cell r="J421">
            <v>44692</v>
          </cell>
          <cell r="M421">
            <v>0.67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6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 t="str">
            <v>Buy</v>
          </cell>
          <cell r="AJ421" t="str">
            <v>D63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 t="str">
            <v>no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 t="str">
            <v>Y</v>
          </cell>
          <cell r="BC421">
            <v>6</v>
          </cell>
          <cell r="BD421">
            <v>5</v>
          </cell>
          <cell r="BE421">
            <v>2</v>
          </cell>
          <cell r="BF421" t="str">
            <v>Ok</v>
          </cell>
          <cell r="BG421">
            <v>5</v>
          </cell>
          <cell r="BH421">
            <v>8</v>
          </cell>
          <cell r="BI421">
            <v>0</v>
          </cell>
          <cell r="BJ421">
            <v>0</v>
          </cell>
          <cell r="BK421">
            <v>0</v>
          </cell>
          <cell r="BL421">
            <v>0.10050000000000001</v>
          </cell>
          <cell r="BM421">
            <v>0</v>
          </cell>
          <cell r="BN421">
            <v>0</v>
          </cell>
          <cell r="BO421">
            <v>0</v>
          </cell>
          <cell r="BP421" t="str">
            <v>OK</v>
          </cell>
          <cell r="BQ421">
            <v>6</v>
          </cell>
        </row>
        <row r="422">
          <cell r="A422" t="str">
            <v>3547100650676EF-0525+05000</v>
          </cell>
          <cell r="B422" t="str">
            <v>PERLICAN</v>
          </cell>
          <cell r="C422" t="str">
            <v>Active</v>
          </cell>
          <cell r="D422" t="str">
            <v>MPS planning</v>
          </cell>
          <cell r="E422">
            <v>3</v>
          </cell>
          <cell r="G422">
            <v>5</v>
          </cell>
          <cell r="H422">
            <v>44078</v>
          </cell>
          <cell r="I422">
            <v>5</v>
          </cell>
          <cell r="J422">
            <v>44692</v>
          </cell>
          <cell r="M422">
            <v>0.33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7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 t="str">
            <v>Buy</v>
          </cell>
          <cell r="AJ422" t="str">
            <v>D63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 t="str">
            <v>no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 t="str">
            <v>Y</v>
          </cell>
          <cell r="BC422">
            <v>7</v>
          </cell>
          <cell r="BD422">
            <v>5</v>
          </cell>
          <cell r="BE422">
            <v>5</v>
          </cell>
          <cell r="BF422" t="str">
            <v>Ok</v>
          </cell>
          <cell r="BG422">
            <v>8</v>
          </cell>
          <cell r="BH422">
            <v>13</v>
          </cell>
          <cell r="BI422">
            <v>0</v>
          </cell>
          <cell r="BJ422">
            <v>0</v>
          </cell>
          <cell r="BK422">
            <v>0</v>
          </cell>
          <cell r="BL422">
            <v>4.9500000000000002E-2</v>
          </cell>
          <cell r="BM422">
            <v>0</v>
          </cell>
          <cell r="BN422">
            <v>0</v>
          </cell>
          <cell r="BO422">
            <v>0</v>
          </cell>
          <cell r="BP422" t="str">
            <v>OK</v>
          </cell>
          <cell r="BQ422">
            <v>7</v>
          </cell>
        </row>
        <row r="423">
          <cell r="A423" t="str">
            <v>3547100550676EF+0050+00000</v>
          </cell>
          <cell r="B423" t="str">
            <v>PERLICAN</v>
          </cell>
          <cell r="C423" t="str">
            <v>Active</v>
          </cell>
          <cell r="D423" t="str">
            <v>MPS planning</v>
          </cell>
          <cell r="E423">
            <v>3</v>
          </cell>
          <cell r="G423">
            <v>37</v>
          </cell>
          <cell r="H423">
            <v>44078</v>
          </cell>
          <cell r="I423">
            <v>20</v>
          </cell>
          <cell r="J423">
            <v>44692</v>
          </cell>
          <cell r="M423">
            <v>13.33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77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 t="str">
            <v>Buy</v>
          </cell>
          <cell r="AJ423" t="str">
            <v>D63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 t="str">
            <v>no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 t="str">
            <v>Y</v>
          </cell>
          <cell r="BC423">
            <v>77</v>
          </cell>
          <cell r="BD423">
            <v>20</v>
          </cell>
          <cell r="BE423">
            <v>37</v>
          </cell>
          <cell r="BF423" t="str">
            <v>Excess</v>
          </cell>
          <cell r="BG423">
            <v>47</v>
          </cell>
          <cell r="BH423">
            <v>76</v>
          </cell>
          <cell r="BI423">
            <v>1</v>
          </cell>
          <cell r="BJ423">
            <v>0</v>
          </cell>
          <cell r="BK423">
            <v>0</v>
          </cell>
          <cell r="BL423">
            <v>1.9995000000000001</v>
          </cell>
          <cell r="BM423">
            <v>1</v>
          </cell>
          <cell r="BN423">
            <v>0</v>
          </cell>
          <cell r="BO423">
            <v>0</v>
          </cell>
          <cell r="BP423" t="str">
            <v>below 6</v>
          </cell>
          <cell r="BQ423">
            <v>77</v>
          </cell>
        </row>
        <row r="424">
          <cell r="A424" t="str">
            <v>3547100600676EF-0025+00000</v>
          </cell>
          <cell r="B424" t="str">
            <v>PERLICAN</v>
          </cell>
          <cell r="C424" t="str">
            <v>Active</v>
          </cell>
          <cell r="D424" t="str">
            <v>MPS planning</v>
          </cell>
          <cell r="E424">
            <v>3</v>
          </cell>
          <cell r="G424">
            <v>30</v>
          </cell>
          <cell r="H424">
            <v>44379</v>
          </cell>
          <cell r="I424">
            <v>20</v>
          </cell>
          <cell r="J424">
            <v>44692</v>
          </cell>
          <cell r="M424">
            <v>12.33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1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50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 t="str">
            <v>Buy</v>
          </cell>
          <cell r="AJ424" t="str">
            <v>D63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 t="str">
            <v>no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 t="str">
            <v>Y</v>
          </cell>
          <cell r="BC424">
            <v>50</v>
          </cell>
          <cell r="BD424">
            <v>20</v>
          </cell>
          <cell r="BE424">
            <v>30</v>
          </cell>
          <cell r="BF424" t="str">
            <v>Ok</v>
          </cell>
          <cell r="BG424">
            <v>40</v>
          </cell>
          <cell r="BH424">
            <v>65</v>
          </cell>
          <cell r="BI424">
            <v>0</v>
          </cell>
          <cell r="BJ424">
            <v>0</v>
          </cell>
          <cell r="BK424">
            <v>0</v>
          </cell>
          <cell r="BL424">
            <v>1.8495000000000001</v>
          </cell>
          <cell r="BM424">
            <v>0</v>
          </cell>
          <cell r="BN424">
            <v>0</v>
          </cell>
          <cell r="BO424">
            <v>0</v>
          </cell>
          <cell r="BP424" t="str">
            <v>OK</v>
          </cell>
          <cell r="BQ424">
            <v>49</v>
          </cell>
        </row>
        <row r="425">
          <cell r="A425" t="str">
            <v>3547100600676EF-0375+00000</v>
          </cell>
          <cell r="B425" t="str">
            <v>PERLICAN</v>
          </cell>
          <cell r="C425" t="str">
            <v>Active</v>
          </cell>
          <cell r="D425" t="str">
            <v>MPS planning</v>
          </cell>
          <cell r="E425">
            <v>3</v>
          </cell>
          <cell r="G425">
            <v>4</v>
          </cell>
          <cell r="H425">
            <v>44379</v>
          </cell>
          <cell r="I425">
            <v>5</v>
          </cell>
          <cell r="J425">
            <v>44692</v>
          </cell>
          <cell r="M425">
            <v>1.67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11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 t="str">
            <v>Buy</v>
          </cell>
          <cell r="AJ425" t="str">
            <v>D63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 t="str">
            <v>no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 t="str">
            <v>Y</v>
          </cell>
          <cell r="BC425">
            <v>11</v>
          </cell>
          <cell r="BD425">
            <v>5</v>
          </cell>
          <cell r="BE425">
            <v>4</v>
          </cell>
          <cell r="BF425" t="str">
            <v>Ok</v>
          </cell>
          <cell r="BG425">
            <v>7</v>
          </cell>
          <cell r="BH425">
            <v>11</v>
          </cell>
          <cell r="BI425">
            <v>0</v>
          </cell>
          <cell r="BJ425">
            <v>0</v>
          </cell>
          <cell r="BK425">
            <v>0</v>
          </cell>
          <cell r="BL425">
            <v>0.2505</v>
          </cell>
          <cell r="BM425">
            <v>0</v>
          </cell>
          <cell r="BN425">
            <v>0</v>
          </cell>
          <cell r="BO425">
            <v>0</v>
          </cell>
          <cell r="BP425" t="str">
            <v>OK</v>
          </cell>
          <cell r="BQ425">
            <v>11</v>
          </cell>
        </row>
        <row r="426">
          <cell r="A426" t="str">
            <v>3547100650676EF-0175+17500</v>
          </cell>
          <cell r="B426" t="str">
            <v>PERLICAN</v>
          </cell>
          <cell r="C426" t="str">
            <v>Active</v>
          </cell>
          <cell r="D426" t="str">
            <v>MPS planning</v>
          </cell>
          <cell r="E426">
            <v>3</v>
          </cell>
          <cell r="G426">
            <v>16</v>
          </cell>
          <cell r="H426">
            <v>44078</v>
          </cell>
          <cell r="I426">
            <v>6</v>
          </cell>
          <cell r="J426">
            <v>44692</v>
          </cell>
          <cell r="M426">
            <v>3.33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3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40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 t="str">
            <v>Buy</v>
          </cell>
          <cell r="AJ426" t="str">
            <v>D63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 t="str">
            <v>no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 t="str">
            <v>Y</v>
          </cell>
          <cell r="BC426">
            <v>40</v>
          </cell>
          <cell r="BD426">
            <v>6</v>
          </cell>
          <cell r="BE426">
            <v>16</v>
          </cell>
          <cell r="BF426" t="str">
            <v>Excess</v>
          </cell>
          <cell r="BG426">
            <v>19</v>
          </cell>
          <cell r="BH426">
            <v>30</v>
          </cell>
          <cell r="BI426">
            <v>10</v>
          </cell>
          <cell r="BJ426">
            <v>0</v>
          </cell>
          <cell r="BK426">
            <v>0</v>
          </cell>
          <cell r="BL426">
            <v>0.4995</v>
          </cell>
          <cell r="BM426">
            <v>10</v>
          </cell>
          <cell r="BN426">
            <v>0</v>
          </cell>
          <cell r="BO426">
            <v>0</v>
          </cell>
          <cell r="BP426" t="str">
            <v>below 6</v>
          </cell>
          <cell r="BQ426">
            <v>37</v>
          </cell>
        </row>
        <row r="427">
          <cell r="A427" t="str">
            <v>3547100550676EF+0075+12500</v>
          </cell>
          <cell r="B427" t="str">
            <v>PERLICAN</v>
          </cell>
          <cell r="C427" t="str">
            <v>Active</v>
          </cell>
          <cell r="D427" t="str">
            <v>MPS planning</v>
          </cell>
          <cell r="E427">
            <v>3</v>
          </cell>
          <cell r="G427">
            <v>4</v>
          </cell>
          <cell r="H427">
            <v>44078</v>
          </cell>
          <cell r="I427">
            <v>16</v>
          </cell>
          <cell r="J427">
            <v>44692</v>
          </cell>
          <cell r="M427">
            <v>0.33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1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6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 t="str">
            <v>Buy</v>
          </cell>
          <cell r="AJ427" t="str">
            <v>D63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 t="str">
            <v>no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 t="str">
            <v>Y</v>
          </cell>
          <cell r="BC427">
            <v>6</v>
          </cell>
          <cell r="BD427">
            <v>16</v>
          </cell>
          <cell r="BE427">
            <v>4</v>
          </cell>
          <cell r="BF427" t="str">
            <v>Ok</v>
          </cell>
          <cell r="BG427">
            <v>12</v>
          </cell>
          <cell r="BH427">
            <v>22</v>
          </cell>
          <cell r="BI427">
            <v>0</v>
          </cell>
          <cell r="BJ427">
            <v>0</v>
          </cell>
          <cell r="BK427">
            <v>0</v>
          </cell>
          <cell r="BL427">
            <v>4.9500000000000002E-2</v>
          </cell>
          <cell r="BM427">
            <v>0</v>
          </cell>
          <cell r="BN427">
            <v>0</v>
          </cell>
          <cell r="BO427">
            <v>0</v>
          </cell>
          <cell r="BP427" t="str">
            <v>OK</v>
          </cell>
          <cell r="BQ427">
            <v>5</v>
          </cell>
        </row>
        <row r="428">
          <cell r="A428" t="str">
            <v>3547100600676EF+0175+05000</v>
          </cell>
          <cell r="B428" t="str">
            <v>PERLICAN</v>
          </cell>
          <cell r="C428" t="str">
            <v>Active</v>
          </cell>
          <cell r="D428" t="str">
            <v>MPS planning</v>
          </cell>
          <cell r="E428">
            <v>3</v>
          </cell>
          <cell r="G428">
            <v>66</v>
          </cell>
          <cell r="H428">
            <v>44379</v>
          </cell>
          <cell r="I428">
            <v>20</v>
          </cell>
          <cell r="J428">
            <v>44692</v>
          </cell>
          <cell r="M428">
            <v>21.33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59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 t="str">
            <v>Buy</v>
          </cell>
          <cell r="AJ428" t="str">
            <v>D63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 t="str">
            <v>no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 t="str">
            <v>Y</v>
          </cell>
          <cell r="BC428">
            <v>59</v>
          </cell>
          <cell r="BD428">
            <v>20</v>
          </cell>
          <cell r="BE428">
            <v>66</v>
          </cell>
          <cell r="BF428" t="str">
            <v>Attacked</v>
          </cell>
          <cell r="BG428">
            <v>76</v>
          </cell>
          <cell r="BH428">
            <v>119</v>
          </cell>
          <cell r="BI428">
            <v>0</v>
          </cell>
          <cell r="BJ428">
            <v>7</v>
          </cell>
          <cell r="BK428">
            <v>0</v>
          </cell>
          <cell r="BL428">
            <v>3.1994999999999996</v>
          </cell>
          <cell r="BM428">
            <v>0</v>
          </cell>
          <cell r="BN428">
            <v>0</v>
          </cell>
          <cell r="BO428">
            <v>0</v>
          </cell>
          <cell r="BP428" t="str">
            <v>OK</v>
          </cell>
          <cell r="BQ428">
            <v>58</v>
          </cell>
        </row>
        <row r="429">
          <cell r="A429" t="str">
            <v>3547100600676EF-0375+12500</v>
          </cell>
          <cell r="B429" t="str">
            <v>PERLICAN</v>
          </cell>
          <cell r="C429" t="str">
            <v>Active</v>
          </cell>
          <cell r="D429" t="str">
            <v>MPS planning</v>
          </cell>
          <cell r="E429">
            <v>3</v>
          </cell>
          <cell r="G429">
            <v>2</v>
          </cell>
          <cell r="H429">
            <v>44379</v>
          </cell>
          <cell r="I429">
            <v>5</v>
          </cell>
          <cell r="J429">
            <v>44692</v>
          </cell>
          <cell r="M429">
            <v>1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12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 t="str">
            <v>Buy</v>
          </cell>
          <cell r="AJ429" t="str">
            <v>D63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 t="str">
            <v>no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 t="str">
            <v>Y</v>
          </cell>
          <cell r="BC429">
            <v>12</v>
          </cell>
          <cell r="BD429">
            <v>5</v>
          </cell>
          <cell r="BE429">
            <v>2</v>
          </cell>
          <cell r="BF429" t="str">
            <v>Excess</v>
          </cell>
          <cell r="BG429">
            <v>5</v>
          </cell>
          <cell r="BH429">
            <v>8</v>
          </cell>
          <cell r="BI429">
            <v>4</v>
          </cell>
          <cell r="BJ429">
            <v>0</v>
          </cell>
          <cell r="BK429">
            <v>0</v>
          </cell>
          <cell r="BL429">
            <v>0.15</v>
          </cell>
          <cell r="BM429">
            <v>4</v>
          </cell>
          <cell r="BN429">
            <v>0</v>
          </cell>
          <cell r="BO429">
            <v>0</v>
          </cell>
          <cell r="BP429" t="str">
            <v>below 6</v>
          </cell>
          <cell r="BQ429">
            <v>12</v>
          </cell>
        </row>
        <row r="430">
          <cell r="A430" t="str">
            <v>3547100600676EF-0375+20000</v>
          </cell>
          <cell r="B430" t="str">
            <v>PERLICAN</v>
          </cell>
          <cell r="C430" t="str">
            <v>Active</v>
          </cell>
          <cell r="D430" t="str">
            <v>MPS planning</v>
          </cell>
          <cell r="E430">
            <v>3</v>
          </cell>
          <cell r="G430">
            <v>2</v>
          </cell>
          <cell r="H430">
            <v>44379</v>
          </cell>
          <cell r="I430">
            <v>5</v>
          </cell>
          <cell r="J430">
            <v>44692</v>
          </cell>
          <cell r="M430">
            <v>1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18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 t="str">
            <v>Buy</v>
          </cell>
          <cell r="AJ430" t="str">
            <v>D63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 t="str">
            <v>no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 t="str">
            <v>Y</v>
          </cell>
          <cell r="BC430">
            <v>18</v>
          </cell>
          <cell r="BD430">
            <v>5</v>
          </cell>
          <cell r="BE430">
            <v>2</v>
          </cell>
          <cell r="BF430" t="str">
            <v>Excess</v>
          </cell>
          <cell r="BG430">
            <v>5</v>
          </cell>
          <cell r="BH430">
            <v>8</v>
          </cell>
          <cell r="BI430">
            <v>10</v>
          </cell>
          <cell r="BJ430">
            <v>0</v>
          </cell>
          <cell r="BK430">
            <v>0</v>
          </cell>
          <cell r="BL430">
            <v>0.15</v>
          </cell>
          <cell r="BM430">
            <v>6</v>
          </cell>
          <cell r="BN430">
            <v>4</v>
          </cell>
          <cell r="BO430">
            <v>0</v>
          </cell>
          <cell r="BP430" t="str">
            <v>from 6 to 12</v>
          </cell>
          <cell r="BQ430">
            <v>18</v>
          </cell>
        </row>
        <row r="431">
          <cell r="A431" t="str">
            <v>3547100650676EF-0550+15000</v>
          </cell>
          <cell r="B431" t="str">
            <v>PERLICAN</v>
          </cell>
          <cell r="C431" t="str">
            <v>Active</v>
          </cell>
          <cell r="D431" t="str">
            <v>MPS planning</v>
          </cell>
          <cell r="E431">
            <v>3</v>
          </cell>
          <cell r="G431">
            <v>3</v>
          </cell>
          <cell r="H431">
            <v>44078</v>
          </cell>
          <cell r="I431">
            <v>5</v>
          </cell>
          <cell r="J431">
            <v>44692</v>
          </cell>
          <cell r="M431">
            <v>1.33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24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 t="str">
            <v>Buy</v>
          </cell>
          <cell r="AJ431" t="str">
            <v>D63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 t="str">
            <v>no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 t="str">
            <v>Y</v>
          </cell>
          <cell r="BC431">
            <v>24</v>
          </cell>
          <cell r="BD431">
            <v>5</v>
          </cell>
          <cell r="BE431">
            <v>3</v>
          </cell>
          <cell r="BF431" t="str">
            <v>Excess</v>
          </cell>
          <cell r="BG431">
            <v>6</v>
          </cell>
          <cell r="BH431">
            <v>10</v>
          </cell>
          <cell r="BI431">
            <v>14</v>
          </cell>
          <cell r="BJ431">
            <v>0</v>
          </cell>
          <cell r="BK431">
            <v>0</v>
          </cell>
          <cell r="BL431">
            <v>0.19950000000000001</v>
          </cell>
          <cell r="BM431">
            <v>7.98</v>
          </cell>
          <cell r="BN431">
            <v>6.02</v>
          </cell>
          <cell r="BO431">
            <v>0</v>
          </cell>
          <cell r="BP431" t="str">
            <v>from 6 to 12</v>
          </cell>
          <cell r="BQ431">
            <v>24</v>
          </cell>
        </row>
        <row r="432">
          <cell r="A432" t="str">
            <v>3547100650676EF-0550+17500</v>
          </cell>
          <cell r="B432" t="str">
            <v>PERLICAN</v>
          </cell>
          <cell r="C432" t="str">
            <v>Active</v>
          </cell>
          <cell r="D432" t="str">
            <v>MPS planning</v>
          </cell>
          <cell r="E432">
            <v>3</v>
          </cell>
          <cell r="G432">
            <v>2</v>
          </cell>
          <cell r="H432">
            <v>44078</v>
          </cell>
          <cell r="I432">
            <v>5</v>
          </cell>
          <cell r="J432">
            <v>44692</v>
          </cell>
          <cell r="M432">
            <v>0.67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25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 t="str">
            <v>Buy</v>
          </cell>
          <cell r="AJ432" t="str">
            <v>D63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 t="str">
            <v>no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 t="str">
            <v>Y</v>
          </cell>
          <cell r="BC432">
            <v>25</v>
          </cell>
          <cell r="BD432">
            <v>5</v>
          </cell>
          <cell r="BE432">
            <v>2</v>
          </cell>
          <cell r="BF432" t="str">
            <v>Excess</v>
          </cell>
          <cell r="BG432">
            <v>5</v>
          </cell>
          <cell r="BH432">
            <v>8</v>
          </cell>
          <cell r="BI432">
            <v>17</v>
          </cell>
          <cell r="BJ432">
            <v>0</v>
          </cell>
          <cell r="BK432">
            <v>0</v>
          </cell>
          <cell r="BL432">
            <v>0.10050000000000001</v>
          </cell>
          <cell r="BM432">
            <v>4.0200000000000005</v>
          </cell>
          <cell r="BN432">
            <v>4.0200000000000005</v>
          </cell>
          <cell r="BO432">
            <v>8.9600000000000009</v>
          </cell>
          <cell r="BP432" t="str">
            <v>sup 12</v>
          </cell>
          <cell r="BQ432">
            <v>25</v>
          </cell>
        </row>
        <row r="433">
          <cell r="A433" t="str">
            <v>3547100650676EF-0550+20000</v>
          </cell>
          <cell r="B433" t="str">
            <v>PERLICAN</v>
          </cell>
          <cell r="C433" t="str">
            <v>Active</v>
          </cell>
          <cell r="D433" t="str">
            <v>MPS planning</v>
          </cell>
          <cell r="E433">
            <v>3</v>
          </cell>
          <cell r="G433">
            <v>2</v>
          </cell>
          <cell r="H433">
            <v>44078</v>
          </cell>
          <cell r="I433">
            <v>5</v>
          </cell>
          <cell r="J433">
            <v>44692</v>
          </cell>
          <cell r="M433">
            <v>0.33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3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 t="str">
            <v>Buy</v>
          </cell>
          <cell r="AJ433" t="str">
            <v>D63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 t="str">
            <v>no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 t="str">
            <v>Y</v>
          </cell>
          <cell r="BC433">
            <v>3</v>
          </cell>
          <cell r="BD433">
            <v>5</v>
          </cell>
          <cell r="BE433">
            <v>2</v>
          </cell>
          <cell r="BF433" t="str">
            <v>Ok</v>
          </cell>
          <cell r="BG433">
            <v>5</v>
          </cell>
          <cell r="BH433">
            <v>8</v>
          </cell>
          <cell r="BI433">
            <v>0</v>
          </cell>
          <cell r="BJ433">
            <v>0</v>
          </cell>
          <cell r="BK433">
            <v>0</v>
          </cell>
          <cell r="BL433">
            <v>4.9500000000000002E-2</v>
          </cell>
          <cell r="BM433">
            <v>0</v>
          </cell>
          <cell r="BN433">
            <v>0</v>
          </cell>
          <cell r="BO433">
            <v>0</v>
          </cell>
          <cell r="BP433" t="str">
            <v>OK</v>
          </cell>
          <cell r="BQ433">
            <v>3</v>
          </cell>
        </row>
        <row r="434">
          <cell r="A434" t="str">
            <v>3547100550676EF+0075+15000</v>
          </cell>
          <cell r="B434" t="str">
            <v>PERLICAN</v>
          </cell>
          <cell r="C434" t="str">
            <v>Active</v>
          </cell>
          <cell r="D434" t="str">
            <v>MPS planning</v>
          </cell>
          <cell r="E434">
            <v>3</v>
          </cell>
          <cell r="G434">
            <v>4</v>
          </cell>
          <cell r="H434">
            <v>44078</v>
          </cell>
          <cell r="I434">
            <v>16</v>
          </cell>
          <cell r="J434">
            <v>44692</v>
          </cell>
          <cell r="M434">
            <v>1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24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 t="str">
            <v>Buy</v>
          </cell>
          <cell r="AJ434" t="str">
            <v>D63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 t="str">
            <v>no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 t="str">
            <v>Y</v>
          </cell>
          <cell r="BC434">
            <v>24</v>
          </cell>
          <cell r="BD434">
            <v>16</v>
          </cell>
          <cell r="BE434">
            <v>4</v>
          </cell>
          <cell r="BF434" t="str">
            <v>Excess</v>
          </cell>
          <cell r="BG434">
            <v>12</v>
          </cell>
          <cell r="BH434">
            <v>22</v>
          </cell>
          <cell r="BI434">
            <v>2</v>
          </cell>
          <cell r="BJ434">
            <v>0</v>
          </cell>
          <cell r="BK434">
            <v>0</v>
          </cell>
          <cell r="BL434">
            <v>0.15</v>
          </cell>
          <cell r="BM434">
            <v>2</v>
          </cell>
          <cell r="BN434">
            <v>0</v>
          </cell>
          <cell r="BO434">
            <v>0</v>
          </cell>
          <cell r="BP434" t="str">
            <v>below 6</v>
          </cell>
          <cell r="BQ434">
            <v>24</v>
          </cell>
        </row>
        <row r="435">
          <cell r="A435" t="str">
            <v>3547100550676EF+0075+20000</v>
          </cell>
          <cell r="B435" t="str">
            <v>PERLICAN</v>
          </cell>
          <cell r="C435" t="str">
            <v>Active</v>
          </cell>
          <cell r="D435" t="str">
            <v>MPS planning</v>
          </cell>
          <cell r="E435">
            <v>3</v>
          </cell>
          <cell r="G435">
            <v>2</v>
          </cell>
          <cell r="H435">
            <v>44078</v>
          </cell>
          <cell r="I435">
            <v>16</v>
          </cell>
          <cell r="J435">
            <v>44692</v>
          </cell>
          <cell r="M435">
            <v>0.67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18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 t="str">
            <v>Buy</v>
          </cell>
          <cell r="AJ435" t="str">
            <v>D63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 t="str">
            <v>no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 t="str">
            <v>Y</v>
          </cell>
          <cell r="BC435">
            <v>18</v>
          </cell>
          <cell r="BD435">
            <v>16</v>
          </cell>
          <cell r="BE435">
            <v>2</v>
          </cell>
          <cell r="BF435" t="str">
            <v>Ok</v>
          </cell>
          <cell r="BG435">
            <v>10</v>
          </cell>
          <cell r="BH435">
            <v>19</v>
          </cell>
          <cell r="BI435">
            <v>0</v>
          </cell>
          <cell r="BJ435">
            <v>0</v>
          </cell>
          <cell r="BK435">
            <v>0</v>
          </cell>
          <cell r="BL435">
            <v>0.10050000000000001</v>
          </cell>
          <cell r="BM435">
            <v>0</v>
          </cell>
          <cell r="BN435">
            <v>0</v>
          </cell>
          <cell r="BO435">
            <v>0</v>
          </cell>
          <cell r="BP435" t="str">
            <v>OK</v>
          </cell>
          <cell r="BQ435">
            <v>18</v>
          </cell>
        </row>
        <row r="436">
          <cell r="A436" t="str">
            <v>3547100550676EF+0450+05000</v>
          </cell>
          <cell r="B436" t="str">
            <v>PERLICAN</v>
          </cell>
          <cell r="C436" t="str">
            <v>Active</v>
          </cell>
          <cell r="D436" t="str">
            <v>MPS planning</v>
          </cell>
          <cell r="E436">
            <v>3</v>
          </cell>
          <cell r="G436">
            <v>4</v>
          </cell>
          <cell r="H436">
            <v>44078</v>
          </cell>
          <cell r="I436">
            <v>16</v>
          </cell>
          <cell r="J436">
            <v>44692</v>
          </cell>
          <cell r="M436">
            <v>3.67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 t="str">
            <v>Buy</v>
          </cell>
          <cell r="AJ436" t="str">
            <v>D63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 t="str">
            <v>no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 t="str">
            <v>Y</v>
          </cell>
          <cell r="BC436">
            <v>0</v>
          </cell>
          <cell r="BD436">
            <v>16</v>
          </cell>
          <cell r="BE436">
            <v>4</v>
          </cell>
          <cell r="BF436" t="str">
            <v>Critical</v>
          </cell>
          <cell r="BG436">
            <v>12</v>
          </cell>
          <cell r="BH436">
            <v>22</v>
          </cell>
          <cell r="BI436">
            <v>0</v>
          </cell>
          <cell r="BJ436">
            <v>4</v>
          </cell>
          <cell r="BK436">
            <v>0</v>
          </cell>
          <cell r="BL436">
            <v>0.55049999999999999</v>
          </cell>
          <cell r="BM436">
            <v>0</v>
          </cell>
          <cell r="BN436">
            <v>0</v>
          </cell>
          <cell r="BO436">
            <v>0</v>
          </cell>
          <cell r="BP436" t="str">
            <v>OK</v>
          </cell>
          <cell r="BQ436">
            <v>0</v>
          </cell>
        </row>
        <row r="437">
          <cell r="A437" t="str">
            <v>3547100600676EF+0200+00000</v>
          </cell>
          <cell r="B437" t="str">
            <v>PERLICAN</v>
          </cell>
          <cell r="C437" t="str">
            <v>Active</v>
          </cell>
          <cell r="D437" t="str">
            <v>MPS planning</v>
          </cell>
          <cell r="E437">
            <v>3</v>
          </cell>
          <cell r="G437">
            <v>109</v>
          </cell>
          <cell r="H437">
            <v>44379</v>
          </cell>
          <cell r="I437">
            <v>40</v>
          </cell>
          <cell r="J437">
            <v>44692</v>
          </cell>
          <cell r="M437">
            <v>41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3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227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 t="str">
            <v>Buy</v>
          </cell>
          <cell r="AJ437" t="str">
            <v>D63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 t="str">
            <v>no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 t="str">
            <v>Y</v>
          </cell>
          <cell r="BC437">
            <v>227</v>
          </cell>
          <cell r="BD437">
            <v>40</v>
          </cell>
          <cell r="BE437">
            <v>109</v>
          </cell>
          <cell r="BF437" t="str">
            <v>Excess</v>
          </cell>
          <cell r="BG437">
            <v>129</v>
          </cell>
          <cell r="BH437">
            <v>204</v>
          </cell>
          <cell r="BI437">
            <v>23</v>
          </cell>
          <cell r="BJ437">
            <v>0</v>
          </cell>
          <cell r="BK437">
            <v>0</v>
          </cell>
          <cell r="BL437">
            <v>6.15</v>
          </cell>
          <cell r="BM437">
            <v>23</v>
          </cell>
          <cell r="BN437">
            <v>0</v>
          </cell>
          <cell r="BO437">
            <v>0</v>
          </cell>
          <cell r="BP437" t="str">
            <v>below 6</v>
          </cell>
          <cell r="BQ437">
            <v>224</v>
          </cell>
        </row>
        <row r="438">
          <cell r="A438" t="str">
            <v>3547100600676EF-0400+15000</v>
          </cell>
          <cell r="B438" t="str">
            <v>PERLICAN</v>
          </cell>
          <cell r="C438" t="str">
            <v>Active</v>
          </cell>
          <cell r="D438" t="str">
            <v>MPS planning</v>
          </cell>
          <cell r="E438">
            <v>3</v>
          </cell>
          <cell r="G438">
            <v>2</v>
          </cell>
          <cell r="H438">
            <v>44379</v>
          </cell>
          <cell r="I438">
            <v>5</v>
          </cell>
          <cell r="J438">
            <v>44692</v>
          </cell>
          <cell r="M438">
            <v>0.33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12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 t="str">
            <v>Buy</v>
          </cell>
          <cell r="AJ438" t="str">
            <v>D63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 t="str">
            <v>no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 t="str">
            <v>Y</v>
          </cell>
          <cell r="BC438">
            <v>12</v>
          </cell>
          <cell r="BD438">
            <v>5</v>
          </cell>
          <cell r="BE438">
            <v>2</v>
          </cell>
          <cell r="BF438" t="str">
            <v>Excess</v>
          </cell>
          <cell r="BG438">
            <v>5</v>
          </cell>
          <cell r="BH438">
            <v>8</v>
          </cell>
          <cell r="BI438">
            <v>4</v>
          </cell>
          <cell r="BJ438">
            <v>0</v>
          </cell>
          <cell r="BK438">
            <v>0</v>
          </cell>
          <cell r="BL438">
            <v>4.9500000000000002E-2</v>
          </cell>
          <cell r="BM438">
            <v>1.98</v>
          </cell>
          <cell r="BN438">
            <v>1.98</v>
          </cell>
          <cell r="BO438">
            <v>4.0000000000000036E-2</v>
          </cell>
          <cell r="BP438" t="str">
            <v>sup 12</v>
          </cell>
          <cell r="BQ438">
            <v>12</v>
          </cell>
        </row>
        <row r="439">
          <cell r="A439" t="str">
            <v>3547100650676EF-0225+12500</v>
          </cell>
          <cell r="B439" t="str">
            <v>PERLICAN</v>
          </cell>
          <cell r="C439" t="str">
            <v>Active</v>
          </cell>
          <cell r="D439" t="str">
            <v>MPS planning</v>
          </cell>
          <cell r="E439">
            <v>3</v>
          </cell>
          <cell r="G439">
            <v>13</v>
          </cell>
          <cell r="H439">
            <v>44078</v>
          </cell>
          <cell r="I439">
            <v>9</v>
          </cell>
          <cell r="J439">
            <v>44692</v>
          </cell>
          <cell r="M439">
            <v>4.33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17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 t="str">
            <v>Buy</v>
          </cell>
          <cell r="AJ439" t="str">
            <v>D63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 t="str">
            <v>no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 t="str">
            <v>Y</v>
          </cell>
          <cell r="BC439">
            <v>17</v>
          </cell>
          <cell r="BD439">
            <v>9</v>
          </cell>
          <cell r="BE439">
            <v>13</v>
          </cell>
          <cell r="BF439" t="str">
            <v>Ok</v>
          </cell>
          <cell r="BG439">
            <v>18</v>
          </cell>
          <cell r="BH439">
            <v>29</v>
          </cell>
          <cell r="BI439">
            <v>0</v>
          </cell>
          <cell r="BJ439">
            <v>0</v>
          </cell>
          <cell r="BK439">
            <v>0</v>
          </cell>
          <cell r="BL439">
            <v>0.64949999999999997</v>
          </cell>
          <cell r="BM439">
            <v>0</v>
          </cell>
          <cell r="BN439">
            <v>0</v>
          </cell>
          <cell r="BO439">
            <v>0</v>
          </cell>
          <cell r="BP439" t="str">
            <v>OK</v>
          </cell>
          <cell r="BQ439">
            <v>17</v>
          </cell>
        </row>
        <row r="440">
          <cell r="A440" t="str">
            <v>3547100650676EF-0225+15000</v>
          </cell>
          <cell r="B440" t="str">
            <v>PERLICAN</v>
          </cell>
          <cell r="C440" t="str">
            <v>Active</v>
          </cell>
          <cell r="D440" t="str">
            <v>MPS planning</v>
          </cell>
          <cell r="E440">
            <v>3</v>
          </cell>
          <cell r="G440">
            <v>9</v>
          </cell>
          <cell r="H440">
            <v>44078</v>
          </cell>
          <cell r="I440">
            <v>6</v>
          </cell>
          <cell r="J440">
            <v>44692</v>
          </cell>
          <cell r="M440">
            <v>3.67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9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 t="str">
            <v>Buy</v>
          </cell>
          <cell r="AJ440" t="str">
            <v>D63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 t="str">
            <v>no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 t="str">
            <v>Y</v>
          </cell>
          <cell r="BC440">
            <v>9</v>
          </cell>
          <cell r="BD440">
            <v>6</v>
          </cell>
          <cell r="BE440">
            <v>9</v>
          </cell>
          <cell r="BF440" t="str">
            <v>Ok</v>
          </cell>
          <cell r="BG440">
            <v>12</v>
          </cell>
          <cell r="BH440">
            <v>20</v>
          </cell>
          <cell r="BI440">
            <v>0</v>
          </cell>
          <cell r="BJ440">
            <v>0</v>
          </cell>
          <cell r="BK440">
            <v>0</v>
          </cell>
          <cell r="BL440">
            <v>0.55049999999999999</v>
          </cell>
          <cell r="BM440">
            <v>0</v>
          </cell>
          <cell r="BN440">
            <v>0</v>
          </cell>
          <cell r="BO440">
            <v>0</v>
          </cell>
          <cell r="BP440" t="str">
            <v>OK</v>
          </cell>
          <cell r="BQ440">
            <v>9</v>
          </cell>
        </row>
        <row r="441">
          <cell r="A441" t="str">
            <v>3547100650676EF-0250+02500</v>
          </cell>
          <cell r="B441" t="str">
            <v>PERLICAN</v>
          </cell>
          <cell r="C441" t="str">
            <v>Active</v>
          </cell>
          <cell r="D441" t="str">
            <v>MPS planning</v>
          </cell>
          <cell r="E441">
            <v>3</v>
          </cell>
          <cell r="G441">
            <v>39</v>
          </cell>
          <cell r="H441">
            <v>44078</v>
          </cell>
          <cell r="I441">
            <v>20</v>
          </cell>
          <cell r="J441">
            <v>44692</v>
          </cell>
          <cell r="M441">
            <v>11.67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37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 t="str">
            <v>Buy</v>
          </cell>
          <cell r="AJ441" t="str">
            <v>D63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 t="str">
            <v>no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 t="str">
            <v>Y</v>
          </cell>
          <cell r="BC441">
            <v>37</v>
          </cell>
          <cell r="BD441">
            <v>20</v>
          </cell>
          <cell r="BE441">
            <v>39</v>
          </cell>
          <cell r="BF441" t="str">
            <v>Attacked</v>
          </cell>
          <cell r="BG441">
            <v>49</v>
          </cell>
          <cell r="BH441">
            <v>79</v>
          </cell>
          <cell r="BI441">
            <v>0</v>
          </cell>
          <cell r="BJ441">
            <v>2</v>
          </cell>
          <cell r="BK441">
            <v>0</v>
          </cell>
          <cell r="BL441">
            <v>1.7504999999999999</v>
          </cell>
          <cell r="BM441">
            <v>0</v>
          </cell>
          <cell r="BN441">
            <v>0</v>
          </cell>
          <cell r="BO441">
            <v>0</v>
          </cell>
          <cell r="BP441" t="str">
            <v>OK</v>
          </cell>
          <cell r="BQ441">
            <v>37</v>
          </cell>
        </row>
        <row r="442">
          <cell r="A442" t="str">
            <v>3547100550676EF+0100+12500</v>
          </cell>
          <cell r="B442" t="str">
            <v>PERLICAN</v>
          </cell>
          <cell r="C442" t="str">
            <v>Active</v>
          </cell>
          <cell r="D442" t="str">
            <v>MPS planning</v>
          </cell>
          <cell r="E442">
            <v>3</v>
          </cell>
          <cell r="G442">
            <v>4</v>
          </cell>
          <cell r="H442">
            <v>44078</v>
          </cell>
          <cell r="I442">
            <v>16</v>
          </cell>
          <cell r="J442">
            <v>44692</v>
          </cell>
          <cell r="M442">
            <v>0.67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11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 t="str">
            <v>Buy</v>
          </cell>
          <cell r="AJ442" t="str">
            <v>D63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 t="str">
            <v>no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 t="str">
            <v>Y</v>
          </cell>
          <cell r="BC442">
            <v>11</v>
          </cell>
          <cell r="BD442">
            <v>16</v>
          </cell>
          <cell r="BE442">
            <v>4</v>
          </cell>
          <cell r="BF442" t="str">
            <v>Ok</v>
          </cell>
          <cell r="BG442">
            <v>12</v>
          </cell>
          <cell r="BH442">
            <v>22</v>
          </cell>
          <cell r="BI442">
            <v>0</v>
          </cell>
          <cell r="BJ442">
            <v>0</v>
          </cell>
          <cell r="BK442">
            <v>0</v>
          </cell>
          <cell r="BL442">
            <v>0.10050000000000001</v>
          </cell>
          <cell r="BM442">
            <v>0</v>
          </cell>
          <cell r="BN442">
            <v>0</v>
          </cell>
          <cell r="BO442">
            <v>0</v>
          </cell>
          <cell r="BP442" t="str">
            <v>OK</v>
          </cell>
          <cell r="BQ442">
            <v>11</v>
          </cell>
        </row>
        <row r="443">
          <cell r="A443" t="str">
            <v>3547100550676EF+0100+17500</v>
          </cell>
          <cell r="B443" t="str">
            <v>PERLICAN</v>
          </cell>
          <cell r="C443" t="str">
            <v>Active</v>
          </cell>
          <cell r="D443" t="str">
            <v>MPS planning</v>
          </cell>
          <cell r="E443">
            <v>3</v>
          </cell>
          <cell r="G443">
            <v>2</v>
          </cell>
          <cell r="H443">
            <v>44078</v>
          </cell>
          <cell r="I443">
            <v>16</v>
          </cell>
          <cell r="J443">
            <v>44692</v>
          </cell>
          <cell r="M443">
            <v>1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4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 t="str">
            <v>Buy</v>
          </cell>
          <cell r="AJ443" t="str">
            <v>D63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 t="str">
            <v>no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 t="str">
            <v>Y</v>
          </cell>
          <cell r="BC443">
            <v>4</v>
          </cell>
          <cell r="BD443">
            <v>16</v>
          </cell>
          <cell r="BE443">
            <v>2</v>
          </cell>
          <cell r="BF443" t="str">
            <v>Ok</v>
          </cell>
          <cell r="BG443">
            <v>10</v>
          </cell>
          <cell r="BH443">
            <v>19</v>
          </cell>
          <cell r="BI443">
            <v>0</v>
          </cell>
          <cell r="BJ443">
            <v>0</v>
          </cell>
          <cell r="BK443">
            <v>0</v>
          </cell>
          <cell r="BL443">
            <v>0.15</v>
          </cell>
          <cell r="BM443">
            <v>0</v>
          </cell>
          <cell r="BN443">
            <v>0</v>
          </cell>
          <cell r="BO443">
            <v>0</v>
          </cell>
          <cell r="BP443" t="str">
            <v>OK</v>
          </cell>
          <cell r="BQ443">
            <v>4</v>
          </cell>
        </row>
        <row r="444">
          <cell r="A444" t="str">
            <v>3547100550676EF+0125+00000</v>
          </cell>
          <cell r="B444" t="str">
            <v>PERLICAN</v>
          </cell>
          <cell r="C444" t="str">
            <v>Active</v>
          </cell>
          <cell r="D444" t="str">
            <v>MPS planning</v>
          </cell>
          <cell r="E444">
            <v>3</v>
          </cell>
          <cell r="G444">
            <v>24</v>
          </cell>
          <cell r="H444">
            <v>44078</v>
          </cell>
          <cell r="I444">
            <v>20</v>
          </cell>
          <cell r="J444">
            <v>44692</v>
          </cell>
          <cell r="M444">
            <v>8.67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34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 t="str">
            <v>Buy</v>
          </cell>
          <cell r="AJ444" t="str">
            <v>D63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 t="str">
            <v>no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 t="str">
            <v>Y</v>
          </cell>
          <cell r="BC444">
            <v>34</v>
          </cell>
          <cell r="BD444">
            <v>20</v>
          </cell>
          <cell r="BE444">
            <v>24</v>
          </cell>
          <cell r="BF444" t="str">
            <v>Ok</v>
          </cell>
          <cell r="BG444">
            <v>34</v>
          </cell>
          <cell r="BH444">
            <v>56</v>
          </cell>
          <cell r="BI444">
            <v>0</v>
          </cell>
          <cell r="BJ444">
            <v>0</v>
          </cell>
          <cell r="BK444">
            <v>0</v>
          </cell>
          <cell r="BL444">
            <v>1.3005</v>
          </cell>
          <cell r="BM444">
            <v>0</v>
          </cell>
          <cell r="BN444">
            <v>0</v>
          </cell>
          <cell r="BO444">
            <v>0</v>
          </cell>
          <cell r="BP444" t="str">
            <v>OK</v>
          </cell>
          <cell r="BQ444">
            <v>34</v>
          </cell>
        </row>
        <row r="445">
          <cell r="A445" t="str">
            <v>3547100600676EF+0225+05000</v>
          </cell>
          <cell r="B445" t="str">
            <v>PERLICAN</v>
          </cell>
          <cell r="C445" t="str">
            <v>Active</v>
          </cell>
          <cell r="D445" t="str">
            <v>MPS planning</v>
          </cell>
          <cell r="E445">
            <v>3</v>
          </cell>
          <cell r="G445">
            <v>49</v>
          </cell>
          <cell r="H445">
            <v>44379</v>
          </cell>
          <cell r="I445">
            <v>20</v>
          </cell>
          <cell r="J445">
            <v>44692</v>
          </cell>
          <cell r="M445">
            <v>20.67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101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 t="str">
            <v>Buy</v>
          </cell>
          <cell r="AJ445" t="str">
            <v>D63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 t="str">
            <v>no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 t="str">
            <v>Y</v>
          </cell>
          <cell r="BC445">
            <v>101</v>
          </cell>
          <cell r="BD445">
            <v>20</v>
          </cell>
          <cell r="BE445">
            <v>49</v>
          </cell>
          <cell r="BF445" t="str">
            <v>Excess</v>
          </cell>
          <cell r="BG445">
            <v>59</v>
          </cell>
          <cell r="BH445">
            <v>94</v>
          </cell>
          <cell r="BI445">
            <v>7</v>
          </cell>
          <cell r="BJ445">
            <v>0</v>
          </cell>
          <cell r="BK445">
            <v>0</v>
          </cell>
          <cell r="BL445">
            <v>3.1005000000000003</v>
          </cell>
          <cell r="BM445">
            <v>7</v>
          </cell>
          <cell r="BN445">
            <v>0</v>
          </cell>
          <cell r="BO445">
            <v>0</v>
          </cell>
          <cell r="BP445" t="str">
            <v>below 6</v>
          </cell>
          <cell r="BQ445">
            <v>98</v>
          </cell>
        </row>
        <row r="446">
          <cell r="A446" t="str">
            <v>3547100600676EF+0225+07500</v>
          </cell>
          <cell r="B446" t="str">
            <v>PERLICAN</v>
          </cell>
          <cell r="C446" t="str">
            <v>Active</v>
          </cell>
          <cell r="D446" t="str">
            <v>MPS planning</v>
          </cell>
          <cell r="E446">
            <v>3</v>
          </cell>
          <cell r="G446">
            <v>34</v>
          </cell>
          <cell r="H446">
            <v>44379</v>
          </cell>
          <cell r="I446">
            <v>20</v>
          </cell>
          <cell r="J446">
            <v>44692</v>
          </cell>
          <cell r="M446">
            <v>15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1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25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 t="str">
            <v>Buy</v>
          </cell>
          <cell r="AJ446" t="str">
            <v>D63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 t="str">
            <v>no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 t="str">
            <v>Y</v>
          </cell>
          <cell r="BC446">
            <v>25</v>
          </cell>
          <cell r="BD446">
            <v>20</v>
          </cell>
          <cell r="BE446">
            <v>34</v>
          </cell>
          <cell r="BF446" t="str">
            <v>Attacked</v>
          </cell>
          <cell r="BG446">
            <v>44</v>
          </cell>
          <cell r="BH446">
            <v>71</v>
          </cell>
          <cell r="BI446">
            <v>0</v>
          </cell>
          <cell r="BJ446">
            <v>9</v>
          </cell>
          <cell r="BK446">
            <v>0</v>
          </cell>
          <cell r="BL446">
            <v>2.25</v>
          </cell>
          <cell r="BM446">
            <v>0</v>
          </cell>
          <cell r="BN446">
            <v>0</v>
          </cell>
          <cell r="BO446">
            <v>0</v>
          </cell>
          <cell r="BP446" t="str">
            <v>OK</v>
          </cell>
          <cell r="BQ446">
            <v>24</v>
          </cell>
        </row>
        <row r="447">
          <cell r="A447" t="str">
            <v>3547100600676EF-0075+07500</v>
          </cell>
          <cell r="B447" t="str">
            <v>PERLICAN</v>
          </cell>
          <cell r="C447" t="str">
            <v>Active</v>
          </cell>
          <cell r="D447" t="str">
            <v>MPS planning</v>
          </cell>
          <cell r="E447">
            <v>3</v>
          </cell>
          <cell r="G447">
            <v>41</v>
          </cell>
          <cell r="H447">
            <v>44379</v>
          </cell>
          <cell r="I447">
            <v>20</v>
          </cell>
          <cell r="J447">
            <v>44692</v>
          </cell>
          <cell r="M447">
            <v>11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1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77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 t="str">
            <v>Buy</v>
          </cell>
          <cell r="AJ447" t="str">
            <v>D63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 t="str">
            <v>no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 t="str">
            <v>Y</v>
          </cell>
          <cell r="BC447">
            <v>77</v>
          </cell>
          <cell r="BD447">
            <v>20</v>
          </cell>
          <cell r="BE447">
            <v>41</v>
          </cell>
          <cell r="BF447" t="str">
            <v>Ok</v>
          </cell>
          <cell r="BG447">
            <v>51</v>
          </cell>
          <cell r="BH447">
            <v>82</v>
          </cell>
          <cell r="BI447">
            <v>0</v>
          </cell>
          <cell r="BJ447">
            <v>0</v>
          </cell>
          <cell r="BK447">
            <v>0</v>
          </cell>
          <cell r="BL447">
            <v>1.65</v>
          </cell>
          <cell r="BM447">
            <v>0</v>
          </cell>
          <cell r="BN447">
            <v>0</v>
          </cell>
          <cell r="BO447">
            <v>0</v>
          </cell>
          <cell r="BP447" t="str">
            <v>OK</v>
          </cell>
          <cell r="BQ447">
            <v>76</v>
          </cell>
        </row>
        <row r="448">
          <cell r="A448" t="str">
            <v>3547100650676EF-0250+17500</v>
          </cell>
          <cell r="B448" t="str">
            <v>PERLICAN</v>
          </cell>
          <cell r="C448" t="str">
            <v>Active</v>
          </cell>
          <cell r="D448" t="str">
            <v>MPS planning</v>
          </cell>
          <cell r="E448">
            <v>3</v>
          </cell>
          <cell r="G448">
            <v>7</v>
          </cell>
          <cell r="H448">
            <v>44078</v>
          </cell>
          <cell r="I448">
            <v>9</v>
          </cell>
          <cell r="J448">
            <v>44692</v>
          </cell>
          <cell r="M448">
            <v>3.67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11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 t="str">
            <v>Buy</v>
          </cell>
          <cell r="AJ448" t="str">
            <v>D63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 t="str">
            <v>no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 t="str">
            <v>Y</v>
          </cell>
          <cell r="BC448">
            <v>11</v>
          </cell>
          <cell r="BD448">
            <v>9</v>
          </cell>
          <cell r="BE448">
            <v>7</v>
          </cell>
          <cell r="BF448" t="str">
            <v>Ok</v>
          </cell>
          <cell r="BG448">
            <v>12</v>
          </cell>
          <cell r="BH448">
            <v>20</v>
          </cell>
          <cell r="BI448">
            <v>0</v>
          </cell>
          <cell r="BJ448">
            <v>0</v>
          </cell>
          <cell r="BK448">
            <v>0</v>
          </cell>
          <cell r="BL448">
            <v>0.55049999999999999</v>
          </cell>
          <cell r="BM448">
            <v>0</v>
          </cell>
          <cell r="BN448">
            <v>0</v>
          </cell>
          <cell r="BO448">
            <v>0</v>
          </cell>
          <cell r="BP448" t="str">
            <v>OK</v>
          </cell>
          <cell r="BQ448">
            <v>11</v>
          </cell>
        </row>
        <row r="449">
          <cell r="A449" t="str">
            <v>3547100650676EF-0250+20000</v>
          </cell>
          <cell r="B449" t="str">
            <v>PERLICAN</v>
          </cell>
          <cell r="C449" t="str">
            <v>Active</v>
          </cell>
          <cell r="D449" t="str">
            <v>MPS planning</v>
          </cell>
          <cell r="E449">
            <v>3</v>
          </cell>
          <cell r="G449">
            <v>7</v>
          </cell>
          <cell r="H449">
            <v>44078</v>
          </cell>
          <cell r="I449">
            <v>5</v>
          </cell>
          <cell r="J449">
            <v>44692</v>
          </cell>
          <cell r="M449">
            <v>2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5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 t="str">
            <v>Buy</v>
          </cell>
          <cell r="AJ449" t="str">
            <v>D63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 t="str">
            <v>no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 t="str">
            <v>Y</v>
          </cell>
          <cell r="BC449">
            <v>5</v>
          </cell>
          <cell r="BD449">
            <v>5</v>
          </cell>
          <cell r="BE449">
            <v>7</v>
          </cell>
          <cell r="BF449" t="str">
            <v>Attacked</v>
          </cell>
          <cell r="BG449">
            <v>10</v>
          </cell>
          <cell r="BH449">
            <v>16</v>
          </cell>
          <cell r="BI449">
            <v>0</v>
          </cell>
          <cell r="BJ449">
            <v>2</v>
          </cell>
          <cell r="BK449">
            <v>0</v>
          </cell>
          <cell r="BL449">
            <v>0.3</v>
          </cell>
          <cell r="BM449">
            <v>0</v>
          </cell>
          <cell r="BN449">
            <v>0</v>
          </cell>
          <cell r="BO449">
            <v>0</v>
          </cell>
          <cell r="BP449" t="str">
            <v>OK</v>
          </cell>
          <cell r="BQ449">
            <v>5</v>
          </cell>
        </row>
        <row r="450">
          <cell r="A450" t="str">
            <v>3547100650676EF-0600+12500</v>
          </cell>
          <cell r="B450" t="str">
            <v>PERLICAN</v>
          </cell>
          <cell r="C450" t="str">
            <v>Active</v>
          </cell>
          <cell r="D450" t="str">
            <v>MPS planning</v>
          </cell>
          <cell r="E450">
            <v>3</v>
          </cell>
          <cell r="G450">
            <v>1</v>
          </cell>
          <cell r="H450">
            <v>44078</v>
          </cell>
          <cell r="I450">
            <v>5</v>
          </cell>
          <cell r="J450">
            <v>44692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7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 t="str">
            <v>Buy</v>
          </cell>
          <cell r="AJ450" t="str">
            <v>D63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 t="str">
            <v>no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 t="str">
            <v>Y</v>
          </cell>
          <cell r="BC450">
            <v>7</v>
          </cell>
          <cell r="BD450">
            <v>5</v>
          </cell>
          <cell r="BE450">
            <v>1</v>
          </cell>
          <cell r="BF450" t="str">
            <v>Ok</v>
          </cell>
          <cell r="BG450">
            <v>4</v>
          </cell>
          <cell r="BH450">
            <v>7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 t="str">
            <v>OK</v>
          </cell>
          <cell r="BQ450">
            <v>7</v>
          </cell>
        </row>
        <row r="451">
          <cell r="A451" t="str">
            <v>3547100650676EF-0600+20000</v>
          </cell>
          <cell r="B451" t="str">
            <v>PERLICAN</v>
          </cell>
          <cell r="C451" t="str">
            <v>Active</v>
          </cell>
          <cell r="D451" t="str">
            <v>MPS planning</v>
          </cell>
          <cell r="E451">
            <v>3</v>
          </cell>
          <cell r="G451">
            <v>2</v>
          </cell>
          <cell r="H451">
            <v>44078</v>
          </cell>
          <cell r="I451">
            <v>5</v>
          </cell>
          <cell r="J451">
            <v>44692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24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 t="str">
            <v>Buy</v>
          </cell>
          <cell r="AJ451" t="str">
            <v>D63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 t="str">
            <v>no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 t="str">
            <v>Y</v>
          </cell>
          <cell r="BC451">
            <v>24</v>
          </cell>
          <cell r="BD451">
            <v>5</v>
          </cell>
          <cell r="BE451">
            <v>2</v>
          </cell>
          <cell r="BF451" t="str">
            <v>Excess</v>
          </cell>
          <cell r="BG451">
            <v>5</v>
          </cell>
          <cell r="BH451">
            <v>8</v>
          </cell>
          <cell r="BI451">
            <v>16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16</v>
          </cell>
          <cell r="BP451" t="str">
            <v>sup 12</v>
          </cell>
          <cell r="BQ451">
            <v>24</v>
          </cell>
        </row>
        <row r="452">
          <cell r="A452" t="str">
            <v>3547100550676EF+0125+17500</v>
          </cell>
          <cell r="B452" t="str">
            <v>PERLICAN</v>
          </cell>
          <cell r="C452" t="str">
            <v>Active</v>
          </cell>
          <cell r="D452" t="str">
            <v>MPS planning</v>
          </cell>
          <cell r="E452">
            <v>3</v>
          </cell>
          <cell r="G452">
            <v>2</v>
          </cell>
          <cell r="H452">
            <v>44078</v>
          </cell>
          <cell r="I452">
            <v>16</v>
          </cell>
          <cell r="J452">
            <v>44692</v>
          </cell>
          <cell r="M452">
            <v>0.67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1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10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 t="str">
            <v>Buy</v>
          </cell>
          <cell r="AJ452" t="str">
            <v>D63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 t="str">
            <v>no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 t="str">
            <v>Y</v>
          </cell>
          <cell r="BC452">
            <v>10</v>
          </cell>
          <cell r="BD452">
            <v>16</v>
          </cell>
          <cell r="BE452">
            <v>2</v>
          </cell>
          <cell r="BF452" t="str">
            <v>Ok</v>
          </cell>
          <cell r="BG452">
            <v>10</v>
          </cell>
          <cell r="BH452">
            <v>19</v>
          </cell>
          <cell r="BI452">
            <v>0</v>
          </cell>
          <cell r="BJ452">
            <v>0</v>
          </cell>
          <cell r="BK452">
            <v>0</v>
          </cell>
          <cell r="BL452">
            <v>0.10050000000000001</v>
          </cell>
          <cell r="BM452">
            <v>0</v>
          </cell>
          <cell r="BN452">
            <v>0</v>
          </cell>
          <cell r="BO452">
            <v>0</v>
          </cell>
          <cell r="BP452" t="str">
            <v>OK</v>
          </cell>
          <cell r="BQ452">
            <v>9</v>
          </cell>
        </row>
        <row r="453">
          <cell r="A453" t="str">
            <v>3547100550676EF+0150+05000</v>
          </cell>
          <cell r="B453" t="str">
            <v>PERLICAN</v>
          </cell>
          <cell r="C453" t="str">
            <v>Active</v>
          </cell>
          <cell r="D453" t="str">
            <v>MPS planning</v>
          </cell>
          <cell r="E453">
            <v>3</v>
          </cell>
          <cell r="G453">
            <v>12</v>
          </cell>
          <cell r="H453">
            <v>44078</v>
          </cell>
          <cell r="I453">
            <v>16</v>
          </cell>
          <cell r="J453">
            <v>44692</v>
          </cell>
          <cell r="M453">
            <v>4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5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 t="str">
            <v>Buy</v>
          </cell>
          <cell r="AJ453" t="str">
            <v>D63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 t="str">
            <v>no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 t="str">
            <v>Y</v>
          </cell>
          <cell r="BC453">
            <v>5</v>
          </cell>
          <cell r="BD453">
            <v>16</v>
          </cell>
          <cell r="BE453">
            <v>12</v>
          </cell>
          <cell r="BF453" t="str">
            <v>Critical</v>
          </cell>
          <cell r="BG453">
            <v>20</v>
          </cell>
          <cell r="BH453">
            <v>34</v>
          </cell>
          <cell r="BI453">
            <v>0</v>
          </cell>
          <cell r="BJ453">
            <v>7</v>
          </cell>
          <cell r="BK453">
            <v>0</v>
          </cell>
          <cell r="BL453">
            <v>0.6</v>
          </cell>
          <cell r="BM453">
            <v>0</v>
          </cell>
          <cell r="BN453">
            <v>0</v>
          </cell>
          <cell r="BO453">
            <v>0</v>
          </cell>
          <cell r="BP453" t="str">
            <v>OK</v>
          </cell>
          <cell r="BQ453">
            <v>5</v>
          </cell>
        </row>
        <row r="454">
          <cell r="A454" t="str">
            <v>3547100600676EF+0250+02500</v>
          </cell>
          <cell r="B454" t="str">
            <v>PERLICAN</v>
          </cell>
          <cell r="C454" t="str">
            <v>Active</v>
          </cell>
          <cell r="D454" t="str">
            <v>MPS planning</v>
          </cell>
          <cell r="E454">
            <v>3</v>
          </cell>
          <cell r="G454">
            <v>27</v>
          </cell>
          <cell r="H454">
            <v>44379</v>
          </cell>
          <cell r="I454">
            <v>20</v>
          </cell>
          <cell r="J454">
            <v>44692</v>
          </cell>
          <cell r="M454">
            <v>15.33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21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 t="str">
            <v>Buy</v>
          </cell>
          <cell r="AJ454" t="str">
            <v>D63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 t="str">
            <v>no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 t="str">
            <v>Y</v>
          </cell>
          <cell r="BC454">
            <v>21</v>
          </cell>
          <cell r="BD454">
            <v>20</v>
          </cell>
          <cell r="BE454">
            <v>27</v>
          </cell>
          <cell r="BF454" t="str">
            <v>Attacked</v>
          </cell>
          <cell r="BG454">
            <v>37</v>
          </cell>
          <cell r="BH454">
            <v>61</v>
          </cell>
          <cell r="BI454">
            <v>0</v>
          </cell>
          <cell r="BJ454">
            <v>6</v>
          </cell>
          <cell r="BK454">
            <v>0</v>
          </cell>
          <cell r="BL454">
            <v>2.2995000000000001</v>
          </cell>
          <cell r="BM454">
            <v>0</v>
          </cell>
          <cell r="BN454">
            <v>0</v>
          </cell>
          <cell r="BO454">
            <v>0</v>
          </cell>
          <cell r="BP454" t="str">
            <v>OK</v>
          </cell>
          <cell r="BQ454">
            <v>21</v>
          </cell>
        </row>
        <row r="455">
          <cell r="A455" t="str">
            <v>3547100600676EF-0450+10000</v>
          </cell>
          <cell r="B455" t="str">
            <v>PERLICAN</v>
          </cell>
          <cell r="C455" t="str">
            <v>Active</v>
          </cell>
          <cell r="D455" t="str">
            <v>MPS planning</v>
          </cell>
          <cell r="E455">
            <v>3</v>
          </cell>
          <cell r="G455">
            <v>4</v>
          </cell>
          <cell r="H455">
            <v>44379</v>
          </cell>
          <cell r="I455">
            <v>5</v>
          </cell>
          <cell r="J455">
            <v>44692</v>
          </cell>
          <cell r="M455">
            <v>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1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19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 t="str">
            <v>Buy</v>
          </cell>
          <cell r="AJ455" t="str">
            <v>D63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 t="str">
            <v>no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 t="str">
            <v>Y</v>
          </cell>
          <cell r="BC455">
            <v>19</v>
          </cell>
          <cell r="BD455">
            <v>5</v>
          </cell>
          <cell r="BE455">
            <v>4</v>
          </cell>
          <cell r="BF455" t="str">
            <v>Excess</v>
          </cell>
          <cell r="BG455">
            <v>7</v>
          </cell>
          <cell r="BH455">
            <v>11</v>
          </cell>
          <cell r="BI455">
            <v>8</v>
          </cell>
          <cell r="BJ455">
            <v>0</v>
          </cell>
          <cell r="BK455">
            <v>0</v>
          </cell>
          <cell r="BL455">
            <v>0.15</v>
          </cell>
          <cell r="BM455">
            <v>6</v>
          </cell>
          <cell r="BN455">
            <v>2</v>
          </cell>
          <cell r="BO455">
            <v>0</v>
          </cell>
          <cell r="BP455" t="str">
            <v>from 6 to 12</v>
          </cell>
          <cell r="BQ455">
            <v>18</v>
          </cell>
        </row>
        <row r="456">
          <cell r="A456" t="str">
            <v>3547100650676EF-0275+17500</v>
          </cell>
          <cell r="B456" t="str">
            <v>PERLICAN</v>
          </cell>
          <cell r="C456" t="str">
            <v>Active</v>
          </cell>
          <cell r="D456" t="str">
            <v>MPS planning</v>
          </cell>
          <cell r="E456">
            <v>3</v>
          </cell>
          <cell r="G456">
            <v>7</v>
          </cell>
          <cell r="H456">
            <v>44078</v>
          </cell>
          <cell r="I456">
            <v>5</v>
          </cell>
          <cell r="J456">
            <v>44692</v>
          </cell>
          <cell r="M456">
            <v>2.33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21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 t="str">
            <v>Buy</v>
          </cell>
          <cell r="AJ456" t="str">
            <v>D63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 t="str">
            <v>no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 t="str">
            <v>Y</v>
          </cell>
          <cell r="BC456">
            <v>21</v>
          </cell>
          <cell r="BD456">
            <v>5</v>
          </cell>
          <cell r="BE456">
            <v>7</v>
          </cell>
          <cell r="BF456" t="str">
            <v>Excess</v>
          </cell>
          <cell r="BG456">
            <v>10</v>
          </cell>
          <cell r="BH456">
            <v>16</v>
          </cell>
          <cell r="BI456">
            <v>5</v>
          </cell>
          <cell r="BJ456">
            <v>0</v>
          </cell>
          <cell r="BK456">
            <v>0</v>
          </cell>
          <cell r="BL456">
            <v>0.34950000000000003</v>
          </cell>
          <cell r="BM456">
            <v>5</v>
          </cell>
          <cell r="BN456">
            <v>0</v>
          </cell>
          <cell r="BO456">
            <v>0</v>
          </cell>
          <cell r="BP456" t="str">
            <v>below 6</v>
          </cell>
          <cell r="BQ456">
            <v>21</v>
          </cell>
        </row>
        <row r="457">
          <cell r="A457" t="str">
            <v>3547100650676EF-0300+00000</v>
          </cell>
          <cell r="B457" t="str">
            <v>PERLICAN</v>
          </cell>
          <cell r="C457" t="str">
            <v>Active</v>
          </cell>
          <cell r="D457" t="str">
            <v>MPS planning</v>
          </cell>
          <cell r="E457">
            <v>3</v>
          </cell>
          <cell r="G457">
            <v>33</v>
          </cell>
          <cell r="H457">
            <v>44078</v>
          </cell>
          <cell r="I457">
            <v>20</v>
          </cell>
          <cell r="J457">
            <v>44692</v>
          </cell>
          <cell r="M457">
            <v>10.67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25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 t="str">
            <v>Buy</v>
          </cell>
          <cell r="AJ457" t="str">
            <v>D63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 t="str">
            <v>no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 t="str">
            <v>Y</v>
          </cell>
          <cell r="BC457">
            <v>25</v>
          </cell>
          <cell r="BD457">
            <v>20</v>
          </cell>
          <cell r="BE457">
            <v>33</v>
          </cell>
          <cell r="BF457" t="str">
            <v>Attacked</v>
          </cell>
          <cell r="BG457">
            <v>43</v>
          </cell>
          <cell r="BH457">
            <v>70</v>
          </cell>
          <cell r="BI457">
            <v>0</v>
          </cell>
          <cell r="BJ457">
            <v>8</v>
          </cell>
          <cell r="BK457">
            <v>0</v>
          </cell>
          <cell r="BL457">
            <v>1.6004999999999998</v>
          </cell>
          <cell r="BM457">
            <v>0</v>
          </cell>
          <cell r="BN457">
            <v>0</v>
          </cell>
          <cell r="BO457">
            <v>0</v>
          </cell>
          <cell r="BP457" t="str">
            <v>OK</v>
          </cell>
          <cell r="BQ457">
            <v>25</v>
          </cell>
        </row>
        <row r="458">
          <cell r="A458" t="str">
            <v>3547100650237EF+0175+12500</v>
          </cell>
          <cell r="B458" t="str">
            <v>PERLICAN</v>
          </cell>
          <cell r="C458" t="str">
            <v>Active</v>
          </cell>
          <cell r="D458" t="str">
            <v>MPS planning</v>
          </cell>
          <cell r="E458">
            <v>3</v>
          </cell>
          <cell r="G458">
            <v>1</v>
          </cell>
          <cell r="H458">
            <v>44365</v>
          </cell>
          <cell r="I458">
            <v>6</v>
          </cell>
          <cell r="J458">
            <v>44692</v>
          </cell>
          <cell r="K458">
            <v>1</v>
          </cell>
          <cell r="M458">
            <v>1.67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5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 t="str">
            <v>Buy</v>
          </cell>
          <cell r="AJ458" t="str">
            <v>D63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 t="str">
            <v>no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 t="str">
            <v>Y</v>
          </cell>
          <cell r="BC458">
            <v>5</v>
          </cell>
          <cell r="BD458">
            <v>6</v>
          </cell>
          <cell r="BE458">
            <v>1</v>
          </cell>
          <cell r="BF458" t="str">
            <v>Ok</v>
          </cell>
          <cell r="BG458">
            <v>4</v>
          </cell>
          <cell r="BH458">
            <v>8</v>
          </cell>
          <cell r="BI458">
            <v>0</v>
          </cell>
          <cell r="BJ458">
            <v>0</v>
          </cell>
          <cell r="BK458">
            <v>0</v>
          </cell>
          <cell r="BL458">
            <v>0.2505</v>
          </cell>
          <cell r="BM458">
            <v>0</v>
          </cell>
          <cell r="BN458">
            <v>0</v>
          </cell>
          <cell r="BO458">
            <v>0</v>
          </cell>
          <cell r="BP458" t="str">
            <v>OK</v>
          </cell>
          <cell r="BQ458">
            <v>5</v>
          </cell>
        </row>
        <row r="459">
          <cell r="A459" t="str">
            <v>3547100650237EF+0275+00000</v>
          </cell>
          <cell r="B459" t="str">
            <v>PERLICAN</v>
          </cell>
          <cell r="C459" t="str">
            <v>Active</v>
          </cell>
          <cell r="D459" t="str">
            <v>MPS planning</v>
          </cell>
          <cell r="E459">
            <v>3</v>
          </cell>
          <cell r="G459">
            <v>1</v>
          </cell>
          <cell r="H459">
            <v>44365</v>
          </cell>
          <cell r="I459">
            <v>6</v>
          </cell>
          <cell r="J459">
            <v>44692</v>
          </cell>
          <cell r="K459">
            <v>1</v>
          </cell>
          <cell r="M459">
            <v>3.33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8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 t="str">
            <v>Buy</v>
          </cell>
          <cell r="AJ459" t="str">
            <v>D63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 t="str">
            <v>no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 t="str">
            <v>Y</v>
          </cell>
          <cell r="BC459">
            <v>8</v>
          </cell>
          <cell r="BD459">
            <v>6</v>
          </cell>
          <cell r="BE459">
            <v>1</v>
          </cell>
          <cell r="BF459" t="str">
            <v>Ok</v>
          </cell>
          <cell r="BG459">
            <v>4</v>
          </cell>
          <cell r="BH459">
            <v>8</v>
          </cell>
          <cell r="BI459">
            <v>0</v>
          </cell>
          <cell r="BJ459">
            <v>0</v>
          </cell>
          <cell r="BK459">
            <v>0</v>
          </cell>
          <cell r="BL459">
            <v>0.4995</v>
          </cell>
          <cell r="BM459">
            <v>0</v>
          </cell>
          <cell r="BN459">
            <v>0</v>
          </cell>
          <cell r="BO459">
            <v>0</v>
          </cell>
          <cell r="BP459" t="str">
            <v>OK</v>
          </cell>
          <cell r="BQ459">
            <v>8</v>
          </cell>
        </row>
        <row r="460">
          <cell r="A460" t="str">
            <v>3547100650237EF+0250+02500</v>
          </cell>
          <cell r="B460" t="str">
            <v>PERLICAN</v>
          </cell>
          <cell r="C460" t="str">
            <v>Active</v>
          </cell>
          <cell r="D460" t="str">
            <v>MPS planning</v>
          </cell>
          <cell r="E460">
            <v>3</v>
          </cell>
          <cell r="G460">
            <v>1</v>
          </cell>
          <cell r="H460">
            <v>44365</v>
          </cell>
          <cell r="I460">
            <v>5</v>
          </cell>
          <cell r="J460">
            <v>44692</v>
          </cell>
          <cell r="K460">
            <v>1</v>
          </cell>
          <cell r="M460">
            <v>0.67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3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 t="str">
            <v>Buy</v>
          </cell>
          <cell r="AJ460" t="str">
            <v>D63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 t="str">
            <v>no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 t="str">
            <v>Y</v>
          </cell>
          <cell r="BC460">
            <v>3</v>
          </cell>
          <cell r="BD460">
            <v>5</v>
          </cell>
          <cell r="BE460">
            <v>1</v>
          </cell>
          <cell r="BF460" t="str">
            <v>Ok</v>
          </cell>
          <cell r="BG460">
            <v>4</v>
          </cell>
          <cell r="BH460">
            <v>7</v>
          </cell>
          <cell r="BI460">
            <v>0</v>
          </cell>
          <cell r="BJ460">
            <v>0</v>
          </cell>
          <cell r="BK460">
            <v>0</v>
          </cell>
          <cell r="BL460">
            <v>0.10050000000000001</v>
          </cell>
          <cell r="BM460">
            <v>0</v>
          </cell>
          <cell r="BN460">
            <v>0</v>
          </cell>
          <cell r="BO460">
            <v>0</v>
          </cell>
          <cell r="BP460" t="str">
            <v>OK</v>
          </cell>
          <cell r="BQ460">
            <v>3</v>
          </cell>
        </row>
        <row r="461">
          <cell r="A461" t="str">
            <v>3547100700237EF+0075+00000</v>
          </cell>
          <cell r="B461" t="str">
            <v>PERLICAN</v>
          </cell>
          <cell r="C461" t="str">
            <v>Active</v>
          </cell>
          <cell r="D461" t="str">
            <v>MPS planning</v>
          </cell>
          <cell r="E461">
            <v>3</v>
          </cell>
          <cell r="G461">
            <v>2</v>
          </cell>
          <cell r="H461">
            <v>44365</v>
          </cell>
          <cell r="I461">
            <v>9</v>
          </cell>
          <cell r="J461">
            <v>44692</v>
          </cell>
          <cell r="K461">
            <v>1</v>
          </cell>
          <cell r="M461">
            <v>1.67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8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 t="str">
            <v>Buy</v>
          </cell>
          <cell r="AJ461" t="str">
            <v>D63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 t="str">
            <v>no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 t="str">
            <v>Y</v>
          </cell>
          <cell r="BC461">
            <v>8</v>
          </cell>
          <cell r="BD461">
            <v>9</v>
          </cell>
          <cell r="BE461">
            <v>2</v>
          </cell>
          <cell r="BF461" t="str">
            <v>Ok</v>
          </cell>
          <cell r="BG461">
            <v>7</v>
          </cell>
          <cell r="BH461">
            <v>12</v>
          </cell>
          <cell r="BI461">
            <v>0</v>
          </cell>
          <cell r="BJ461">
            <v>0</v>
          </cell>
          <cell r="BK461">
            <v>0</v>
          </cell>
          <cell r="BL461">
            <v>0.2505</v>
          </cell>
          <cell r="BM461">
            <v>0</v>
          </cell>
          <cell r="BN461">
            <v>0</v>
          </cell>
          <cell r="BO461">
            <v>0</v>
          </cell>
          <cell r="BP461" t="str">
            <v>OK</v>
          </cell>
          <cell r="BQ461">
            <v>8</v>
          </cell>
        </row>
        <row r="462">
          <cell r="A462" t="str">
            <v>3547100650237EF+0050+15000</v>
          </cell>
          <cell r="B462" t="str">
            <v>PERLICAN</v>
          </cell>
          <cell r="C462" t="str">
            <v>Active</v>
          </cell>
          <cell r="D462" t="str">
            <v>MPS planning</v>
          </cell>
          <cell r="E462">
            <v>3</v>
          </cell>
          <cell r="G462">
            <v>1</v>
          </cell>
          <cell r="H462">
            <v>44365</v>
          </cell>
          <cell r="I462">
            <v>5</v>
          </cell>
          <cell r="J462">
            <v>44692</v>
          </cell>
          <cell r="K462">
            <v>1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7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 t="str">
            <v>Buy</v>
          </cell>
          <cell r="AJ462" t="str">
            <v>D63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 t="str">
            <v>no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 t="str">
            <v>Y</v>
          </cell>
          <cell r="BC462">
            <v>7</v>
          </cell>
          <cell r="BD462">
            <v>5</v>
          </cell>
          <cell r="BE462">
            <v>1</v>
          </cell>
          <cell r="BF462" t="str">
            <v>Ok</v>
          </cell>
          <cell r="BG462">
            <v>4</v>
          </cell>
          <cell r="BH462">
            <v>7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 t="str">
            <v>OK</v>
          </cell>
          <cell r="BQ462">
            <v>7</v>
          </cell>
        </row>
        <row r="463">
          <cell r="A463" t="str">
            <v>3547100700237EF-0175+00000</v>
          </cell>
          <cell r="B463" t="str">
            <v>PERLICAN</v>
          </cell>
          <cell r="C463" t="str">
            <v>Active</v>
          </cell>
          <cell r="D463" t="str">
            <v>MPS planning</v>
          </cell>
          <cell r="E463">
            <v>3</v>
          </cell>
          <cell r="G463">
            <v>1</v>
          </cell>
          <cell r="H463">
            <v>44365</v>
          </cell>
          <cell r="I463">
            <v>5</v>
          </cell>
          <cell r="J463">
            <v>44692</v>
          </cell>
          <cell r="K463">
            <v>1</v>
          </cell>
          <cell r="M463">
            <v>0.33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9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 t="str">
            <v>Buy</v>
          </cell>
          <cell r="AJ463" t="str">
            <v>D63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 t="str">
            <v>no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 t="str">
            <v>Y</v>
          </cell>
          <cell r="BC463">
            <v>9</v>
          </cell>
          <cell r="BD463">
            <v>5</v>
          </cell>
          <cell r="BE463">
            <v>1</v>
          </cell>
          <cell r="BF463" t="str">
            <v>Excess</v>
          </cell>
          <cell r="BG463">
            <v>4</v>
          </cell>
          <cell r="BH463">
            <v>7</v>
          </cell>
          <cell r="BI463">
            <v>2</v>
          </cell>
          <cell r="BJ463">
            <v>0</v>
          </cell>
          <cell r="BK463">
            <v>0</v>
          </cell>
          <cell r="BL463">
            <v>4.9500000000000002E-2</v>
          </cell>
          <cell r="BM463">
            <v>1.98</v>
          </cell>
          <cell r="BN463">
            <v>2.0000000000000018E-2</v>
          </cell>
          <cell r="BO463">
            <v>0</v>
          </cell>
          <cell r="BP463" t="str">
            <v>from 6 to 12</v>
          </cell>
          <cell r="BQ463">
            <v>9</v>
          </cell>
        </row>
        <row r="464">
          <cell r="A464" t="str">
            <v>3547100650237EF+0000+20000</v>
          </cell>
          <cell r="B464" t="str">
            <v>PERLICAN</v>
          </cell>
          <cell r="C464" t="str">
            <v>Active</v>
          </cell>
          <cell r="D464" t="str">
            <v>MPS planning</v>
          </cell>
          <cell r="E464">
            <v>3</v>
          </cell>
          <cell r="G464">
            <v>1</v>
          </cell>
          <cell r="H464">
            <v>44365</v>
          </cell>
          <cell r="I464">
            <v>5</v>
          </cell>
          <cell r="J464">
            <v>44692</v>
          </cell>
          <cell r="K464">
            <v>1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6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 t="str">
            <v>Buy</v>
          </cell>
          <cell r="AJ464" t="str">
            <v>D63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 t="str">
            <v>no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 t="str">
            <v>Y</v>
          </cell>
          <cell r="BC464">
            <v>6</v>
          </cell>
          <cell r="BD464">
            <v>5</v>
          </cell>
          <cell r="BE464">
            <v>1</v>
          </cell>
          <cell r="BF464" t="str">
            <v>Ok</v>
          </cell>
          <cell r="BG464">
            <v>4</v>
          </cell>
          <cell r="BH464">
            <v>7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 t="str">
            <v>OK</v>
          </cell>
          <cell r="BQ464">
            <v>6</v>
          </cell>
        </row>
        <row r="465">
          <cell r="A465" t="str">
            <v>3547100650237EF+0175+00000</v>
          </cell>
          <cell r="B465" t="str">
            <v>PERLICAN</v>
          </cell>
          <cell r="C465" t="str">
            <v>Active</v>
          </cell>
          <cell r="D465" t="str">
            <v>MPS planning</v>
          </cell>
          <cell r="E465">
            <v>3</v>
          </cell>
          <cell r="G465">
            <v>2</v>
          </cell>
          <cell r="H465">
            <v>44365</v>
          </cell>
          <cell r="I465">
            <v>5</v>
          </cell>
          <cell r="J465">
            <v>44692</v>
          </cell>
          <cell r="K465">
            <v>1</v>
          </cell>
          <cell r="M465">
            <v>2.33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10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 t="str">
            <v>Buy</v>
          </cell>
          <cell r="AJ465" t="str">
            <v>D63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 t="str">
            <v>no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 t="str">
            <v>Y</v>
          </cell>
          <cell r="BC465">
            <v>10</v>
          </cell>
          <cell r="BD465">
            <v>5</v>
          </cell>
          <cell r="BE465">
            <v>2</v>
          </cell>
          <cell r="BF465" t="str">
            <v>Excess</v>
          </cell>
          <cell r="BG465">
            <v>5</v>
          </cell>
          <cell r="BH465">
            <v>8</v>
          </cell>
          <cell r="BI465">
            <v>2</v>
          </cell>
          <cell r="BJ465">
            <v>0</v>
          </cell>
          <cell r="BK465">
            <v>0</v>
          </cell>
          <cell r="BL465">
            <v>0.34950000000000003</v>
          </cell>
          <cell r="BM465">
            <v>2</v>
          </cell>
          <cell r="BN465">
            <v>0</v>
          </cell>
          <cell r="BO465">
            <v>0</v>
          </cell>
          <cell r="BP465" t="str">
            <v>below 6</v>
          </cell>
          <cell r="BQ465">
            <v>10</v>
          </cell>
        </row>
        <row r="466">
          <cell r="A466" t="str">
            <v>3547100700237EF-0425+17500</v>
          </cell>
          <cell r="B466" t="str">
            <v>PERLICAN</v>
          </cell>
          <cell r="C466" t="str">
            <v>Active</v>
          </cell>
          <cell r="D466" t="str">
            <v>MPS planning</v>
          </cell>
          <cell r="E466">
            <v>3</v>
          </cell>
          <cell r="G466">
            <v>1</v>
          </cell>
          <cell r="H466">
            <v>44365</v>
          </cell>
          <cell r="I466">
            <v>5</v>
          </cell>
          <cell r="J466">
            <v>44692</v>
          </cell>
          <cell r="K466">
            <v>1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5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 t="str">
            <v>Buy</v>
          </cell>
          <cell r="AJ466" t="str">
            <v>D63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 t="str">
            <v>no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 t="str">
            <v>Y</v>
          </cell>
          <cell r="BC466">
            <v>5</v>
          </cell>
          <cell r="BD466">
            <v>5</v>
          </cell>
          <cell r="BE466">
            <v>1</v>
          </cell>
          <cell r="BF466" t="str">
            <v>Ok</v>
          </cell>
          <cell r="BG466">
            <v>4</v>
          </cell>
          <cell r="BH466">
            <v>7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 t="str">
            <v>OK</v>
          </cell>
          <cell r="BQ466">
            <v>5</v>
          </cell>
        </row>
        <row r="467">
          <cell r="A467" t="str">
            <v>3547100700237EF-0300+02500</v>
          </cell>
          <cell r="B467" t="str">
            <v>PERLICAN</v>
          </cell>
          <cell r="C467" t="str">
            <v>Active</v>
          </cell>
          <cell r="D467" t="str">
            <v>MPS planning</v>
          </cell>
          <cell r="E467">
            <v>3</v>
          </cell>
          <cell r="G467">
            <v>1</v>
          </cell>
          <cell r="H467">
            <v>44365</v>
          </cell>
          <cell r="I467">
            <v>5</v>
          </cell>
          <cell r="J467">
            <v>44692</v>
          </cell>
          <cell r="K467">
            <v>1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5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 t="str">
            <v>Buy</v>
          </cell>
          <cell r="AJ467" t="str">
            <v>D63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 t="str">
            <v>no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 t="str">
            <v>Y</v>
          </cell>
          <cell r="BC467">
            <v>5</v>
          </cell>
          <cell r="BD467">
            <v>5</v>
          </cell>
          <cell r="BE467">
            <v>1</v>
          </cell>
          <cell r="BF467" t="str">
            <v>Ok</v>
          </cell>
          <cell r="BG467">
            <v>4</v>
          </cell>
          <cell r="BH467">
            <v>7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 t="str">
            <v>OK</v>
          </cell>
          <cell r="BQ467">
            <v>5</v>
          </cell>
        </row>
        <row r="468">
          <cell r="A468" t="str">
            <v>3547100700237EF-0275+20000</v>
          </cell>
          <cell r="B468" t="str">
            <v>PERLICAN</v>
          </cell>
          <cell r="C468" t="str">
            <v>Active</v>
          </cell>
          <cell r="D468" t="str">
            <v>MPS planning</v>
          </cell>
          <cell r="E468">
            <v>3</v>
          </cell>
          <cell r="G468">
            <v>1</v>
          </cell>
          <cell r="H468">
            <v>44365</v>
          </cell>
          <cell r="I468">
            <v>5</v>
          </cell>
          <cell r="J468">
            <v>44692</v>
          </cell>
          <cell r="K468">
            <v>1</v>
          </cell>
          <cell r="M468">
            <v>0.33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4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 t="str">
            <v>Buy</v>
          </cell>
          <cell r="AJ468" t="str">
            <v>D63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 t="str">
            <v>no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 t="str">
            <v>Y</v>
          </cell>
          <cell r="BC468">
            <v>4</v>
          </cell>
          <cell r="BD468">
            <v>5</v>
          </cell>
          <cell r="BE468">
            <v>1</v>
          </cell>
          <cell r="BF468" t="str">
            <v>Ok</v>
          </cell>
          <cell r="BG468">
            <v>4</v>
          </cell>
          <cell r="BH468">
            <v>7</v>
          </cell>
          <cell r="BI468">
            <v>0</v>
          </cell>
          <cell r="BJ468">
            <v>0</v>
          </cell>
          <cell r="BK468">
            <v>0</v>
          </cell>
          <cell r="BL468">
            <v>4.9500000000000002E-2</v>
          </cell>
          <cell r="BM468">
            <v>0</v>
          </cell>
          <cell r="BN468">
            <v>0</v>
          </cell>
          <cell r="BO468">
            <v>0</v>
          </cell>
          <cell r="BP468" t="str">
            <v>OK</v>
          </cell>
          <cell r="BQ468">
            <v>4</v>
          </cell>
        </row>
        <row r="469">
          <cell r="A469" t="str">
            <v>3547100700237EF-0025+07500</v>
          </cell>
          <cell r="B469" t="str">
            <v>PERLICAN</v>
          </cell>
          <cell r="C469" t="str">
            <v>Active</v>
          </cell>
          <cell r="D469" t="str">
            <v>MPS planning</v>
          </cell>
          <cell r="E469">
            <v>3</v>
          </cell>
          <cell r="G469">
            <v>1</v>
          </cell>
          <cell r="H469">
            <v>44365</v>
          </cell>
          <cell r="I469">
            <v>5</v>
          </cell>
          <cell r="J469">
            <v>44692</v>
          </cell>
          <cell r="K469">
            <v>1</v>
          </cell>
          <cell r="M469">
            <v>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4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 t="str">
            <v>Buy</v>
          </cell>
          <cell r="AJ469" t="str">
            <v>D63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 t="str">
            <v>no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 t="str">
            <v>Y</v>
          </cell>
          <cell r="BC469">
            <v>4</v>
          </cell>
          <cell r="BD469">
            <v>5</v>
          </cell>
          <cell r="BE469">
            <v>1</v>
          </cell>
          <cell r="BF469" t="str">
            <v>Ok</v>
          </cell>
          <cell r="BG469">
            <v>4</v>
          </cell>
          <cell r="BH469">
            <v>7</v>
          </cell>
          <cell r="BI469">
            <v>0</v>
          </cell>
          <cell r="BJ469">
            <v>0</v>
          </cell>
          <cell r="BK469">
            <v>0</v>
          </cell>
          <cell r="BL469">
            <v>0.15</v>
          </cell>
          <cell r="BM469">
            <v>0</v>
          </cell>
          <cell r="BN469">
            <v>0</v>
          </cell>
          <cell r="BO469">
            <v>0</v>
          </cell>
          <cell r="BP469" t="str">
            <v>OK</v>
          </cell>
          <cell r="BQ469">
            <v>4</v>
          </cell>
        </row>
        <row r="470">
          <cell r="A470" t="str">
            <v>3547100700237EF-0200+20000</v>
          </cell>
          <cell r="B470" t="str">
            <v>PERLICAN</v>
          </cell>
          <cell r="C470" t="str">
            <v>Active</v>
          </cell>
          <cell r="D470" t="str">
            <v>MPS planning</v>
          </cell>
          <cell r="E470">
            <v>3</v>
          </cell>
          <cell r="G470">
            <v>1</v>
          </cell>
          <cell r="H470">
            <v>44365</v>
          </cell>
          <cell r="I470">
            <v>5</v>
          </cell>
          <cell r="J470">
            <v>44692</v>
          </cell>
          <cell r="K470">
            <v>1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5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 t="str">
            <v>Buy</v>
          </cell>
          <cell r="AJ470" t="str">
            <v>D63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 t="str">
            <v>no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 t="str">
            <v>Y</v>
          </cell>
          <cell r="BC470">
            <v>5</v>
          </cell>
          <cell r="BD470">
            <v>5</v>
          </cell>
          <cell r="BE470">
            <v>1</v>
          </cell>
          <cell r="BF470" t="str">
            <v>Ok</v>
          </cell>
          <cell r="BG470">
            <v>4</v>
          </cell>
          <cell r="BH470">
            <v>7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 t="str">
            <v>OK</v>
          </cell>
          <cell r="BQ470">
            <v>5</v>
          </cell>
        </row>
        <row r="471">
          <cell r="A471" t="str">
            <v>3547100650237EF+0200+07500</v>
          </cell>
          <cell r="B471" t="str">
            <v>PERLICAN</v>
          </cell>
          <cell r="C471" t="str">
            <v>Active</v>
          </cell>
          <cell r="D471" t="str">
            <v>MPS planning</v>
          </cell>
          <cell r="E471">
            <v>3</v>
          </cell>
          <cell r="G471">
            <v>1</v>
          </cell>
          <cell r="H471">
            <v>44365</v>
          </cell>
          <cell r="I471">
            <v>5</v>
          </cell>
          <cell r="J471">
            <v>44692</v>
          </cell>
          <cell r="K471">
            <v>1</v>
          </cell>
          <cell r="M471">
            <v>0.33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5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 t="str">
            <v>Buy</v>
          </cell>
          <cell r="AJ471" t="str">
            <v>D63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 t="str">
            <v>no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 t="str">
            <v>Y</v>
          </cell>
          <cell r="BC471">
            <v>5</v>
          </cell>
          <cell r="BD471">
            <v>5</v>
          </cell>
          <cell r="BE471">
            <v>1</v>
          </cell>
          <cell r="BF471" t="str">
            <v>Ok</v>
          </cell>
          <cell r="BG471">
            <v>4</v>
          </cell>
          <cell r="BH471">
            <v>7</v>
          </cell>
          <cell r="BI471">
            <v>0</v>
          </cell>
          <cell r="BJ471">
            <v>0</v>
          </cell>
          <cell r="BK471">
            <v>0</v>
          </cell>
          <cell r="BL471">
            <v>4.9500000000000002E-2</v>
          </cell>
          <cell r="BM471">
            <v>0</v>
          </cell>
          <cell r="BN471">
            <v>0</v>
          </cell>
          <cell r="BO471">
            <v>0</v>
          </cell>
          <cell r="BP471" t="str">
            <v>OK</v>
          </cell>
          <cell r="BQ471">
            <v>5</v>
          </cell>
        </row>
        <row r="472">
          <cell r="A472" t="str">
            <v>3547100700237EF+0000+02500</v>
          </cell>
          <cell r="B472" t="str">
            <v>PERLICAN</v>
          </cell>
          <cell r="C472" t="str">
            <v>Active</v>
          </cell>
          <cell r="D472" t="str">
            <v>MPS planning</v>
          </cell>
          <cell r="E472">
            <v>3</v>
          </cell>
          <cell r="G472">
            <v>25</v>
          </cell>
          <cell r="H472">
            <v>44533</v>
          </cell>
          <cell r="I472">
            <v>9</v>
          </cell>
          <cell r="J472">
            <v>44692</v>
          </cell>
          <cell r="K472">
            <v>1</v>
          </cell>
          <cell r="M472">
            <v>2.33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27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 t="str">
            <v>Buy</v>
          </cell>
          <cell r="AJ472" t="str">
            <v>D63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 t="str">
            <v>no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 t="str">
            <v>Y</v>
          </cell>
          <cell r="BC472">
            <v>27</v>
          </cell>
          <cell r="BD472">
            <v>9</v>
          </cell>
          <cell r="BE472">
            <v>25</v>
          </cell>
          <cell r="BF472" t="str">
            <v>Ok</v>
          </cell>
          <cell r="BG472">
            <v>30</v>
          </cell>
          <cell r="BH472">
            <v>47</v>
          </cell>
          <cell r="BI472">
            <v>0</v>
          </cell>
          <cell r="BJ472">
            <v>0</v>
          </cell>
          <cell r="BK472">
            <v>0</v>
          </cell>
          <cell r="BL472">
            <v>0.34950000000000003</v>
          </cell>
          <cell r="BM472">
            <v>0</v>
          </cell>
          <cell r="BN472">
            <v>0</v>
          </cell>
          <cell r="BO472">
            <v>0</v>
          </cell>
          <cell r="BP472" t="str">
            <v>OK</v>
          </cell>
          <cell r="BQ472">
            <v>27</v>
          </cell>
        </row>
        <row r="473">
          <cell r="A473" t="str">
            <v>3547100700237EF-0125+20000</v>
          </cell>
          <cell r="B473" t="str">
            <v>PERLICAN</v>
          </cell>
          <cell r="C473" t="str">
            <v>Active</v>
          </cell>
          <cell r="D473" t="str">
            <v>MPS planning</v>
          </cell>
          <cell r="E473">
            <v>3</v>
          </cell>
          <cell r="G473">
            <v>1</v>
          </cell>
          <cell r="H473">
            <v>44365</v>
          </cell>
          <cell r="I473">
            <v>5</v>
          </cell>
          <cell r="J473">
            <v>44692</v>
          </cell>
          <cell r="K473">
            <v>1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26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 t="str">
            <v>Buy</v>
          </cell>
          <cell r="AJ473" t="str">
            <v>D63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 t="str">
            <v>no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 t="str">
            <v>Y</v>
          </cell>
          <cell r="BC473">
            <v>26</v>
          </cell>
          <cell r="BD473">
            <v>5</v>
          </cell>
          <cell r="BE473">
            <v>1</v>
          </cell>
          <cell r="BF473" t="str">
            <v>Excess</v>
          </cell>
          <cell r="BG473">
            <v>4</v>
          </cell>
          <cell r="BH473">
            <v>7</v>
          </cell>
          <cell r="BI473">
            <v>19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19</v>
          </cell>
          <cell r="BP473" t="str">
            <v>sup 12</v>
          </cell>
          <cell r="BQ473">
            <v>26</v>
          </cell>
        </row>
        <row r="474">
          <cell r="A474" t="str">
            <v>3547100700237EF-0500+07500</v>
          </cell>
          <cell r="B474" t="str">
            <v>PERLICAN</v>
          </cell>
          <cell r="C474" t="str">
            <v>Active</v>
          </cell>
          <cell r="D474" t="str">
            <v>MPS planning</v>
          </cell>
          <cell r="E474">
            <v>3</v>
          </cell>
          <cell r="G474">
            <v>1</v>
          </cell>
          <cell r="H474">
            <v>44365</v>
          </cell>
          <cell r="I474">
            <v>5</v>
          </cell>
          <cell r="J474">
            <v>44692</v>
          </cell>
          <cell r="K474">
            <v>1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4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 t="str">
            <v>Buy</v>
          </cell>
          <cell r="AJ474" t="str">
            <v>D63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 t="str">
            <v>no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 t="str">
            <v>Y</v>
          </cell>
          <cell r="BC474">
            <v>4</v>
          </cell>
          <cell r="BD474">
            <v>5</v>
          </cell>
          <cell r="BE474">
            <v>1</v>
          </cell>
          <cell r="BF474" t="str">
            <v>Ok</v>
          </cell>
          <cell r="BG474">
            <v>4</v>
          </cell>
          <cell r="BH474">
            <v>7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 t="str">
            <v>OK</v>
          </cell>
          <cell r="BQ474">
            <v>4</v>
          </cell>
        </row>
        <row r="475">
          <cell r="A475" t="str">
            <v>3547100650237EF+0100+15000</v>
          </cell>
          <cell r="B475" t="str">
            <v>PERLICAN</v>
          </cell>
          <cell r="C475" t="str">
            <v>Active</v>
          </cell>
          <cell r="D475" t="str">
            <v>MPS planning</v>
          </cell>
          <cell r="E475">
            <v>3</v>
          </cell>
          <cell r="G475">
            <v>1</v>
          </cell>
          <cell r="H475">
            <v>44365</v>
          </cell>
          <cell r="I475">
            <v>5</v>
          </cell>
          <cell r="J475">
            <v>44692</v>
          </cell>
          <cell r="K475">
            <v>1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10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 t="str">
            <v>Buy</v>
          </cell>
          <cell r="AJ475" t="str">
            <v>D63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 t="str">
            <v>no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 t="str">
            <v>Y</v>
          </cell>
          <cell r="BC475">
            <v>10</v>
          </cell>
          <cell r="BD475">
            <v>5</v>
          </cell>
          <cell r="BE475">
            <v>1</v>
          </cell>
          <cell r="BF475" t="str">
            <v>Excess</v>
          </cell>
          <cell r="BG475">
            <v>4</v>
          </cell>
          <cell r="BH475">
            <v>7</v>
          </cell>
          <cell r="BI475">
            <v>3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3</v>
          </cell>
          <cell r="BP475" t="str">
            <v>sup 12</v>
          </cell>
          <cell r="BQ475">
            <v>10</v>
          </cell>
        </row>
        <row r="476">
          <cell r="A476" t="str">
            <v>3547100600676EF+0050+15000</v>
          </cell>
          <cell r="B476" t="str">
            <v>PERLICAN</v>
          </cell>
          <cell r="C476" t="str">
            <v>Active</v>
          </cell>
          <cell r="D476" t="str">
            <v>MPS planning</v>
          </cell>
          <cell r="E476">
            <v>3</v>
          </cell>
          <cell r="G476">
            <v>25</v>
          </cell>
          <cell r="H476">
            <v>44379</v>
          </cell>
          <cell r="I476">
            <v>20</v>
          </cell>
          <cell r="J476">
            <v>44692</v>
          </cell>
          <cell r="M476">
            <v>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1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39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 t="str">
            <v>Buy</v>
          </cell>
          <cell r="AJ476" t="str">
            <v>D63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 t="str">
            <v>no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 t="str">
            <v>Y</v>
          </cell>
          <cell r="BC476">
            <v>39</v>
          </cell>
          <cell r="BD476">
            <v>20</v>
          </cell>
          <cell r="BE476">
            <v>25</v>
          </cell>
          <cell r="BF476" t="str">
            <v>Ok</v>
          </cell>
          <cell r="BG476">
            <v>35</v>
          </cell>
          <cell r="BH476">
            <v>58</v>
          </cell>
          <cell r="BI476">
            <v>0</v>
          </cell>
          <cell r="BJ476">
            <v>0</v>
          </cell>
          <cell r="BK476">
            <v>0</v>
          </cell>
          <cell r="BL476">
            <v>1.35</v>
          </cell>
          <cell r="BM476">
            <v>0</v>
          </cell>
          <cell r="BN476">
            <v>0</v>
          </cell>
          <cell r="BO476">
            <v>0</v>
          </cell>
          <cell r="BP476" t="str">
            <v>OK</v>
          </cell>
          <cell r="BQ476">
            <v>38</v>
          </cell>
        </row>
        <row r="477">
          <cell r="A477" t="str">
            <v>354710065087NEF+0300+15000</v>
          </cell>
          <cell r="B477" t="str">
            <v>PERLICAN</v>
          </cell>
          <cell r="C477" t="str">
            <v>Newproduct</v>
          </cell>
          <cell r="D477" t="str">
            <v>MPS planning</v>
          </cell>
          <cell r="E477">
            <v>3</v>
          </cell>
          <cell r="G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 t="str">
            <v>Buy</v>
          </cell>
          <cell r="AJ477" t="str">
            <v>D63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 t="str">
            <v>no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 t="str">
            <v>Y</v>
          </cell>
          <cell r="BC477">
            <v>0</v>
          </cell>
          <cell r="BD477">
            <v>1</v>
          </cell>
          <cell r="BE477">
            <v>0</v>
          </cell>
          <cell r="BF477" t="str">
            <v>Ok</v>
          </cell>
          <cell r="BG477">
            <v>1</v>
          </cell>
          <cell r="BH477">
            <v>1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 t="str">
            <v>OK</v>
          </cell>
          <cell r="BQ477">
            <v>0</v>
          </cell>
        </row>
        <row r="478">
          <cell r="A478" t="str">
            <v>354710065087NEF+0400+02500</v>
          </cell>
          <cell r="B478" t="str">
            <v>PERLICAN</v>
          </cell>
          <cell r="C478" t="str">
            <v>Newproduct</v>
          </cell>
          <cell r="D478" t="str">
            <v>MPS planning</v>
          </cell>
          <cell r="E478">
            <v>3</v>
          </cell>
          <cell r="G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 t="str">
            <v>Buy</v>
          </cell>
          <cell r="AJ478" t="str">
            <v>D63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 t="str">
            <v>no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 t="str">
            <v>Y</v>
          </cell>
          <cell r="BC478">
            <v>0</v>
          </cell>
          <cell r="BD478">
            <v>1</v>
          </cell>
          <cell r="BE478">
            <v>0</v>
          </cell>
          <cell r="BF478" t="str">
            <v>Ok</v>
          </cell>
          <cell r="BG478">
            <v>1</v>
          </cell>
          <cell r="BH478">
            <v>1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 t="str">
            <v>OK</v>
          </cell>
          <cell r="BQ478">
            <v>0</v>
          </cell>
        </row>
        <row r="479">
          <cell r="A479" t="str">
            <v>354710070087NEF+0000+00000</v>
          </cell>
          <cell r="B479" t="str">
            <v>PERLICAN</v>
          </cell>
          <cell r="C479" t="str">
            <v>Newproduct</v>
          </cell>
          <cell r="D479" t="str">
            <v>MPS planning</v>
          </cell>
          <cell r="E479">
            <v>3</v>
          </cell>
          <cell r="G479">
            <v>8</v>
          </cell>
          <cell r="H479">
            <v>44552</v>
          </cell>
          <cell r="I479">
            <v>6</v>
          </cell>
          <cell r="J479">
            <v>44692</v>
          </cell>
          <cell r="M479">
            <v>5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7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 t="str">
            <v>Buy</v>
          </cell>
          <cell r="AJ479" t="str">
            <v>D63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 t="str">
            <v>no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 t="str">
            <v>Y</v>
          </cell>
          <cell r="BC479">
            <v>7</v>
          </cell>
          <cell r="BD479">
            <v>6</v>
          </cell>
          <cell r="BE479">
            <v>8</v>
          </cell>
          <cell r="BF479" t="str">
            <v>Attacked</v>
          </cell>
          <cell r="BG479">
            <v>11</v>
          </cell>
          <cell r="BH479">
            <v>18</v>
          </cell>
          <cell r="BI479">
            <v>0</v>
          </cell>
          <cell r="BJ479">
            <v>1</v>
          </cell>
          <cell r="BK479">
            <v>0</v>
          </cell>
          <cell r="BL479">
            <v>0.75</v>
          </cell>
          <cell r="BM479">
            <v>0</v>
          </cell>
          <cell r="BN479">
            <v>0</v>
          </cell>
          <cell r="BO479">
            <v>0</v>
          </cell>
          <cell r="BP479" t="str">
            <v>OK</v>
          </cell>
          <cell r="BQ479">
            <v>7</v>
          </cell>
        </row>
        <row r="480">
          <cell r="A480" t="str">
            <v>354710070087NEF-0050+05000</v>
          </cell>
          <cell r="B480" t="str">
            <v>PERLICAN</v>
          </cell>
          <cell r="C480" t="str">
            <v>Newproduct</v>
          </cell>
          <cell r="D480" t="str">
            <v>MPS planning</v>
          </cell>
          <cell r="E480">
            <v>3</v>
          </cell>
          <cell r="G480">
            <v>5</v>
          </cell>
          <cell r="H480">
            <v>44552</v>
          </cell>
          <cell r="I480">
            <v>5</v>
          </cell>
          <cell r="J480">
            <v>44692</v>
          </cell>
          <cell r="M480">
            <v>2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10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 t="str">
            <v>Buy</v>
          </cell>
          <cell r="AJ480" t="str">
            <v>D63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 t="str">
            <v>no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 t="str">
            <v>Y</v>
          </cell>
          <cell r="BC480">
            <v>10</v>
          </cell>
          <cell r="BD480">
            <v>5</v>
          </cell>
          <cell r="BE480">
            <v>5</v>
          </cell>
          <cell r="BF480" t="str">
            <v>Ok</v>
          </cell>
          <cell r="BG480">
            <v>8</v>
          </cell>
          <cell r="BH480">
            <v>13</v>
          </cell>
          <cell r="BI480">
            <v>0</v>
          </cell>
          <cell r="BJ480">
            <v>0</v>
          </cell>
          <cell r="BK480">
            <v>0</v>
          </cell>
          <cell r="BL480">
            <v>0.3</v>
          </cell>
          <cell r="BM480">
            <v>0</v>
          </cell>
          <cell r="BN480">
            <v>0</v>
          </cell>
          <cell r="BO480">
            <v>0</v>
          </cell>
          <cell r="BP480" t="str">
            <v>OK</v>
          </cell>
          <cell r="BQ480">
            <v>10</v>
          </cell>
        </row>
        <row r="481">
          <cell r="A481" t="str">
            <v>354710070087NEF-0475+20000</v>
          </cell>
          <cell r="B481" t="str">
            <v>PERLICAN</v>
          </cell>
          <cell r="C481" t="str">
            <v>Newproduct</v>
          </cell>
          <cell r="D481" t="str">
            <v>MPS planning</v>
          </cell>
          <cell r="E481">
            <v>3</v>
          </cell>
          <cell r="G481">
            <v>4</v>
          </cell>
          <cell r="H481">
            <v>44552</v>
          </cell>
          <cell r="I481">
            <v>5</v>
          </cell>
          <cell r="J481">
            <v>44692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6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 t="str">
            <v>Buy</v>
          </cell>
          <cell r="AJ481" t="str">
            <v>D63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 t="str">
            <v>no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 t="str">
            <v>Y</v>
          </cell>
          <cell r="BC481">
            <v>6</v>
          </cell>
          <cell r="BD481">
            <v>5</v>
          </cell>
          <cell r="BE481">
            <v>4</v>
          </cell>
          <cell r="BF481" t="str">
            <v>Ok</v>
          </cell>
          <cell r="BG481">
            <v>7</v>
          </cell>
          <cell r="BH481">
            <v>11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 t="str">
            <v>OK</v>
          </cell>
          <cell r="BQ481">
            <v>6</v>
          </cell>
        </row>
        <row r="482">
          <cell r="A482" t="str">
            <v>354710070087NEF-0175+17500</v>
          </cell>
          <cell r="B482" t="str">
            <v>PERLICAN</v>
          </cell>
          <cell r="C482" t="str">
            <v>Newproduct</v>
          </cell>
          <cell r="D482" t="str">
            <v>MPS planning</v>
          </cell>
          <cell r="E482">
            <v>3</v>
          </cell>
          <cell r="G482">
            <v>4</v>
          </cell>
          <cell r="H482">
            <v>44552</v>
          </cell>
          <cell r="I482">
            <v>5</v>
          </cell>
          <cell r="J482">
            <v>44692</v>
          </cell>
          <cell r="M482">
            <v>0.33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7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 t="str">
            <v>Buy</v>
          </cell>
          <cell r="AJ482" t="str">
            <v>D63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 t="str">
            <v>no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 t="str">
            <v>Y</v>
          </cell>
          <cell r="BC482">
            <v>7</v>
          </cell>
          <cell r="BD482">
            <v>5</v>
          </cell>
          <cell r="BE482">
            <v>4</v>
          </cell>
          <cell r="BF482" t="str">
            <v>Ok</v>
          </cell>
          <cell r="BG482">
            <v>7</v>
          </cell>
          <cell r="BH482">
            <v>11</v>
          </cell>
          <cell r="BI482">
            <v>0</v>
          </cell>
          <cell r="BJ482">
            <v>0</v>
          </cell>
          <cell r="BK482">
            <v>0</v>
          </cell>
          <cell r="BL482">
            <v>4.9500000000000002E-2</v>
          </cell>
          <cell r="BM482">
            <v>0</v>
          </cell>
          <cell r="BN482">
            <v>0</v>
          </cell>
          <cell r="BO482">
            <v>0</v>
          </cell>
          <cell r="BP482" t="str">
            <v>OK</v>
          </cell>
          <cell r="BQ482">
            <v>7</v>
          </cell>
        </row>
        <row r="483">
          <cell r="A483" t="str">
            <v>354710070087NEF-0350+02500</v>
          </cell>
          <cell r="B483" t="str">
            <v>PERLICAN</v>
          </cell>
          <cell r="C483" t="str">
            <v>Newproduct</v>
          </cell>
          <cell r="D483" t="str">
            <v>MPS planning</v>
          </cell>
          <cell r="E483">
            <v>3</v>
          </cell>
          <cell r="G483">
            <v>4</v>
          </cell>
          <cell r="H483">
            <v>44552</v>
          </cell>
          <cell r="I483">
            <v>5</v>
          </cell>
          <cell r="J483">
            <v>44692</v>
          </cell>
          <cell r="M483">
            <v>0.67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10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 t="str">
            <v>Buy</v>
          </cell>
          <cell r="AJ483" t="str">
            <v>D63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 t="str">
            <v>no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 t="str">
            <v>Y</v>
          </cell>
          <cell r="BC483">
            <v>10</v>
          </cell>
          <cell r="BD483">
            <v>5</v>
          </cell>
          <cell r="BE483">
            <v>4</v>
          </cell>
          <cell r="BF483" t="str">
            <v>Ok</v>
          </cell>
          <cell r="BG483">
            <v>7</v>
          </cell>
          <cell r="BH483">
            <v>11</v>
          </cell>
          <cell r="BI483">
            <v>0</v>
          </cell>
          <cell r="BJ483">
            <v>0</v>
          </cell>
          <cell r="BK483">
            <v>0</v>
          </cell>
          <cell r="BL483">
            <v>0.10050000000000001</v>
          </cell>
          <cell r="BM483">
            <v>0</v>
          </cell>
          <cell r="BN483">
            <v>0</v>
          </cell>
          <cell r="BO483">
            <v>0</v>
          </cell>
          <cell r="BP483" t="str">
            <v>OK</v>
          </cell>
          <cell r="BQ483">
            <v>10</v>
          </cell>
        </row>
        <row r="484">
          <cell r="A484" t="str">
            <v>354710065087NEF-0025+20000</v>
          </cell>
          <cell r="B484" t="str">
            <v>PERLICAN</v>
          </cell>
          <cell r="C484" t="str">
            <v>Newproduct</v>
          </cell>
          <cell r="D484" t="str">
            <v>MPS planning</v>
          </cell>
          <cell r="E484">
            <v>3</v>
          </cell>
          <cell r="G484">
            <v>3</v>
          </cell>
          <cell r="H484">
            <v>44552</v>
          </cell>
          <cell r="I484">
            <v>5</v>
          </cell>
          <cell r="J484">
            <v>44692</v>
          </cell>
          <cell r="M484">
            <v>0.33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9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 t="str">
            <v>Buy</v>
          </cell>
          <cell r="AJ484" t="str">
            <v>D63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 t="str">
            <v>no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 t="str">
            <v>Y</v>
          </cell>
          <cell r="BC484">
            <v>9</v>
          </cell>
          <cell r="BD484">
            <v>5</v>
          </cell>
          <cell r="BE484">
            <v>3</v>
          </cell>
          <cell r="BF484" t="str">
            <v>Ok</v>
          </cell>
          <cell r="BG484">
            <v>6</v>
          </cell>
          <cell r="BH484">
            <v>10</v>
          </cell>
          <cell r="BI484">
            <v>0</v>
          </cell>
          <cell r="BJ484">
            <v>0</v>
          </cell>
          <cell r="BK484">
            <v>0</v>
          </cell>
          <cell r="BL484">
            <v>4.9500000000000002E-2</v>
          </cell>
          <cell r="BM484">
            <v>0</v>
          </cell>
          <cell r="BN484">
            <v>0</v>
          </cell>
          <cell r="BO484">
            <v>0</v>
          </cell>
          <cell r="BP484" t="str">
            <v>OK</v>
          </cell>
          <cell r="BQ484">
            <v>9</v>
          </cell>
        </row>
        <row r="485">
          <cell r="A485" t="str">
            <v>354710070087NEF-0475+15000</v>
          </cell>
          <cell r="B485" t="str">
            <v>PERLICAN</v>
          </cell>
          <cell r="C485" t="str">
            <v>Newproduct</v>
          </cell>
          <cell r="D485" t="str">
            <v>MPS planning</v>
          </cell>
          <cell r="E485">
            <v>3</v>
          </cell>
          <cell r="G485">
            <v>4</v>
          </cell>
          <cell r="H485">
            <v>44552</v>
          </cell>
          <cell r="I485">
            <v>5</v>
          </cell>
          <cell r="J485">
            <v>44692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10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 t="str">
            <v>Buy</v>
          </cell>
          <cell r="AJ485" t="str">
            <v>D63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 t="str">
            <v>no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 t="str">
            <v>Y</v>
          </cell>
          <cell r="BC485">
            <v>10</v>
          </cell>
          <cell r="BD485">
            <v>5</v>
          </cell>
          <cell r="BE485">
            <v>4</v>
          </cell>
          <cell r="BF485" t="str">
            <v>Ok</v>
          </cell>
          <cell r="BG485">
            <v>7</v>
          </cell>
          <cell r="BH485">
            <v>11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 t="str">
            <v>OK</v>
          </cell>
          <cell r="BQ485">
            <v>10</v>
          </cell>
        </row>
        <row r="486">
          <cell r="A486" t="str">
            <v>354710070087NEF-0525+20000</v>
          </cell>
          <cell r="B486" t="str">
            <v>PERLICAN</v>
          </cell>
          <cell r="C486" t="str">
            <v>Newproduct</v>
          </cell>
          <cell r="D486" t="str">
            <v>MPS planning</v>
          </cell>
          <cell r="E486">
            <v>3</v>
          </cell>
          <cell r="G486">
            <v>4</v>
          </cell>
          <cell r="H486">
            <v>44552</v>
          </cell>
          <cell r="I486">
            <v>5</v>
          </cell>
          <cell r="J486">
            <v>44692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7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 t="str">
            <v>Buy</v>
          </cell>
          <cell r="AJ486" t="str">
            <v>D63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 t="str">
            <v>no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 t="str">
            <v>Y</v>
          </cell>
          <cell r="BC486">
            <v>7</v>
          </cell>
          <cell r="BD486">
            <v>5</v>
          </cell>
          <cell r="BE486">
            <v>4</v>
          </cell>
          <cell r="BF486" t="str">
            <v>Ok</v>
          </cell>
          <cell r="BG486">
            <v>7</v>
          </cell>
          <cell r="BH486">
            <v>11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 t="str">
            <v>OK</v>
          </cell>
          <cell r="BQ486">
            <v>7</v>
          </cell>
        </row>
        <row r="487">
          <cell r="A487" t="str">
            <v>354710070087NEF-0400+05000</v>
          </cell>
          <cell r="B487" t="str">
            <v>PERLICAN</v>
          </cell>
          <cell r="C487" t="str">
            <v>Newproduct</v>
          </cell>
          <cell r="D487" t="str">
            <v>MPS planning</v>
          </cell>
          <cell r="E487">
            <v>3</v>
          </cell>
          <cell r="G487">
            <v>4</v>
          </cell>
          <cell r="H487">
            <v>44552</v>
          </cell>
          <cell r="I487">
            <v>5</v>
          </cell>
          <cell r="J487">
            <v>44692</v>
          </cell>
          <cell r="M487">
            <v>0.33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11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 t="str">
            <v>Buy</v>
          </cell>
          <cell r="AJ487" t="str">
            <v>D63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 t="str">
            <v>no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 t="str">
            <v>Y</v>
          </cell>
          <cell r="BC487">
            <v>11</v>
          </cell>
          <cell r="BD487">
            <v>5</v>
          </cell>
          <cell r="BE487">
            <v>4</v>
          </cell>
          <cell r="BF487" t="str">
            <v>Ok</v>
          </cell>
          <cell r="BG487">
            <v>7</v>
          </cell>
          <cell r="BH487">
            <v>11</v>
          </cell>
          <cell r="BI487">
            <v>0</v>
          </cell>
          <cell r="BJ487">
            <v>0</v>
          </cell>
          <cell r="BK487">
            <v>0</v>
          </cell>
          <cell r="BL487">
            <v>4.9500000000000002E-2</v>
          </cell>
          <cell r="BM487">
            <v>0</v>
          </cell>
          <cell r="BN487">
            <v>0</v>
          </cell>
          <cell r="BO487">
            <v>0</v>
          </cell>
          <cell r="BP487" t="str">
            <v>OK</v>
          </cell>
          <cell r="BQ487">
            <v>11</v>
          </cell>
        </row>
        <row r="488">
          <cell r="A488" t="str">
            <v>354710070087NEF-0150+05000</v>
          </cell>
          <cell r="B488" t="str">
            <v>PERLICAN</v>
          </cell>
          <cell r="C488" t="str">
            <v>Newproduct</v>
          </cell>
          <cell r="D488" t="str">
            <v>MPS planning</v>
          </cell>
          <cell r="E488">
            <v>3</v>
          </cell>
          <cell r="G488">
            <v>6</v>
          </cell>
          <cell r="H488">
            <v>44552</v>
          </cell>
          <cell r="I488">
            <v>6</v>
          </cell>
          <cell r="J488">
            <v>44692</v>
          </cell>
          <cell r="M488">
            <v>3.67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4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 t="str">
            <v>Buy</v>
          </cell>
          <cell r="AJ488" t="str">
            <v>D63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 t="str">
            <v>no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 t="str">
            <v>Y</v>
          </cell>
          <cell r="BC488">
            <v>4</v>
          </cell>
          <cell r="BD488">
            <v>6</v>
          </cell>
          <cell r="BE488">
            <v>6</v>
          </cell>
          <cell r="BF488" t="str">
            <v>Attacked</v>
          </cell>
          <cell r="BG488">
            <v>9</v>
          </cell>
          <cell r="BH488">
            <v>15</v>
          </cell>
          <cell r="BI488">
            <v>0</v>
          </cell>
          <cell r="BJ488">
            <v>2</v>
          </cell>
          <cell r="BK488">
            <v>0</v>
          </cell>
          <cell r="BL488">
            <v>0.55049999999999999</v>
          </cell>
          <cell r="BM488">
            <v>0</v>
          </cell>
          <cell r="BN488">
            <v>0</v>
          </cell>
          <cell r="BO488">
            <v>0</v>
          </cell>
          <cell r="BP488" t="str">
            <v>OK</v>
          </cell>
          <cell r="BQ488">
            <v>4</v>
          </cell>
        </row>
        <row r="489">
          <cell r="A489" t="str">
            <v>354710065087NEF+0200+02500</v>
          </cell>
          <cell r="B489" t="str">
            <v>PERLICAN</v>
          </cell>
          <cell r="C489" t="str">
            <v>Newproduct</v>
          </cell>
          <cell r="D489" t="str">
            <v>MPS planning</v>
          </cell>
          <cell r="E489">
            <v>3</v>
          </cell>
          <cell r="G489">
            <v>5</v>
          </cell>
          <cell r="H489">
            <v>44552</v>
          </cell>
          <cell r="I489">
            <v>5</v>
          </cell>
          <cell r="J489">
            <v>44692</v>
          </cell>
          <cell r="M489">
            <v>1.67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7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 t="str">
            <v>Buy</v>
          </cell>
          <cell r="AJ489" t="str">
            <v>D63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 t="str">
            <v>no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 t="str">
            <v>Y</v>
          </cell>
          <cell r="BC489">
            <v>7</v>
          </cell>
          <cell r="BD489">
            <v>5</v>
          </cell>
          <cell r="BE489">
            <v>5</v>
          </cell>
          <cell r="BF489" t="str">
            <v>Ok</v>
          </cell>
          <cell r="BG489">
            <v>8</v>
          </cell>
          <cell r="BH489">
            <v>13</v>
          </cell>
          <cell r="BI489">
            <v>0</v>
          </cell>
          <cell r="BJ489">
            <v>0</v>
          </cell>
          <cell r="BK489">
            <v>0</v>
          </cell>
          <cell r="BL489">
            <v>0.2505</v>
          </cell>
          <cell r="BM489">
            <v>0</v>
          </cell>
          <cell r="BN489">
            <v>0</v>
          </cell>
          <cell r="BO489">
            <v>0</v>
          </cell>
          <cell r="BP489" t="str">
            <v>OK</v>
          </cell>
          <cell r="BQ489">
            <v>7</v>
          </cell>
        </row>
        <row r="490">
          <cell r="A490" t="str">
            <v>354710065087NEF+0125+02500</v>
          </cell>
          <cell r="B490" t="str">
            <v>PERLICAN</v>
          </cell>
          <cell r="C490" t="str">
            <v>Newproduct</v>
          </cell>
          <cell r="D490" t="str">
            <v>MPS planning</v>
          </cell>
          <cell r="E490">
            <v>3</v>
          </cell>
          <cell r="G490">
            <v>5</v>
          </cell>
          <cell r="H490">
            <v>44552</v>
          </cell>
          <cell r="I490">
            <v>5</v>
          </cell>
          <cell r="J490">
            <v>44692</v>
          </cell>
          <cell r="M490">
            <v>1.67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9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 t="str">
            <v>Buy</v>
          </cell>
          <cell r="AJ490" t="str">
            <v>D63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 t="str">
            <v>no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 t="str">
            <v>Y</v>
          </cell>
          <cell r="BC490">
            <v>9</v>
          </cell>
          <cell r="BD490">
            <v>5</v>
          </cell>
          <cell r="BE490">
            <v>5</v>
          </cell>
          <cell r="BF490" t="str">
            <v>Ok</v>
          </cell>
          <cell r="BG490">
            <v>8</v>
          </cell>
          <cell r="BH490">
            <v>13</v>
          </cell>
          <cell r="BI490">
            <v>0</v>
          </cell>
          <cell r="BJ490">
            <v>0</v>
          </cell>
          <cell r="BK490">
            <v>0</v>
          </cell>
          <cell r="BL490">
            <v>0.2505</v>
          </cell>
          <cell r="BM490">
            <v>0</v>
          </cell>
          <cell r="BN490">
            <v>0</v>
          </cell>
          <cell r="BO490">
            <v>0</v>
          </cell>
          <cell r="BP490" t="str">
            <v>OK</v>
          </cell>
          <cell r="BQ490">
            <v>9</v>
          </cell>
        </row>
        <row r="491">
          <cell r="A491" t="str">
            <v>354710065087NEF+0000+15000</v>
          </cell>
          <cell r="B491" t="str">
            <v>PERLICAN</v>
          </cell>
          <cell r="C491" t="str">
            <v>Newproduct</v>
          </cell>
          <cell r="D491" t="str">
            <v>MPS planning</v>
          </cell>
          <cell r="E491">
            <v>3</v>
          </cell>
          <cell r="G491">
            <v>4</v>
          </cell>
          <cell r="H491">
            <v>44552</v>
          </cell>
          <cell r="I491">
            <v>5</v>
          </cell>
          <cell r="J491">
            <v>44692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8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 t="str">
            <v>Buy</v>
          </cell>
          <cell r="AJ491" t="str">
            <v>D63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 t="str">
            <v>no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 t="str">
            <v>Y</v>
          </cell>
          <cell r="BC491">
            <v>8</v>
          </cell>
          <cell r="BD491">
            <v>5</v>
          </cell>
          <cell r="BE491">
            <v>4</v>
          </cell>
          <cell r="BF491" t="str">
            <v>Ok</v>
          </cell>
          <cell r="BG491">
            <v>7</v>
          </cell>
          <cell r="BH491">
            <v>11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 t="str">
            <v>OK</v>
          </cell>
          <cell r="BQ491">
            <v>8</v>
          </cell>
        </row>
        <row r="492">
          <cell r="A492" t="str">
            <v>354710065087NEF-0025+17500</v>
          </cell>
          <cell r="B492" t="str">
            <v>PERLICAN</v>
          </cell>
          <cell r="C492" t="str">
            <v>Newproduct</v>
          </cell>
          <cell r="D492" t="str">
            <v>MPS planning</v>
          </cell>
          <cell r="E492">
            <v>3</v>
          </cell>
          <cell r="G492">
            <v>3</v>
          </cell>
          <cell r="H492">
            <v>44552</v>
          </cell>
          <cell r="I492">
            <v>5</v>
          </cell>
          <cell r="J492">
            <v>44692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7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 t="str">
            <v>Buy</v>
          </cell>
          <cell r="AJ492" t="str">
            <v>D63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 t="str">
            <v>no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 t="str">
            <v>Y</v>
          </cell>
          <cell r="BC492">
            <v>7</v>
          </cell>
          <cell r="BD492">
            <v>5</v>
          </cell>
          <cell r="BE492">
            <v>3</v>
          </cell>
          <cell r="BF492" t="str">
            <v>Ok</v>
          </cell>
          <cell r="BG492">
            <v>6</v>
          </cell>
          <cell r="BH492">
            <v>10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 t="str">
            <v>OK</v>
          </cell>
          <cell r="BQ492">
            <v>7</v>
          </cell>
        </row>
        <row r="493">
          <cell r="A493" t="str">
            <v>354710070087NEF-0400+02500</v>
          </cell>
          <cell r="B493" t="str">
            <v>PERLICAN</v>
          </cell>
          <cell r="C493" t="str">
            <v>Newproduct</v>
          </cell>
          <cell r="D493" t="str">
            <v>MPS planning</v>
          </cell>
          <cell r="E493">
            <v>3</v>
          </cell>
          <cell r="G493">
            <v>4</v>
          </cell>
          <cell r="H493">
            <v>44552</v>
          </cell>
          <cell r="I493">
            <v>5</v>
          </cell>
          <cell r="J493">
            <v>44692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8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 t="str">
            <v>Buy</v>
          </cell>
          <cell r="AJ493" t="str">
            <v>D63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 t="str">
            <v>no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 t="str">
            <v>Y</v>
          </cell>
          <cell r="BC493">
            <v>8</v>
          </cell>
          <cell r="BD493">
            <v>5</v>
          </cell>
          <cell r="BE493">
            <v>4</v>
          </cell>
          <cell r="BF493" t="str">
            <v>Ok</v>
          </cell>
          <cell r="BG493">
            <v>7</v>
          </cell>
          <cell r="BH493">
            <v>11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 t="str">
            <v>OK</v>
          </cell>
          <cell r="BQ493">
            <v>8</v>
          </cell>
        </row>
        <row r="494">
          <cell r="A494" t="str">
            <v>354710070087NEF-0200+07500</v>
          </cell>
          <cell r="B494" t="str">
            <v>PERLICAN</v>
          </cell>
          <cell r="C494" t="str">
            <v>Newproduct</v>
          </cell>
          <cell r="D494" t="str">
            <v>MPS planning</v>
          </cell>
          <cell r="E494">
            <v>3</v>
          </cell>
          <cell r="G494">
            <v>5</v>
          </cell>
          <cell r="H494">
            <v>44552</v>
          </cell>
          <cell r="I494">
            <v>5</v>
          </cell>
          <cell r="J494">
            <v>44692</v>
          </cell>
          <cell r="M494">
            <v>1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9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 t="str">
            <v>Buy</v>
          </cell>
          <cell r="AJ494" t="str">
            <v>D63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 t="str">
            <v>no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 t="str">
            <v>Y</v>
          </cell>
          <cell r="BC494">
            <v>9</v>
          </cell>
          <cell r="BD494">
            <v>5</v>
          </cell>
          <cell r="BE494">
            <v>5</v>
          </cell>
          <cell r="BF494" t="str">
            <v>Ok</v>
          </cell>
          <cell r="BG494">
            <v>8</v>
          </cell>
          <cell r="BH494">
            <v>13</v>
          </cell>
          <cell r="BI494">
            <v>0</v>
          </cell>
          <cell r="BJ494">
            <v>0</v>
          </cell>
          <cell r="BK494">
            <v>0</v>
          </cell>
          <cell r="BL494">
            <v>0.15</v>
          </cell>
          <cell r="BM494">
            <v>0</v>
          </cell>
          <cell r="BN494">
            <v>0</v>
          </cell>
          <cell r="BO494">
            <v>0</v>
          </cell>
          <cell r="BP494" t="str">
            <v>OK</v>
          </cell>
          <cell r="BQ494">
            <v>9</v>
          </cell>
        </row>
        <row r="495">
          <cell r="A495" t="str">
            <v>354710065087NEF+0450+12500</v>
          </cell>
          <cell r="B495" t="str">
            <v>PERLICAN</v>
          </cell>
          <cell r="C495" t="str">
            <v>Newproduct</v>
          </cell>
          <cell r="D495" t="str">
            <v>MPS planning</v>
          </cell>
          <cell r="E495">
            <v>3</v>
          </cell>
          <cell r="G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 t="str">
            <v>Buy</v>
          </cell>
          <cell r="AJ495" t="str">
            <v>D63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 t="str">
            <v>no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 t="str">
            <v>Y</v>
          </cell>
          <cell r="BC495">
            <v>0</v>
          </cell>
          <cell r="BD495">
            <v>1</v>
          </cell>
          <cell r="BE495">
            <v>0</v>
          </cell>
          <cell r="BF495" t="str">
            <v>Ok</v>
          </cell>
          <cell r="BG495">
            <v>1</v>
          </cell>
          <cell r="BH495">
            <v>1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 t="str">
            <v>OK</v>
          </cell>
          <cell r="BQ495">
            <v>0</v>
          </cell>
        </row>
        <row r="496">
          <cell r="A496" t="str">
            <v>354710065087NEF+0250+17500</v>
          </cell>
          <cell r="B496" t="str">
            <v>PERLICAN</v>
          </cell>
          <cell r="C496" t="str">
            <v>Newproduct</v>
          </cell>
          <cell r="D496" t="str">
            <v>MPS planning</v>
          </cell>
          <cell r="E496">
            <v>3</v>
          </cell>
          <cell r="G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 t="str">
            <v>Buy</v>
          </cell>
          <cell r="AJ496" t="str">
            <v>D63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 t="str">
            <v>no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 t="str">
            <v>Y</v>
          </cell>
          <cell r="BC496">
            <v>0</v>
          </cell>
          <cell r="BD496">
            <v>1</v>
          </cell>
          <cell r="BE496">
            <v>0</v>
          </cell>
          <cell r="BF496" t="str">
            <v>Ok</v>
          </cell>
          <cell r="BG496">
            <v>1</v>
          </cell>
          <cell r="BH496">
            <v>1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 t="str">
            <v>OK</v>
          </cell>
          <cell r="BQ496">
            <v>0</v>
          </cell>
        </row>
        <row r="497">
          <cell r="A497" t="str">
            <v>354710070087NEF-0125+20000</v>
          </cell>
          <cell r="B497" t="str">
            <v>PERLICAN</v>
          </cell>
          <cell r="C497" t="str">
            <v>Newproduct</v>
          </cell>
          <cell r="D497" t="str">
            <v>MPS planning</v>
          </cell>
          <cell r="E497">
            <v>3</v>
          </cell>
          <cell r="G497">
            <v>4</v>
          </cell>
          <cell r="H497">
            <v>44552</v>
          </cell>
          <cell r="I497">
            <v>5</v>
          </cell>
          <cell r="J497">
            <v>44692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7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 t="str">
            <v>Buy</v>
          </cell>
          <cell r="AJ497" t="str">
            <v>D63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 t="str">
            <v>no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 t="str">
            <v>Y</v>
          </cell>
          <cell r="BC497">
            <v>7</v>
          </cell>
          <cell r="BD497">
            <v>5</v>
          </cell>
          <cell r="BE497">
            <v>4</v>
          </cell>
          <cell r="BF497" t="str">
            <v>Ok</v>
          </cell>
          <cell r="BG497">
            <v>7</v>
          </cell>
          <cell r="BH497">
            <v>11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 t="str">
            <v>OK</v>
          </cell>
          <cell r="BQ497">
            <v>7</v>
          </cell>
        </row>
        <row r="498">
          <cell r="A498" t="str">
            <v>354710065087NEF+0525+02500</v>
          </cell>
          <cell r="B498" t="str">
            <v>PERLICAN</v>
          </cell>
          <cell r="C498" t="str">
            <v>Newproduct</v>
          </cell>
          <cell r="D498" t="str">
            <v>MPS planning</v>
          </cell>
          <cell r="E498">
            <v>3</v>
          </cell>
          <cell r="G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 t="str">
            <v>Buy</v>
          </cell>
          <cell r="AJ498" t="str">
            <v>D63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 t="str">
            <v>no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 t="str">
            <v>Y</v>
          </cell>
          <cell r="BC498">
            <v>0</v>
          </cell>
          <cell r="BD498">
            <v>1</v>
          </cell>
          <cell r="BE498">
            <v>0</v>
          </cell>
          <cell r="BF498" t="str">
            <v>Ok</v>
          </cell>
          <cell r="BG498">
            <v>1</v>
          </cell>
          <cell r="BH498">
            <v>1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 t="str">
            <v>OK</v>
          </cell>
          <cell r="BQ498">
            <v>0</v>
          </cell>
        </row>
        <row r="499">
          <cell r="A499" t="str">
            <v>354710065087NEF+0500+05000</v>
          </cell>
          <cell r="B499" t="str">
            <v>PERLICAN</v>
          </cell>
          <cell r="C499" t="str">
            <v>Newproduct</v>
          </cell>
          <cell r="D499" t="str">
            <v>MPS planning</v>
          </cell>
          <cell r="E499">
            <v>3</v>
          </cell>
          <cell r="G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 t="str">
            <v>Buy</v>
          </cell>
          <cell r="AJ499" t="str">
            <v>D63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 t="str">
            <v>no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 t="str">
            <v>Y</v>
          </cell>
          <cell r="BC499">
            <v>0</v>
          </cell>
          <cell r="BD499">
            <v>1</v>
          </cell>
          <cell r="BE499">
            <v>0</v>
          </cell>
          <cell r="BF499" t="str">
            <v>Ok</v>
          </cell>
          <cell r="BG499">
            <v>1</v>
          </cell>
          <cell r="BH499">
            <v>1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 t="str">
            <v>OK</v>
          </cell>
          <cell r="BQ499">
            <v>0</v>
          </cell>
        </row>
        <row r="500">
          <cell r="A500" t="str">
            <v>354710065087NEF+0425+12500</v>
          </cell>
          <cell r="B500" t="str">
            <v>PERLICAN</v>
          </cell>
          <cell r="C500" t="str">
            <v>Newproduct</v>
          </cell>
          <cell r="D500" t="str">
            <v>MPS planning</v>
          </cell>
          <cell r="E500">
            <v>3</v>
          </cell>
          <cell r="G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 t="str">
            <v>Buy</v>
          </cell>
          <cell r="AJ500" t="str">
            <v>D63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 t="str">
            <v>no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 t="str">
            <v>Y</v>
          </cell>
          <cell r="BC500">
            <v>0</v>
          </cell>
          <cell r="BD500">
            <v>1</v>
          </cell>
          <cell r="BE500">
            <v>0</v>
          </cell>
          <cell r="BF500" t="str">
            <v>Ok</v>
          </cell>
          <cell r="BG500">
            <v>1</v>
          </cell>
          <cell r="BH500">
            <v>1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 t="str">
            <v>OK</v>
          </cell>
          <cell r="BQ500">
            <v>0</v>
          </cell>
        </row>
        <row r="501">
          <cell r="A501" t="str">
            <v>354710070087NEF-0600+20000</v>
          </cell>
          <cell r="B501" t="str">
            <v>PERLICAN</v>
          </cell>
          <cell r="C501" t="str">
            <v>Newproduct</v>
          </cell>
          <cell r="D501" t="str">
            <v>MPS planning</v>
          </cell>
          <cell r="E501">
            <v>3</v>
          </cell>
          <cell r="G501">
            <v>4</v>
          </cell>
          <cell r="H501">
            <v>44552</v>
          </cell>
          <cell r="I501">
            <v>5</v>
          </cell>
          <cell r="J501">
            <v>44692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8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 t="str">
            <v>Buy</v>
          </cell>
          <cell r="AJ501" t="str">
            <v>D63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 t="str">
            <v>no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 t="str">
            <v>Y</v>
          </cell>
          <cell r="BC501">
            <v>8</v>
          </cell>
          <cell r="BD501">
            <v>5</v>
          </cell>
          <cell r="BE501">
            <v>4</v>
          </cell>
          <cell r="BF501" t="str">
            <v>Ok</v>
          </cell>
          <cell r="BG501">
            <v>7</v>
          </cell>
          <cell r="BH501">
            <v>11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 t="str">
            <v>OK</v>
          </cell>
          <cell r="BQ501">
            <v>8</v>
          </cell>
        </row>
        <row r="502">
          <cell r="A502" t="str">
            <v>354710070087NEF-0225+20000</v>
          </cell>
          <cell r="B502" t="str">
            <v>PERLICAN</v>
          </cell>
          <cell r="C502" t="str">
            <v>Newproduct</v>
          </cell>
          <cell r="D502" t="str">
            <v>MPS planning</v>
          </cell>
          <cell r="E502">
            <v>3</v>
          </cell>
          <cell r="G502">
            <v>4</v>
          </cell>
          <cell r="H502">
            <v>44552</v>
          </cell>
          <cell r="I502">
            <v>5</v>
          </cell>
          <cell r="J502">
            <v>44692</v>
          </cell>
          <cell r="M502">
            <v>0.67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8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 t="str">
            <v>Buy</v>
          </cell>
          <cell r="AJ502" t="str">
            <v>D63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 t="str">
            <v>no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 t="str">
            <v>Y</v>
          </cell>
          <cell r="BC502">
            <v>8</v>
          </cell>
          <cell r="BD502">
            <v>5</v>
          </cell>
          <cell r="BE502">
            <v>4</v>
          </cell>
          <cell r="BF502" t="str">
            <v>Ok</v>
          </cell>
          <cell r="BG502">
            <v>7</v>
          </cell>
          <cell r="BH502">
            <v>11</v>
          </cell>
          <cell r="BI502">
            <v>0</v>
          </cell>
          <cell r="BJ502">
            <v>0</v>
          </cell>
          <cell r="BK502">
            <v>0</v>
          </cell>
          <cell r="BL502">
            <v>0.10050000000000001</v>
          </cell>
          <cell r="BM502">
            <v>0</v>
          </cell>
          <cell r="BN502">
            <v>0</v>
          </cell>
          <cell r="BO502">
            <v>0</v>
          </cell>
          <cell r="BP502" t="str">
            <v>OK</v>
          </cell>
          <cell r="BQ502">
            <v>8</v>
          </cell>
        </row>
        <row r="503">
          <cell r="A503" t="str">
            <v>354710070087NEF-0525+10000</v>
          </cell>
          <cell r="B503" t="str">
            <v>PERLICAN</v>
          </cell>
          <cell r="C503" t="str">
            <v>Newproduct</v>
          </cell>
          <cell r="D503" t="str">
            <v>MPS planning</v>
          </cell>
          <cell r="E503">
            <v>3</v>
          </cell>
          <cell r="G503">
            <v>4</v>
          </cell>
          <cell r="H503">
            <v>44552</v>
          </cell>
          <cell r="I503">
            <v>5</v>
          </cell>
          <cell r="J503">
            <v>44692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9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 t="str">
            <v>Buy</v>
          </cell>
          <cell r="AJ503" t="str">
            <v>D63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 t="str">
            <v>no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 t="str">
            <v>Y</v>
          </cell>
          <cell r="BC503">
            <v>9</v>
          </cell>
          <cell r="BD503">
            <v>5</v>
          </cell>
          <cell r="BE503">
            <v>4</v>
          </cell>
          <cell r="BF503" t="str">
            <v>Ok</v>
          </cell>
          <cell r="BG503">
            <v>7</v>
          </cell>
          <cell r="BH503">
            <v>11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 t="str">
            <v>OK</v>
          </cell>
          <cell r="BQ503">
            <v>9</v>
          </cell>
        </row>
        <row r="504">
          <cell r="A504" t="str">
            <v>354710065087NEF+0250+05000</v>
          </cell>
          <cell r="B504" t="str">
            <v>PERLICAN</v>
          </cell>
          <cell r="C504" t="str">
            <v>Newproduct</v>
          </cell>
          <cell r="D504" t="str">
            <v>MPS planning</v>
          </cell>
          <cell r="E504">
            <v>3</v>
          </cell>
          <cell r="G504">
            <v>6</v>
          </cell>
          <cell r="H504">
            <v>44552</v>
          </cell>
          <cell r="I504">
            <v>5</v>
          </cell>
          <cell r="J504">
            <v>44692</v>
          </cell>
          <cell r="M504">
            <v>2.33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14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 t="str">
            <v>Buy</v>
          </cell>
          <cell r="AJ504" t="str">
            <v>D63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 t="str">
            <v>no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 t="str">
            <v>Y</v>
          </cell>
          <cell r="BC504">
            <v>14</v>
          </cell>
          <cell r="BD504">
            <v>5</v>
          </cell>
          <cell r="BE504">
            <v>6</v>
          </cell>
          <cell r="BF504" t="str">
            <v>Ok</v>
          </cell>
          <cell r="BG504">
            <v>9</v>
          </cell>
          <cell r="BH504">
            <v>14</v>
          </cell>
          <cell r="BI504">
            <v>0</v>
          </cell>
          <cell r="BJ504">
            <v>0</v>
          </cell>
          <cell r="BK504">
            <v>0</v>
          </cell>
          <cell r="BL504">
            <v>0.34950000000000003</v>
          </cell>
          <cell r="BM504">
            <v>0</v>
          </cell>
          <cell r="BN504">
            <v>0</v>
          </cell>
          <cell r="BO504">
            <v>0</v>
          </cell>
          <cell r="BP504" t="str">
            <v>OK</v>
          </cell>
          <cell r="BQ504">
            <v>14</v>
          </cell>
        </row>
        <row r="505">
          <cell r="A505" t="str">
            <v>354710065087NEF+0150+15000</v>
          </cell>
          <cell r="B505" t="str">
            <v>PERLICAN</v>
          </cell>
          <cell r="C505" t="str">
            <v>Newproduct</v>
          </cell>
          <cell r="D505" t="str">
            <v>MPS planning</v>
          </cell>
          <cell r="E505">
            <v>3</v>
          </cell>
          <cell r="G505">
            <v>3</v>
          </cell>
          <cell r="H505">
            <v>44552</v>
          </cell>
          <cell r="I505">
            <v>5</v>
          </cell>
          <cell r="J505">
            <v>44692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8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 t="str">
            <v>Buy</v>
          </cell>
          <cell r="AJ505" t="str">
            <v>D63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 t="str">
            <v>no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 t="str">
            <v>Y</v>
          </cell>
          <cell r="BC505">
            <v>8</v>
          </cell>
          <cell r="BD505">
            <v>5</v>
          </cell>
          <cell r="BE505">
            <v>3</v>
          </cell>
          <cell r="BF505" t="str">
            <v>Ok</v>
          </cell>
          <cell r="BG505">
            <v>6</v>
          </cell>
          <cell r="BH505">
            <v>10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 t="str">
            <v>OK</v>
          </cell>
          <cell r="BQ505">
            <v>8</v>
          </cell>
        </row>
        <row r="506">
          <cell r="A506" t="str">
            <v>354710070087NEF-0550+10000</v>
          </cell>
          <cell r="B506" t="str">
            <v>PERLICAN</v>
          </cell>
          <cell r="C506" t="str">
            <v>Newproduct</v>
          </cell>
          <cell r="D506" t="str">
            <v>MPS planning</v>
          </cell>
          <cell r="E506">
            <v>3</v>
          </cell>
          <cell r="G506">
            <v>4</v>
          </cell>
          <cell r="H506">
            <v>44552</v>
          </cell>
          <cell r="I506">
            <v>5</v>
          </cell>
          <cell r="J506">
            <v>44692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7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 t="str">
            <v>Buy</v>
          </cell>
          <cell r="AJ506" t="str">
            <v>D63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 t="str">
            <v>no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 t="str">
            <v>Y</v>
          </cell>
          <cell r="BC506">
            <v>7</v>
          </cell>
          <cell r="BD506">
            <v>5</v>
          </cell>
          <cell r="BE506">
            <v>4</v>
          </cell>
          <cell r="BF506" t="str">
            <v>Ok</v>
          </cell>
          <cell r="BG506">
            <v>7</v>
          </cell>
          <cell r="BH506">
            <v>11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 t="str">
            <v>OK</v>
          </cell>
          <cell r="BQ506">
            <v>7</v>
          </cell>
        </row>
        <row r="507">
          <cell r="A507" t="str">
            <v>354710070087NEF-0550+07500</v>
          </cell>
          <cell r="B507" t="str">
            <v>PERLICAN</v>
          </cell>
          <cell r="C507" t="str">
            <v>Newproduct</v>
          </cell>
          <cell r="D507" t="str">
            <v>MPS planning</v>
          </cell>
          <cell r="E507">
            <v>3</v>
          </cell>
          <cell r="G507">
            <v>4</v>
          </cell>
          <cell r="H507">
            <v>44552</v>
          </cell>
          <cell r="I507">
            <v>5</v>
          </cell>
          <cell r="J507">
            <v>44692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9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 t="str">
            <v>Buy</v>
          </cell>
          <cell r="AJ507" t="str">
            <v>D63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 t="str">
            <v>no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 t="str">
            <v>Y</v>
          </cell>
          <cell r="BC507">
            <v>9</v>
          </cell>
          <cell r="BD507">
            <v>5</v>
          </cell>
          <cell r="BE507">
            <v>4</v>
          </cell>
          <cell r="BF507" t="str">
            <v>Ok</v>
          </cell>
          <cell r="BG507">
            <v>7</v>
          </cell>
          <cell r="BH507">
            <v>11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 t="str">
            <v>OK</v>
          </cell>
          <cell r="BQ507">
            <v>9</v>
          </cell>
        </row>
        <row r="508">
          <cell r="A508" t="str">
            <v>354710065087NEF+0275+00000</v>
          </cell>
          <cell r="B508" t="str">
            <v>PERLICAN</v>
          </cell>
          <cell r="C508" t="str">
            <v>Newproduct</v>
          </cell>
          <cell r="D508" t="str">
            <v>MPS planning</v>
          </cell>
          <cell r="E508">
            <v>3</v>
          </cell>
          <cell r="G508">
            <v>5</v>
          </cell>
          <cell r="H508">
            <v>44552</v>
          </cell>
          <cell r="I508">
            <v>5</v>
          </cell>
          <cell r="J508">
            <v>44692</v>
          </cell>
          <cell r="M508">
            <v>0.67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10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 t="str">
            <v>Buy</v>
          </cell>
          <cell r="AJ508" t="str">
            <v>D63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 t="str">
            <v>no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 t="str">
            <v>Y</v>
          </cell>
          <cell r="BC508">
            <v>10</v>
          </cell>
          <cell r="BD508">
            <v>5</v>
          </cell>
          <cell r="BE508">
            <v>5</v>
          </cell>
          <cell r="BF508" t="str">
            <v>Ok</v>
          </cell>
          <cell r="BG508">
            <v>8</v>
          </cell>
          <cell r="BH508">
            <v>13</v>
          </cell>
          <cell r="BI508">
            <v>0</v>
          </cell>
          <cell r="BJ508">
            <v>0</v>
          </cell>
          <cell r="BK508">
            <v>0</v>
          </cell>
          <cell r="BL508">
            <v>0.10050000000000001</v>
          </cell>
          <cell r="BM508">
            <v>0</v>
          </cell>
          <cell r="BN508">
            <v>0</v>
          </cell>
          <cell r="BO508">
            <v>0</v>
          </cell>
          <cell r="BP508" t="str">
            <v>OK</v>
          </cell>
          <cell r="BQ508">
            <v>10</v>
          </cell>
        </row>
        <row r="509">
          <cell r="A509" t="str">
            <v>354710065087NEF+0200+07500</v>
          </cell>
          <cell r="B509" t="str">
            <v>PERLICAN</v>
          </cell>
          <cell r="C509" t="str">
            <v>Newproduct</v>
          </cell>
          <cell r="D509" t="str">
            <v>MPS planning</v>
          </cell>
          <cell r="E509">
            <v>3</v>
          </cell>
          <cell r="G509">
            <v>5</v>
          </cell>
          <cell r="H509">
            <v>44552</v>
          </cell>
          <cell r="I509">
            <v>5</v>
          </cell>
          <cell r="J509">
            <v>44692</v>
          </cell>
          <cell r="M509">
            <v>1.33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8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 t="str">
            <v>Buy</v>
          </cell>
          <cell r="AJ509" t="str">
            <v>D63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 t="str">
            <v>no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 t="str">
            <v>Y</v>
          </cell>
          <cell r="BC509">
            <v>8</v>
          </cell>
          <cell r="BD509">
            <v>5</v>
          </cell>
          <cell r="BE509">
            <v>5</v>
          </cell>
          <cell r="BF509" t="str">
            <v>Ok</v>
          </cell>
          <cell r="BG509">
            <v>8</v>
          </cell>
          <cell r="BH509">
            <v>13</v>
          </cell>
          <cell r="BI509">
            <v>0</v>
          </cell>
          <cell r="BJ509">
            <v>0</v>
          </cell>
          <cell r="BK509">
            <v>0</v>
          </cell>
          <cell r="BL509">
            <v>0.19950000000000001</v>
          </cell>
          <cell r="BM509">
            <v>0</v>
          </cell>
          <cell r="BN509">
            <v>0</v>
          </cell>
          <cell r="BO509">
            <v>0</v>
          </cell>
          <cell r="BP509" t="str">
            <v>OK</v>
          </cell>
          <cell r="BQ509">
            <v>8</v>
          </cell>
        </row>
        <row r="510">
          <cell r="A510" t="str">
            <v>354710070087NEF-0600+12500</v>
          </cell>
          <cell r="B510" t="str">
            <v>PERLICAN</v>
          </cell>
          <cell r="C510" t="str">
            <v>Newproduct</v>
          </cell>
          <cell r="D510" t="str">
            <v>MPS planning</v>
          </cell>
          <cell r="E510">
            <v>3</v>
          </cell>
          <cell r="G510">
            <v>4</v>
          </cell>
          <cell r="H510">
            <v>44552</v>
          </cell>
          <cell r="I510">
            <v>5</v>
          </cell>
          <cell r="J510">
            <v>44692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7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 t="str">
            <v>Buy</v>
          </cell>
          <cell r="AJ510" t="str">
            <v>D63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 t="str">
            <v>no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 t="str">
            <v>Y</v>
          </cell>
          <cell r="BC510">
            <v>7</v>
          </cell>
          <cell r="BD510">
            <v>5</v>
          </cell>
          <cell r="BE510">
            <v>4</v>
          </cell>
          <cell r="BF510" t="str">
            <v>Ok</v>
          </cell>
          <cell r="BG510">
            <v>7</v>
          </cell>
          <cell r="BH510">
            <v>11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 t="str">
            <v>OK</v>
          </cell>
          <cell r="BQ510">
            <v>7</v>
          </cell>
        </row>
        <row r="511">
          <cell r="A511" t="str">
            <v>354710065087NEF+0475+02500</v>
          </cell>
          <cell r="B511" t="str">
            <v>PERLICAN</v>
          </cell>
          <cell r="C511" t="str">
            <v>Newproduct</v>
          </cell>
          <cell r="D511" t="str">
            <v>MPS planning</v>
          </cell>
          <cell r="E511">
            <v>3</v>
          </cell>
          <cell r="G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 t="str">
            <v>Buy</v>
          </cell>
          <cell r="AJ511" t="str">
            <v>D63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 t="str">
            <v>no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 t="str">
            <v>Y</v>
          </cell>
          <cell r="BC511">
            <v>0</v>
          </cell>
          <cell r="BD511">
            <v>1</v>
          </cell>
          <cell r="BE511">
            <v>0</v>
          </cell>
          <cell r="BF511" t="str">
            <v>Ok</v>
          </cell>
          <cell r="BG511">
            <v>1</v>
          </cell>
          <cell r="BH511">
            <v>1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 t="str">
            <v>OK</v>
          </cell>
          <cell r="BQ511">
            <v>0</v>
          </cell>
        </row>
        <row r="512">
          <cell r="A512" t="str">
            <v>354710065087NEF-0050+17500</v>
          </cell>
          <cell r="B512" t="str">
            <v>PERLICAN</v>
          </cell>
          <cell r="C512" t="str">
            <v>Newproduct</v>
          </cell>
          <cell r="D512" t="str">
            <v>MPS planning</v>
          </cell>
          <cell r="E512">
            <v>3</v>
          </cell>
          <cell r="G512">
            <v>3</v>
          </cell>
          <cell r="H512">
            <v>44552</v>
          </cell>
          <cell r="I512">
            <v>5</v>
          </cell>
          <cell r="J512">
            <v>44692</v>
          </cell>
          <cell r="M512">
            <v>0.33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6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 t="str">
            <v>Buy</v>
          </cell>
          <cell r="AJ512" t="str">
            <v>D63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 t="str">
            <v>no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 t="str">
            <v>Y</v>
          </cell>
          <cell r="BC512">
            <v>6</v>
          </cell>
          <cell r="BD512">
            <v>5</v>
          </cell>
          <cell r="BE512">
            <v>3</v>
          </cell>
          <cell r="BF512" t="str">
            <v>Ok</v>
          </cell>
          <cell r="BG512">
            <v>6</v>
          </cell>
          <cell r="BH512">
            <v>10</v>
          </cell>
          <cell r="BI512">
            <v>0</v>
          </cell>
          <cell r="BJ512">
            <v>0</v>
          </cell>
          <cell r="BK512">
            <v>0</v>
          </cell>
          <cell r="BL512">
            <v>4.9500000000000002E-2</v>
          </cell>
          <cell r="BM512">
            <v>0</v>
          </cell>
          <cell r="BN512">
            <v>0</v>
          </cell>
          <cell r="BO512">
            <v>0</v>
          </cell>
          <cell r="BP512" t="str">
            <v>OK</v>
          </cell>
          <cell r="BQ512">
            <v>6</v>
          </cell>
        </row>
        <row r="513">
          <cell r="A513" t="str">
            <v>354710070087NEF-0550+02500</v>
          </cell>
          <cell r="B513" t="str">
            <v>PERLICAN</v>
          </cell>
          <cell r="C513" t="str">
            <v>Newproduct</v>
          </cell>
          <cell r="D513" t="str">
            <v>MPS planning</v>
          </cell>
          <cell r="E513">
            <v>3</v>
          </cell>
          <cell r="G513">
            <v>4</v>
          </cell>
          <cell r="H513">
            <v>44552</v>
          </cell>
          <cell r="I513">
            <v>5</v>
          </cell>
          <cell r="J513">
            <v>44692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7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 t="str">
            <v>Buy</v>
          </cell>
          <cell r="AJ513" t="str">
            <v>D63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 t="str">
            <v>no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 t="str">
            <v>Y</v>
          </cell>
          <cell r="BC513">
            <v>7</v>
          </cell>
          <cell r="BD513">
            <v>5</v>
          </cell>
          <cell r="BE513">
            <v>4</v>
          </cell>
          <cell r="BF513" t="str">
            <v>Ok</v>
          </cell>
          <cell r="BG513">
            <v>7</v>
          </cell>
          <cell r="BH513">
            <v>11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 t="str">
            <v>OK</v>
          </cell>
          <cell r="BQ513">
            <v>7</v>
          </cell>
        </row>
        <row r="514">
          <cell r="A514" t="str">
            <v>354710065087NEF+0350+15000</v>
          </cell>
          <cell r="B514" t="str">
            <v>PERLICAN</v>
          </cell>
          <cell r="C514" t="str">
            <v>Newproduct</v>
          </cell>
          <cell r="D514" t="str">
            <v>MPS planning</v>
          </cell>
          <cell r="E514">
            <v>3</v>
          </cell>
          <cell r="G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 t="str">
            <v>Buy</v>
          </cell>
          <cell r="AJ514" t="str">
            <v>D63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 t="str">
            <v>no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 t="str">
            <v>Y</v>
          </cell>
          <cell r="BC514">
            <v>0</v>
          </cell>
          <cell r="BD514">
            <v>1</v>
          </cell>
          <cell r="BE514">
            <v>0</v>
          </cell>
          <cell r="BF514" t="str">
            <v>Ok</v>
          </cell>
          <cell r="BG514">
            <v>1</v>
          </cell>
          <cell r="BH514">
            <v>1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 t="str">
            <v>OK</v>
          </cell>
          <cell r="BQ514">
            <v>0</v>
          </cell>
        </row>
        <row r="515">
          <cell r="A515" t="str">
            <v>354710065087NEF+0200+20000</v>
          </cell>
          <cell r="B515" t="str">
            <v>PERLICAN</v>
          </cell>
          <cell r="C515" t="str">
            <v>Newproduct</v>
          </cell>
          <cell r="D515" t="str">
            <v>MPS planning</v>
          </cell>
          <cell r="E515">
            <v>3</v>
          </cell>
          <cell r="G515">
            <v>3</v>
          </cell>
          <cell r="H515">
            <v>44552</v>
          </cell>
          <cell r="I515">
            <v>5</v>
          </cell>
          <cell r="J515">
            <v>44692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6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 t="str">
            <v>Buy</v>
          </cell>
          <cell r="AJ515" t="str">
            <v>D63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 t="str">
            <v>no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 t="str">
            <v>Y</v>
          </cell>
          <cell r="BC515">
            <v>6</v>
          </cell>
          <cell r="BD515">
            <v>5</v>
          </cell>
          <cell r="BE515">
            <v>3</v>
          </cell>
          <cell r="BF515" t="str">
            <v>Ok</v>
          </cell>
          <cell r="BG515">
            <v>6</v>
          </cell>
          <cell r="BH515">
            <v>10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 t="str">
            <v>OK</v>
          </cell>
          <cell r="BQ515">
            <v>6</v>
          </cell>
        </row>
        <row r="516">
          <cell r="A516" t="str">
            <v>354710070087NEF-0250+10000</v>
          </cell>
          <cell r="B516" t="str">
            <v>PERLICAN</v>
          </cell>
          <cell r="C516" t="str">
            <v>Newproduct</v>
          </cell>
          <cell r="D516" t="str">
            <v>MPS planning</v>
          </cell>
          <cell r="E516">
            <v>3</v>
          </cell>
          <cell r="G516">
            <v>3</v>
          </cell>
          <cell r="H516">
            <v>44552</v>
          </cell>
          <cell r="I516">
            <v>5</v>
          </cell>
          <cell r="J516">
            <v>44692</v>
          </cell>
          <cell r="M516">
            <v>1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7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 t="str">
            <v>Buy</v>
          </cell>
          <cell r="AJ516" t="str">
            <v>D63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 t="str">
            <v>no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 t="str">
            <v>Y</v>
          </cell>
          <cell r="BC516">
            <v>7</v>
          </cell>
          <cell r="BD516">
            <v>5</v>
          </cell>
          <cell r="BE516">
            <v>3</v>
          </cell>
          <cell r="BF516" t="str">
            <v>Ok</v>
          </cell>
          <cell r="BG516">
            <v>6</v>
          </cell>
          <cell r="BH516">
            <v>10</v>
          </cell>
          <cell r="BI516">
            <v>0</v>
          </cell>
          <cell r="BJ516">
            <v>0</v>
          </cell>
          <cell r="BK516">
            <v>0</v>
          </cell>
          <cell r="BL516">
            <v>0.15</v>
          </cell>
          <cell r="BM516">
            <v>0</v>
          </cell>
          <cell r="BN516">
            <v>0</v>
          </cell>
          <cell r="BO516">
            <v>0</v>
          </cell>
          <cell r="BP516" t="str">
            <v>OK</v>
          </cell>
          <cell r="BQ516">
            <v>7</v>
          </cell>
        </row>
        <row r="517">
          <cell r="A517" t="str">
            <v>3547100700237EF-0075+15000</v>
          </cell>
          <cell r="B517" t="str">
            <v>PERLICAN</v>
          </cell>
          <cell r="C517" t="str">
            <v>Active</v>
          </cell>
          <cell r="D517" t="str">
            <v>MPS planning</v>
          </cell>
          <cell r="E517">
            <v>3</v>
          </cell>
          <cell r="G517">
            <v>1</v>
          </cell>
          <cell r="H517">
            <v>44365</v>
          </cell>
          <cell r="I517">
            <v>5</v>
          </cell>
          <cell r="J517">
            <v>44692</v>
          </cell>
          <cell r="K517">
            <v>1</v>
          </cell>
          <cell r="M517">
            <v>0.33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3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 t="str">
            <v>Buy</v>
          </cell>
          <cell r="AJ517" t="str">
            <v>D63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 t="str">
            <v>no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 t="str">
            <v>Y</v>
          </cell>
          <cell r="BC517">
            <v>3</v>
          </cell>
          <cell r="BD517">
            <v>5</v>
          </cell>
          <cell r="BE517">
            <v>1</v>
          </cell>
          <cell r="BF517" t="str">
            <v>Ok</v>
          </cell>
          <cell r="BG517">
            <v>4</v>
          </cell>
          <cell r="BH517">
            <v>7</v>
          </cell>
          <cell r="BI517">
            <v>0</v>
          </cell>
          <cell r="BJ517">
            <v>0</v>
          </cell>
          <cell r="BK517">
            <v>0</v>
          </cell>
          <cell r="BL517">
            <v>4.9500000000000002E-2</v>
          </cell>
          <cell r="BM517">
            <v>0</v>
          </cell>
          <cell r="BN517">
            <v>0</v>
          </cell>
          <cell r="BO517">
            <v>0</v>
          </cell>
          <cell r="BP517" t="str">
            <v>OK</v>
          </cell>
          <cell r="BQ517">
            <v>3</v>
          </cell>
        </row>
        <row r="518">
          <cell r="A518" t="str">
            <v>3547100700237EF+0025+02500</v>
          </cell>
          <cell r="B518" t="str">
            <v>PERLICAN</v>
          </cell>
          <cell r="C518" t="str">
            <v>Active</v>
          </cell>
          <cell r="D518" t="str">
            <v>MPS planning</v>
          </cell>
          <cell r="E518">
            <v>3</v>
          </cell>
          <cell r="G518">
            <v>22</v>
          </cell>
          <cell r="H518">
            <v>44481</v>
          </cell>
          <cell r="I518">
            <v>9</v>
          </cell>
          <cell r="J518">
            <v>44692</v>
          </cell>
          <cell r="K518">
            <v>1</v>
          </cell>
          <cell r="M518">
            <v>2.33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25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 t="str">
            <v>Buy</v>
          </cell>
          <cell r="AJ518" t="str">
            <v>D63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 t="str">
            <v>no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 t="str">
            <v>Y</v>
          </cell>
          <cell r="BC518">
            <v>25</v>
          </cell>
          <cell r="BD518">
            <v>9</v>
          </cell>
          <cell r="BE518">
            <v>22</v>
          </cell>
          <cell r="BF518" t="str">
            <v>Ok</v>
          </cell>
          <cell r="BG518">
            <v>27</v>
          </cell>
          <cell r="BH518">
            <v>42</v>
          </cell>
          <cell r="BI518">
            <v>0</v>
          </cell>
          <cell r="BJ518">
            <v>0</v>
          </cell>
          <cell r="BK518">
            <v>0</v>
          </cell>
          <cell r="BL518">
            <v>0.34950000000000003</v>
          </cell>
          <cell r="BM518">
            <v>0</v>
          </cell>
          <cell r="BN518">
            <v>0</v>
          </cell>
          <cell r="BO518">
            <v>0</v>
          </cell>
          <cell r="BP518" t="str">
            <v>OK</v>
          </cell>
          <cell r="BQ518">
            <v>25</v>
          </cell>
        </row>
        <row r="519">
          <cell r="A519" t="str">
            <v>3547100700237EF-0600+17500</v>
          </cell>
          <cell r="B519" t="str">
            <v>PERLICAN</v>
          </cell>
          <cell r="C519" t="str">
            <v>Active</v>
          </cell>
          <cell r="D519" t="str">
            <v>MPS planning</v>
          </cell>
          <cell r="E519">
            <v>3</v>
          </cell>
          <cell r="G519">
            <v>1</v>
          </cell>
          <cell r="H519">
            <v>44365</v>
          </cell>
          <cell r="I519">
            <v>5</v>
          </cell>
          <cell r="J519">
            <v>44692</v>
          </cell>
          <cell r="K519">
            <v>1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13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 t="str">
            <v>Buy</v>
          </cell>
          <cell r="AJ519" t="str">
            <v>D63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 t="str">
            <v>no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 t="str">
            <v>Y</v>
          </cell>
          <cell r="BC519">
            <v>13</v>
          </cell>
          <cell r="BD519">
            <v>5</v>
          </cell>
          <cell r="BE519">
            <v>1</v>
          </cell>
          <cell r="BF519" t="str">
            <v>Excess</v>
          </cell>
          <cell r="BG519">
            <v>4</v>
          </cell>
          <cell r="BH519">
            <v>7</v>
          </cell>
          <cell r="BI519">
            <v>6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6</v>
          </cell>
          <cell r="BP519" t="str">
            <v>sup 12</v>
          </cell>
          <cell r="BQ519">
            <v>13</v>
          </cell>
        </row>
        <row r="520">
          <cell r="A520" t="str">
            <v>3547100700237EF-0450+00000</v>
          </cell>
          <cell r="B520" t="str">
            <v>PERLICAN</v>
          </cell>
          <cell r="C520" t="str">
            <v>Active</v>
          </cell>
          <cell r="D520" t="str">
            <v>MPS planning</v>
          </cell>
          <cell r="E520">
            <v>3</v>
          </cell>
          <cell r="G520">
            <v>1</v>
          </cell>
          <cell r="H520">
            <v>44365</v>
          </cell>
          <cell r="I520">
            <v>5</v>
          </cell>
          <cell r="J520">
            <v>44692</v>
          </cell>
          <cell r="K520">
            <v>1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7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 t="str">
            <v>Buy</v>
          </cell>
          <cell r="AJ520" t="str">
            <v>D63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 t="str">
            <v>no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 t="str">
            <v>Y</v>
          </cell>
          <cell r="BC520">
            <v>7</v>
          </cell>
          <cell r="BD520">
            <v>5</v>
          </cell>
          <cell r="BE520">
            <v>1</v>
          </cell>
          <cell r="BF520" t="str">
            <v>Ok</v>
          </cell>
          <cell r="BG520">
            <v>4</v>
          </cell>
          <cell r="BH520">
            <v>7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 t="str">
            <v>OK</v>
          </cell>
          <cell r="BQ520">
            <v>7</v>
          </cell>
        </row>
        <row r="521">
          <cell r="A521" t="str">
            <v>3547100650237EF+0225+10000</v>
          </cell>
          <cell r="B521" t="str">
            <v>PERLICAN</v>
          </cell>
          <cell r="C521" t="str">
            <v>Active</v>
          </cell>
          <cell r="D521" t="str">
            <v>MPS planning</v>
          </cell>
          <cell r="E521">
            <v>3</v>
          </cell>
          <cell r="G521">
            <v>1</v>
          </cell>
          <cell r="H521">
            <v>44365</v>
          </cell>
          <cell r="I521">
            <v>5</v>
          </cell>
          <cell r="J521">
            <v>44692</v>
          </cell>
          <cell r="K521">
            <v>1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4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 t="str">
            <v>Buy</v>
          </cell>
          <cell r="AJ521" t="str">
            <v>D63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 t="str">
            <v>no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 t="str">
            <v>Y</v>
          </cell>
          <cell r="BC521">
            <v>4</v>
          </cell>
          <cell r="BD521">
            <v>5</v>
          </cell>
          <cell r="BE521">
            <v>1</v>
          </cell>
          <cell r="BF521" t="str">
            <v>Ok</v>
          </cell>
          <cell r="BG521">
            <v>4</v>
          </cell>
          <cell r="BH521">
            <v>7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 t="str">
            <v>OK</v>
          </cell>
          <cell r="BQ521">
            <v>4</v>
          </cell>
        </row>
        <row r="522">
          <cell r="A522" t="str">
            <v>3547100650237EF+0200+20000</v>
          </cell>
          <cell r="B522" t="str">
            <v>PERLICAN</v>
          </cell>
          <cell r="C522" t="str">
            <v>Active</v>
          </cell>
          <cell r="D522" t="str">
            <v>MPS planning</v>
          </cell>
          <cell r="E522">
            <v>3</v>
          </cell>
          <cell r="G522">
            <v>1</v>
          </cell>
          <cell r="H522">
            <v>44365</v>
          </cell>
          <cell r="I522">
            <v>5</v>
          </cell>
          <cell r="J522">
            <v>44692</v>
          </cell>
          <cell r="K522">
            <v>1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4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 t="str">
            <v>Buy</v>
          </cell>
          <cell r="AJ522" t="str">
            <v>D63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 t="str">
            <v>no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 t="str">
            <v>Y</v>
          </cell>
          <cell r="BC522">
            <v>4</v>
          </cell>
          <cell r="BD522">
            <v>5</v>
          </cell>
          <cell r="BE522">
            <v>1</v>
          </cell>
          <cell r="BF522" t="str">
            <v>Ok</v>
          </cell>
          <cell r="BG522">
            <v>4</v>
          </cell>
          <cell r="BH522">
            <v>7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 t="str">
            <v>OK</v>
          </cell>
          <cell r="BQ522">
            <v>4</v>
          </cell>
        </row>
        <row r="523">
          <cell r="A523" t="str">
            <v>3547100650237EF+0300+07500</v>
          </cell>
          <cell r="B523" t="str">
            <v>PERLICAN</v>
          </cell>
          <cell r="C523" t="str">
            <v>Active</v>
          </cell>
          <cell r="D523" t="str">
            <v>MPS planning</v>
          </cell>
          <cell r="E523">
            <v>3</v>
          </cell>
          <cell r="G523">
            <v>1</v>
          </cell>
          <cell r="H523">
            <v>44365</v>
          </cell>
          <cell r="I523">
            <v>5</v>
          </cell>
          <cell r="J523">
            <v>44692</v>
          </cell>
          <cell r="K523">
            <v>1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3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 t="str">
            <v>Buy</v>
          </cell>
          <cell r="AJ523" t="str">
            <v>D63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 t="str">
            <v>no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 t="str">
            <v>Y</v>
          </cell>
          <cell r="BC523">
            <v>3</v>
          </cell>
          <cell r="BD523">
            <v>5</v>
          </cell>
          <cell r="BE523">
            <v>1</v>
          </cell>
          <cell r="BF523" t="str">
            <v>Ok</v>
          </cell>
          <cell r="BG523">
            <v>4</v>
          </cell>
          <cell r="BH523">
            <v>7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 t="str">
            <v>OK</v>
          </cell>
          <cell r="BQ523">
            <v>3</v>
          </cell>
        </row>
        <row r="524">
          <cell r="A524" t="str">
            <v>3547100700237EF-0500+00000</v>
          </cell>
          <cell r="B524" t="str">
            <v>PERLICAN</v>
          </cell>
          <cell r="C524" t="str">
            <v>Active</v>
          </cell>
          <cell r="D524" t="str">
            <v>MPS planning</v>
          </cell>
          <cell r="E524">
            <v>3</v>
          </cell>
          <cell r="G524">
            <v>1</v>
          </cell>
          <cell r="H524">
            <v>44365</v>
          </cell>
          <cell r="I524">
            <v>5</v>
          </cell>
          <cell r="J524">
            <v>44692</v>
          </cell>
          <cell r="K524">
            <v>1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3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 t="str">
            <v>Buy</v>
          </cell>
          <cell r="AJ524" t="str">
            <v>D63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 t="str">
            <v>no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 t="str">
            <v>Y</v>
          </cell>
          <cell r="BC524">
            <v>3</v>
          </cell>
          <cell r="BD524">
            <v>5</v>
          </cell>
          <cell r="BE524">
            <v>1</v>
          </cell>
          <cell r="BF524" t="str">
            <v>Ok</v>
          </cell>
          <cell r="BG524">
            <v>4</v>
          </cell>
          <cell r="BH524">
            <v>7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 t="str">
            <v>OK</v>
          </cell>
          <cell r="BQ524">
            <v>3</v>
          </cell>
        </row>
        <row r="525">
          <cell r="A525" t="str">
            <v>3547100700237EF-0525+00000</v>
          </cell>
          <cell r="B525" t="str">
            <v>PERLICAN</v>
          </cell>
          <cell r="C525" t="str">
            <v>Active</v>
          </cell>
          <cell r="D525" t="str">
            <v>MPS planning</v>
          </cell>
          <cell r="E525">
            <v>3</v>
          </cell>
          <cell r="G525">
            <v>1</v>
          </cell>
          <cell r="H525">
            <v>44365</v>
          </cell>
          <cell r="I525">
            <v>5</v>
          </cell>
          <cell r="J525">
            <v>44692</v>
          </cell>
          <cell r="K525">
            <v>1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14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 t="str">
            <v>Buy</v>
          </cell>
          <cell r="AJ525" t="str">
            <v>D63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 t="str">
            <v>no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 t="str">
            <v>Y</v>
          </cell>
          <cell r="BC525">
            <v>14</v>
          </cell>
          <cell r="BD525">
            <v>5</v>
          </cell>
          <cell r="BE525">
            <v>1</v>
          </cell>
          <cell r="BF525" t="str">
            <v>Excess</v>
          </cell>
          <cell r="BG525">
            <v>4</v>
          </cell>
          <cell r="BH525">
            <v>7</v>
          </cell>
          <cell r="BI525">
            <v>7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7</v>
          </cell>
          <cell r="BP525" t="str">
            <v>sup 12</v>
          </cell>
          <cell r="BQ525">
            <v>14</v>
          </cell>
        </row>
        <row r="526">
          <cell r="A526" t="str">
            <v>3547100700237EF-0550+02500</v>
          </cell>
          <cell r="B526" t="str">
            <v>PERLICAN</v>
          </cell>
          <cell r="C526" t="str">
            <v>Active</v>
          </cell>
          <cell r="D526" t="str">
            <v>MPS planning</v>
          </cell>
          <cell r="E526">
            <v>3</v>
          </cell>
          <cell r="G526">
            <v>1</v>
          </cell>
          <cell r="H526">
            <v>44365</v>
          </cell>
          <cell r="I526">
            <v>5</v>
          </cell>
          <cell r="J526">
            <v>44692</v>
          </cell>
          <cell r="K526">
            <v>1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12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 t="str">
            <v>Buy</v>
          </cell>
          <cell r="AJ526" t="str">
            <v>D63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 t="str">
            <v>no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 t="str">
            <v>Y</v>
          </cell>
          <cell r="BC526">
            <v>12</v>
          </cell>
          <cell r="BD526">
            <v>5</v>
          </cell>
          <cell r="BE526">
            <v>1</v>
          </cell>
          <cell r="BF526" t="str">
            <v>Excess</v>
          </cell>
          <cell r="BG526">
            <v>4</v>
          </cell>
          <cell r="BH526">
            <v>7</v>
          </cell>
          <cell r="BI526">
            <v>5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5</v>
          </cell>
          <cell r="BP526" t="str">
            <v>sup 12</v>
          </cell>
          <cell r="BQ526">
            <v>12</v>
          </cell>
        </row>
        <row r="527">
          <cell r="A527" t="str">
            <v>3547100650237EF+0300+05000</v>
          </cell>
          <cell r="B527" t="str">
            <v>PERLICAN</v>
          </cell>
          <cell r="C527" t="str">
            <v>Active</v>
          </cell>
          <cell r="D527" t="str">
            <v>MPS planning</v>
          </cell>
          <cell r="E527">
            <v>3</v>
          </cell>
          <cell r="G527">
            <v>1</v>
          </cell>
          <cell r="H527">
            <v>44365</v>
          </cell>
          <cell r="I527">
            <v>5</v>
          </cell>
          <cell r="J527">
            <v>44692</v>
          </cell>
          <cell r="K527">
            <v>1</v>
          </cell>
          <cell r="M527">
            <v>1.33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4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 t="str">
            <v>Buy</v>
          </cell>
          <cell r="AJ527" t="str">
            <v>D63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 t="str">
            <v>no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 t="str">
            <v>Y</v>
          </cell>
          <cell r="BC527">
            <v>4</v>
          </cell>
          <cell r="BD527">
            <v>5</v>
          </cell>
          <cell r="BE527">
            <v>1</v>
          </cell>
          <cell r="BF527" t="str">
            <v>Ok</v>
          </cell>
          <cell r="BG527">
            <v>4</v>
          </cell>
          <cell r="BH527">
            <v>7</v>
          </cell>
          <cell r="BI527">
            <v>0</v>
          </cell>
          <cell r="BJ527">
            <v>0</v>
          </cell>
          <cell r="BK527">
            <v>0</v>
          </cell>
          <cell r="BL527">
            <v>0.19950000000000001</v>
          </cell>
          <cell r="BM527">
            <v>0</v>
          </cell>
          <cell r="BN527">
            <v>0</v>
          </cell>
          <cell r="BO527">
            <v>0</v>
          </cell>
          <cell r="BP527" t="str">
            <v>OK</v>
          </cell>
          <cell r="BQ527">
            <v>4</v>
          </cell>
        </row>
        <row r="528">
          <cell r="A528" t="str">
            <v>3547100700237EF-0600+05000</v>
          </cell>
          <cell r="B528" t="str">
            <v>PERLICAN</v>
          </cell>
          <cell r="C528" t="str">
            <v>Active</v>
          </cell>
          <cell r="D528" t="str">
            <v>MPS planning</v>
          </cell>
          <cell r="E528">
            <v>3</v>
          </cell>
          <cell r="G528">
            <v>1</v>
          </cell>
          <cell r="H528">
            <v>44365</v>
          </cell>
          <cell r="I528">
            <v>5</v>
          </cell>
          <cell r="J528">
            <v>44692</v>
          </cell>
          <cell r="K528">
            <v>1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13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 t="str">
            <v>Buy</v>
          </cell>
          <cell r="AJ528" t="str">
            <v>D63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 t="str">
            <v>no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 t="str">
            <v>Y</v>
          </cell>
          <cell r="BC528">
            <v>13</v>
          </cell>
          <cell r="BD528">
            <v>5</v>
          </cell>
          <cell r="BE528">
            <v>1</v>
          </cell>
          <cell r="BF528" t="str">
            <v>Excess</v>
          </cell>
          <cell r="BG528">
            <v>4</v>
          </cell>
          <cell r="BH528">
            <v>7</v>
          </cell>
          <cell r="BI528">
            <v>6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6</v>
          </cell>
          <cell r="BP528" t="str">
            <v>sup 12</v>
          </cell>
          <cell r="BQ528">
            <v>13</v>
          </cell>
        </row>
        <row r="529">
          <cell r="A529" t="str">
            <v>3547100700237EF-0150+05000</v>
          </cell>
          <cell r="B529" t="str">
            <v>PERLICAN</v>
          </cell>
          <cell r="C529" t="str">
            <v>Active</v>
          </cell>
          <cell r="D529" t="str">
            <v>MPS planning</v>
          </cell>
          <cell r="E529">
            <v>3</v>
          </cell>
          <cell r="G529">
            <v>2</v>
          </cell>
          <cell r="H529">
            <v>44365</v>
          </cell>
          <cell r="I529">
            <v>6</v>
          </cell>
          <cell r="J529">
            <v>44692</v>
          </cell>
          <cell r="K529">
            <v>1</v>
          </cell>
          <cell r="M529">
            <v>1.33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6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 t="str">
            <v>Buy</v>
          </cell>
          <cell r="AJ529" t="str">
            <v>D63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 t="str">
            <v>no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 t="str">
            <v>Y</v>
          </cell>
          <cell r="BC529">
            <v>6</v>
          </cell>
          <cell r="BD529">
            <v>6</v>
          </cell>
          <cell r="BE529">
            <v>2</v>
          </cell>
          <cell r="BF529" t="str">
            <v>Ok</v>
          </cell>
          <cell r="BG529">
            <v>5</v>
          </cell>
          <cell r="BH529">
            <v>9</v>
          </cell>
          <cell r="BI529">
            <v>0</v>
          </cell>
          <cell r="BJ529">
            <v>0</v>
          </cell>
          <cell r="BK529">
            <v>0</v>
          </cell>
          <cell r="BL529">
            <v>0.19950000000000001</v>
          </cell>
          <cell r="BM529">
            <v>0</v>
          </cell>
          <cell r="BN529">
            <v>0</v>
          </cell>
          <cell r="BO529">
            <v>0</v>
          </cell>
          <cell r="BP529" t="str">
            <v>OK</v>
          </cell>
          <cell r="BQ529">
            <v>6</v>
          </cell>
        </row>
        <row r="530">
          <cell r="A530" t="str">
            <v>3547100700237EF-0175+07500</v>
          </cell>
          <cell r="B530" t="str">
            <v>PERLICAN</v>
          </cell>
          <cell r="C530" t="str">
            <v>Active</v>
          </cell>
          <cell r="D530" t="str">
            <v>MPS planning</v>
          </cell>
          <cell r="E530">
            <v>3</v>
          </cell>
          <cell r="G530">
            <v>1</v>
          </cell>
          <cell r="H530">
            <v>44365</v>
          </cell>
          <cell r="I530">
            <v>6</v>
          </cell>
          <cell r="J530">
            <v>44692</v>
          </cell>
          <cell r="K530">
            <v>1</v>
          </cell>
          <cell r="M530">
            <v>3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8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 t="str">
            <v>Buy</v>
          </cell>
          <cell r="AJ530" t="str">
            <v>D63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 t="str">
            <v>no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 t="str">
            <v>Y</v>
          </cell>
          <cell r="BC530">
            <v>8</v>
          </cell>
          <cell r="BD530">
            <v>6</v>
          </cell>
          <cell r="BE530">
            <v>1</v>
          </cell>
          <cell r="BF530" t="str">
            <v>Ok</v>
          </cell>
          <cell r="BG530">
            <v>4</v>
          </cell>
          <cell r="BH530">
            <v>8</v>
          </cell>
          <cell r="BI530">
            <v>0</v>
          </cell>
          <cell r="BJ530">
            <v>0</v>
          </cell>
          <cell r="BK530">
            <v>0</v>
          </cell>
          <cell r="BL530">
            <v>0.45</v>
          </cell>
          <cell r="BM530">
            <v>0</v>
          </cell>
          <cell r="BN530">
            <v>0</v>
          </cell>
          <cell r="BO530">
            <v>0</v>
          </cell>
          <cell r="BP530" t="str">
            <v>OK</v>
          </cell>
          <cell r="BQ530">
            <v>8</v>
          </cell>
        </row>
        <row r="531">
          <cell r="A531" t="str">
            <v>3547100700237EF-0325+20000</v>
          </cell>
          <cell r="B531" t="str">
            <v>PERLICAN</v>
          </cell>
          <cell r="C531" t="str">
            <v>Active</v>
          </cell>
          <cell r="D531" t="str">
            <v>MPS planning</v>
          </cell>
          <cell r="E531">
            <v>3</v>
          </cell>
          <cell r="G531">
            <v>1</v>
          </cell>
          <cell r="H531">
            <v>44365</v>
          </cell>
          <cell r="I531">
            <v>5</v>
          </cell>
          <cell r="J531">
            <v>44692</v>
          </cell>
          <cell r="K531">
            <v>1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28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 t="str">
            <v>Buy</v>
          </cell>
          <cell r="AJ531" t="str">
            <v>D63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 t="str">
            <v>no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 t="str">
            <v>Y</v>
          </cell>
          <cell r="BC531">
            <v>28</v>
          </cell>
          <cell r="BD531">
            <v>5</v>
          </cell>
          <cell r="BE531">
            <v>1</v>
          </cell>
          <cell r="BF531" t="str">
            <v>Excess</v>
          </cell>
          <cell r="BG531">
            <v>4</v>
          </cell>
          <cell r="BH531">
            <v>7</v>
          </cell>
          <cell r="BI531">
            <v>21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21</v>
          </cell>
          <cell r="BP531" t="str">
            <v>sup 12</v>
          </cell>
          <cell r="BQ531">
            <v>28</v>
          </cell>
        </row>
        <row r="532">
          <cell r="A532" t="str">
            <v>3547100650237EF+0300+10000</v>
          </cell>
          <cell r="B532" t="str">
            <v>PERLICAN</v>
          </cell>
          <cell r="C532" t="str">
            <v>Active</v>
          </cell>
          <cell r="D532" t="str">
            <v>MPS planning</v>
          </cell>
          <cell r="E532">
            <v>3</v>
          </cell>
          <cell r="G532">
            <v>1</v>
          </cell>
          <cell r="H532">
            <v>44365</v>
          </cell>
          <cell r="I532">
            <v>5</v>
          </cell>
          <cell r="J532">
            <v>44692</v>
          </cell>
          <cell r="K532">
            <v>1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4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 t="str">
            <v>Buy</v>
          </cell>
          <cell r="AJ532" t="str">
            <v>D63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 t="str">
            <v>no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 t="str">
            <v>Y</v>
          </cell>
          <cell r="BC532">
            <v>4</v>
          </cell>
          <cell r="BD532">
            <v>5</v>
          </cell>
          <cell r="BE532">
            <v>1</v>
          </cell>
          <cell r="BF532" t="str">
            <v>Ok</v>
          </cell>
          <cell r="BG532">
            <v>4</v>
          </cell>
          <cell r="BH532">
            <v>7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 t="str">
            <v>OK</v>
          </cell>
          <cell r="BQ532">
            <v>4</v>
          </cell>
        </row>
        <row r="533">
          <cell r="A533" t="str">
            <v>3547100700237EF-0425+10000</v>
          </cell>
          <cell r="B533" t="str">
            <v>PERLICAN</v>
          </cell>
          <cell r="C533" t="str">
            <v>Active</v>
          </cell>
          <cell r="D533" t="str">
            <v>MPS planning</v>
          </cell>
          <cell r="E533">
            <v>3</v>
          </cell>
          <cell r="G533">
            <v>1</v>
          </cell>
          <cell r="H533">
            <v>44365</v>
          </cell>
          <cell r="I533">
            <v>5</v>
          </cell>
          <cell r="J533">
            <v>44692</v>
          </cell>
          <cell r="K533">
            <v>1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21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 t="str">
            <v>Buy</v>
          </cell>
          <cell r="AJ533" t="str">
            <v>D63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 t="str">
            <v>no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 t="str">
            <v>Y</v>
          </cell>
          <cell r="BC533">
            <v>21</v>
          </cell>
          <cell r="BD533">
            <v>5</v>
          </cell>
          <cell r="BE533">
            <v>1</v>
          </cell>
          <cell r="BF533" t="str">
            <v>Excess</v>
          </cell>
          <cell r="BG533">
            <v>4</v>
          </cell>
          <cell r="BH533">
            <v>7</v>
          </cell>
          <cell r="BI533">
            <v>14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14</v>
          </cell>
          <cell r="BP533" t="str">
            <v>sup 12</v>
          </cell>
          <cell r="BQ533">
            <v>21</v>
          </cell>
        </row>
        <row r="534">
          <cell r="A534" t="str">
            <v>3547100700237EF-0300+00000</v>
          </cell>
          <cell r="B534" t="str">
            <v>PERLICAN</v>
          </cell>
          <cell r="C534" t="str">
            <v>Active</v>
          </cell>
          <cell r="D534" t="str">
            <v>MPS planning</v>
          </cell>
          <cell r="E534">
            <v>3</v>
          </cell>
          <cell r="G534">
            <v>1</v>
          </cell>
          <cell r="H534">
            <v>44365</v>
          </cell>
          <cell r="I534">
            <v>5</v>
          </cell>
          <cell r="J534">
            <v>44692</v>
          </cell>
          <cell r="K534">
            <v>1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3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 t="str">
            <v>Buy</v>
          </cell>
          <cell r="AJ534" t="str">
            <v>D63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 t="str">
            <v>no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 t="str">
            <v>Y</v>
          </cell>
          <cell r="BC534">
            <v>3</v>
          </cell>
          <cell r="BD534">
            <v>5</v>
          </cell>
          <cell r="BE534">
            <v>1</v>
          </cell>
          <cell r="BF534" t="str">
            <v>Ok</v>
          </cell>
          <cell r="BG534">
            <v>4</v>
          </cell>
          <cell r="BH534">
            <v>7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 t="str">
            <v>OK</v>
          </cell>
          <cell r="BQ534">
            <v>3</v>
          </cell>
        </row>
        <row r="535">
          <cell r="A535" t="str">
            <v>3547100700237EF-0325+02500</v>
          </cell>
          <cell r="B535" t="str">
            <v>PERLICAN</v>
          </cell>
          <cell r="C535" t="str">
            <v>Active</v>
          </cell>
          <cell r="D535" t="str">
            <v>MPS planning</v>
          </cell>
          <cell r="E535">
            <v>3</v>
          </cell>
          <cell r="G535">
            <v>1</v>
          </cell>
          <cell r="H535">
            <v>44365</v>
          </cell>
          <cell r="I535">
            <v>5</v>
          </cell>
          <cell r="J535">
            <v>44692</v>
          </cell>
          <cell r="K535">
            <v>1</v>
          </cell>
          <cell r="M535">
            <v>1</v>
          </cell>
          <cell r="N535">
            <v>7</v>
          </cell>
          <cell r="O535">
            <v>0</v>
          </cell>
          <cell r="P535">
            <v>0</v>
          </cell>
          <cell r="Q535">
            <v>1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4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 t="str">
            <v>Buy</v>
          </cell>
          <cell r="AJ535" t="str">
            <v>D63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 t="str">
            <v>no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 t="str">
            <v>Y</v>
          </cell>
          <cell r="BC535">
            <v>4</v>
          </cell>
          <cell r="BD535">
            <v>5</v>
          </cell>
          <cell r="BE535">
            <v>1</v>
          </cell>
          <cell r="BF535" t="str">
            <v>Ok</v>
          </cell>
          <cell r="BG535">
            <v>4</v>
          </cell>
          <cell r="BH535">
            <v>7</v>
          </cell>
          <cell r="BI535">
            <v>0</v>
          </cell>
          <cell r="BJ535">
            <v>0</v>
          </cell>
          <cell r="BK535">
            <v>0</v>
          </cell>
          <cell r="BL535">
            <v>0.15</v>
          </cell>
          <cell r="BM535">
            <v>0</v>
          </cell>
          <cell r="BN535">
            <v>0</v>
          </cell>
          <cell r="BO535">
            <v>0</v>
          </cell>
          <cell r="BP535" t="str">
            <v>OK</v>
          </cell>
          <cell r="BQ535">
            <v>4</v>
          </cell>
        </row>
        <row r="536">
          <cell r="A536" t="str">
            <v>3547100700237EF-0350+05000</v>
          </cell>
          <cell r="B536" t="str">
            <v>PERLICAN</v>
          </cell>
          <cell r="C536" t="str">
            <v>Active</v>
          </cell>
          <cell r="D536" t="str">
            <v>MPS planning</v>
          </cell>
          <cell r="E536">
            <v>3</v>
          </cell>
          <cell r="G536">
            <v>1</v>
          </cell>
          <cell r="H536">
            <v>44365</v>
          </cell>
          <cell r="I536">
            <v>5</v>
          </cell>
          <cell r="J536">
            <v>44692</v>
          </cell>
          <cell r="K536">
            <v>1</v>
          </cell>
          <cell r="M536">
            <v>0.67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5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 t="str">
            <v>Buy</v>
          </cell>
          <cell r="AJ536" t="str">
            <v>D63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 t="str">
            <v>no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 t="str">
            <v>Y</v>
          </cell>
          <cell r="BC536">
            <v>5</v>
          </cell>
          <cell r="BD536">
            <v>5</v>
          </cell>
          <cell r="BE536">
            <v>1</v>
          </cell>
          <cell r="BF536" t="str">
            <v>Ok</v>
          </cell>
          <cell r="BG536">
            <v>4</v>
          </cell>
          <cell r="BH536">
            <v>7</v>
          </cell>
          <cell r="BI536">
            <v>0</v>
          </cell>
          <cell r="BJ536">
            <v>0</v>
          </cell>
          <cell r="BK536">
            <v>0</v>
          </cell>
          <cell r="BL536">
            <v>0.10050000000000001</v>
          </cell>
          <cell r="BM536">
            <v>0</v>
          </cell>
          <cell r="BN536">
            <v>0</v>
          </cell>
          <cell r="BO536">
            <v>0</v>
          </cell>
          <cell r="BP536" t="str">
            <v>OK</v>
          </cell>
          <cell r="BQ536">
            <v>5</v>
          </cell>
        </row>
        <row r="537">
          <cell r="A537" t="str">
            <v>3547100700237EF-0350+02500</v>
          </cell>
          <cell r="B537" t="str">
            <v>PERLICAN</v>
          </cell>
          <cell r="C537" t="str">
            <v>Active</v>
          </cell>
          <cell r="D537" t="str">
            <v>MPS planning</v>
          </cell>
          <cell r="E537">
            <v>3</v>
          </cell>
          <cell r="G537">
            <v>1</v>
          </cell>
          <cell r="H537">
            <v>44365</v>
          </cell>
          <cell r="I537">
            <v>5</v>
          </cell>
          <cell r="J537">
            <v>44692</v>
          </cell>
          <cell r="K537">
            <v>1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4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 t="str">
            <v>Buy</v>
          </cell>
          <cell r="AJ537" t="str">
            <v>D63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 t="str">
            <v>no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 t="str">
            <v>Y</v>
          </cell>
          <cell r="BC537">
            <v>4</v>
          </cell>
          <cell r="BD537">
            <v>5</v>
          </cell>
          <cell r="BE537">
            <v>1</v>
          </cell>
          <cell r="BF537" t="str">
            <v>Ok</v>
          </cell>
          <cell r="BG537">
            <v>4</v>
          </cell>
          <cell r="BH537">
            <v>7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 t="str">
            <v>OK</v>
          </cell>
          <cell r="BQ537">
            <v>4</v>
          </cell>
        </row>
        <row r="538">
          <cell r="A538" t="str">
            <v>3547100700237EF-0375+00000</v>
          </cell>
          <cell r="B538" t="str">
            <v>PERLICAN</v>
          </cell>
          <cell r="C538" t="str">
            <v>Active</v>
          </cell>
          <cell r="D538" t="str">
            <v>MPS planning</v>
          </cell>
          <cell r="E538">
            <v>3</v>
          </cell>
          <cell r="G538">
            <v>1</v>
          </cell>
          <cell r="H538">
            <v>44365</v>
          </cell>
          <cell r="I538">
            <v>5</v>
          </cell>
          <cell r="J538">
            <v>44692</v>
          </cell>
          <cell r="K538">
            <v>1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3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 t="str">
            <v>Buy</v>
          </cell>
          <cell r="AJ538" t="str">
            <v>D63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 t="str">
            <v>no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 t="str">
            <v>Y</v>
          </cell>
          <cell r="BC538">
            <v>3</v>
          </cell>
          <cell r="BD538">
            <v>5</v>
          </cell>
          <cell r="BE538">
            <v>1</v>
          </cell>
          <cell r="BF538" t="str">
            <v>Ok</v>
          </cell>
          <cell r="BG538">
            <v>4</v>
          </cell>
          <cell r="BH538">
            <v>7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 t="str">
            <v>OK</v>
          </cell>
          <cell r="BQ538">
            <v>3</v>
          </cell>
        </row>
        <row r="539">
          <cell r="A539" t="str">
            <v>3547100650237EF+0175+15000</v>
          </cell>
          <cell r="B539" t="str">
            <v>PERLICAN</v>
          </cell>
          <cell r="C539" t="str">
            <v>Active</v>
          </cell>
          <cell r="D539" t="str">
            <v>MPS planning</v>
          </cell>
          <cell r="E539">
            <v>3</v>
          </cell>
          <cell r="G539">
            <v>1</v>
          </cell>
          <cell r="H539">
            <v>44365</v>
          </cell>
          <cell r="I539">
            <v>5</v>
          </cell>
          <cell r="J539">
            <v>44692</v>
          </cell>
          <cell r="K539">
            <v>1</v>
          </cell>
          <cell r="M539">
            <v>0.33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5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 t="str">
            <v>Buy</v>
          </cell>
          <cell r="AJ539" t="str">
            <v>D63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 t="str">
            <v>no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 t="str">
            <v>Y</v>
          </cell>
          <cell r="BC539">
            <v>5</v>
          </cell>
          <cell r="BD539">
            <v>5</v>
          </cell>
          <cell r="BE539">
            <v>1</v>
          </cell>
          <cell r="BF539" t="str">
            <v>Ok</v>
          </cell>
          <cell r="BG539">
            <v>4</v>
          </cell>
          <cell r="BH539">
            <v>7</v>
          </cell>
          <cell r="BI539">
            <v>0</v>
          </cell>
          <cell r="BJ539">
            <v>0</v>
          </cell>
          <cell r="BK539">
            <v>0</v>
          </cell>
          <cell r="BL539">
            <v>4.9500000000000002E-2</v>
          </cell>
          <cell r="BM539">
            <v>0</v>
          </cell>
          <cell r="BN539">
            <v>0</v>
          </cell>
          <cell r="BO539">
            <v>0</v>
          </cell>
          <cell r="BP539" t="str">
            <v>OK</v>
          </cell>
          <cell r="BQ539">
            <v>5</v>
          </cell>
        </row>
        <row r="540">
          <cell r="A540" t="str">
            <v>3547100700237EF-0200+17500</v>
          </cell>
          <cell r="B540" t="str">
            <v>PERLICAN</v>
          </cell>
          <cell r="C540" t="str">
            <v>Active</v>
          </cell>
          <cell r="D540" t="str">
            <v>MPS planning</v>
          </cell>
          <cell r="E540">
            <v>3</v>
          </cell>
          <cell r="G540">
            <v>1</v>
          </cell>
          <cell r="H540">
            <v>44365</v>
          </cell>
          <cell r="I540">
            <v>5</v>
          </cell>
          <cell r="J540">
            <v>44692</v>
          </cell>
          <cell r="K540">
            <v>1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4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 t="str">
            <v>Buy</v>
          </cell>
          <cell r="AJ540" t="str">
            <v>D63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 t="str">
            <v>no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 t="str">
            <v>Y</v>
          </cell>
          <cell r="BC540">
            <v>4</v>
          </cell>
          <cell r="BD540">
            <v>5</v>
          </cell>
          <cell r="BE540">
            <v>1</v>
          </cell>
          <cell r="BF540" t="str">
            <v>Ok</v>
          </cell>
          <cell r="BG540">
            <v>4</v>
          </cell>
          <cell r="BH540">
            <v>7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 t="str">
            <v>OK</v>
          </cell>
          <cell r="BQ540">
            <v>4</v>
          </cell>
        </row>
        <row r="541">
          <cell r="A541" t="str">
            <v>3547100650676EF-0400+07500</v>
          </cell>
          <cell r="B541" t="str">
            <v>PERLICAN</v>
          </cell>
          <cell r="C541" t="str">
            <v>Active</v>
          </cell>
          <cell r="D541" t="str">
            <v>MPS planning</v>
          </cell>
          <cell r="E541">
            <v>3</v>
          </cell>
          <cell r="G541">
            <v>15</v>
          </cell>
          <cell r="H541">
            <v>44078</v>
          </cell>
          <cell r="I541">
            <v>9</v>
          </cell>
          <cell r="J541">
            <v>44692</v>
          </cell>
          <cell r="M541">
            <v>4.33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5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 t="str">
            <v>Buy</v>
          </cell>
          <cell r="AJ541" t="str">
            <v>D63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 t="str">
            <v>no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 t="str">
            <v>Y</v>
          </cell>
          <cell r="BC541">
            <v>5</v>
          </cell>
          <cell r="BD541">
            <v>9</v>
          </cell>
          <cell r="BE541">
            <v>15</v>
          </cell>
          <cell r="BF541" t="str">
            <v>Critical</v>
          </cell>
          <cell r="BG541">
            <v>20</v>
          </cell>
          <cell r="BH541">
            <v>32</v>
          </cell>
          <cell r="BI541">
            <v>0</v>
          </cell>
          <cell r="BJ541">
            <v>10</v>
          </cell>
          <cell r="BK541">
            <v>0</v>
          </cell>
          <cell r="BL541">
            <v>0.64949999999999997</v>
          </cell>
          <cell r="BM541">
            <v>0</v>
          </cell>
          <cell r="BN541">
            <v>0</v>
          </cell>
          <cell r="BO541">
            <v>0</v>
          </cell>
          <cell r="BP541" t="str">
            <v>OK</v>
          </cell>
          <cell r="BQ541">
            <v>5</v>
          </cell>
        </row>
        <row r="542">
          <cell r="A542" t="str">
            <v>3547100650676EF-0400+10000</v>
          </cell>
          <cell r="B542" t="str">
            <v>PERLICAN</v>
          </cell>
          <cell r="C542" t="str">
            <v>Active</v>
          </cell>
          <cell r="D542" t="str">
            <v>MPS planning</v>
          </cell>
          <cell r="E542">
            <v>3</v>
          </cell>
          <cell r="G542">
            <v>21</v>
          </cell>
          <cell r="H542">
            <v>44124</v>
          </cell>
          <cell r="I542">
            <v>6</v>
          </cell>
          <cell r="J542">
            <v>44692</v>
          </cell>
          <cell r="M542">
            <v>3.67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11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 t="str">
            <v>Buy</v>
          </cell>
          <cell r="AJ542" t="str">
            <v>D63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 t="str">
            <v>no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 t="str">
            <v>Y</v>
          </cell>
          <cell r="BC542">
            <v>11</v>
          </cell>
          <cell r="BD542">
            <v>6</v>
          </cell>
          <cell r="BE542">
            <v>21</v>
          </cell>
          <cell r="BF542" t="str">
            <v>Attacked</v>
          </cell>
          <cell r="BG542">
            <v>24</v>
          </cell>
          <cell r="BH542">
            <v>38</v>
          </cell>
          <cell r="BI542">
            <v>0</v>
          </cell>
          <cell r="BJ542">
            <v>10</v>
          </cell>
          <cell r="BK542">
            <v>0</v>
          </cell>
          <cell r="BL542">
            <v>0.55049999999999999</v>
          </cell>
          <cell r="BM542">
            <v>0</v>
          </cell>
          <cell r="BN542">
            <v>0</v>
          </cell>
          <cell r="BO542">
            <v>0</v>
          </cell>
          <cell r="BP542" t="str">
            <v>OK</v>
          </cell>
          <cell r="BQ542">
            <v>11</v>
          </cell>
        </row>
        <row r="543">
          <cell r="A543" t="str">
            <v>3547100600676EF+0375+20000</v>
          </cell>
          <cell r="B543" t="str">
            <v>PERLICAN</v>
          </cell>
          <cell r="C543" t="str">
            <v>Active</v>
          </cell>
          <cell r="D543" t="str">
            <v>MPS planning</v>
          </cell>
          <cell r="E543">
            <v>3</v>
          </cell>
          <cell r="G543">
            <v>2</v>
          </cell>
          <cell r="H543">
            <v>44379</v>
          </cell>
          <cell r="I543">
            <v>16</v>
          </cell>
          <cell r="J543">
            <v>44692</v>
          </cell>
          <cell r="M543">
            <v>0.33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5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 t="str">
            <v>Buy</v>
          </cell>
          <cell r="AJ543" t="str">
            <v>D63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 t="str">
            <v>no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 t="str">
            <v>Y</v>
          </cell>
          <cell r="BC543">
            <v>5</v>
          </cell>
          <cell r="BD543">
            <v>16</v>
          </cell>
          <cell r="BE543">
            <v>2</v>
          </cell>
          <cell r="BF543" t="str">
            <v>Ok</v>
          </cell>
          <cell r="BG543">
            <v>10</v>
          </cell>
          <cell r="BH543">
            <v>19</v>
          </cell>
          <cell r="BI543">
            <v>0</v>
          </cell>
          <cell r="BJ543">
            <v>0</v>
          </cell>
          <cell r="BK543">
            <v>0</v>
          </cell>
          <cell r="BL543">
            <v>4.9500000000000002E-2</v>
          </cell>
          <cell r="BM543">
            <v>0</v>
          </cell>
          <cell r="BN543">
            <v>0</v>
          </cell>
          <cell r="BO543">
            <v>0</v>
          </cell>
          <cell r="BP543" t="str">
            <v>OK</v>
          </cell>
          <cell r="BQ543">
            <v>5</v>
          </cell>
        </row>
        <row r="544">
          <cell r="A544" t="str">
            <v>3547100600676EF-0575+15000</v>
          </cell>
          <cell r="B544" t="str">
            <v>PERLICAN</v>
          </cell>
          <cell r="C544" t="str">
            <v>Active</v>
          </cell>
          <cell r="D544" t="str">
            <v>MPS planning</v>
          </cell>
          <cell r="E544">
            <v>3</v>
          </cell>
          <cell r="G544">
            <v>1</v>
          </cell>
          <cell r="H544">
            <v>44379</v>
          </cell>
          <cell r="I544">
            <v>5</v>
          </cell>
          <cell r="J544">
            <v>44692</v>
          </cell>
          <cell r="M544">
            <v>0.33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21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 t="str">
            <v>Buy</v>
          </cell>
          <cell r="AJ544" t="str">
            <v>D63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 t="str">
            <v>no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 t="str">
            <v>Y</v>
          </cell>
          <cell r="BC544">
            <v>21</v>
          </cell>
          <cell r="BD544">
            <v>5</v>
          </cell>
          <cell r="BE544">
            <v>1</v>
          </cell>
          <cell r="BF544" t="str">
            <v>Excess</v>
          </cell>
          <cell r="BG544">
            <v>4</v>
          </cell>
          <cell r="BH544">
            <v>7</v>
          </cell>
          <cell r="BI544">
            <v>14</v>
          </cell>
          <cell r="BJ544">
            <v>0</v>
          </cell>
          <cell r="BK544">
            <v>0</v>
          </cell>
          <cell r="BL544">
            <v>4.9500000000000002E-2</v>
          </cell>
          <cell r="BM544">
            <v>1.98</v>
          </cell>
          <cell r="BN544">
            <v>1.98</v>
          </cell>
          <cell r="BO544">
            <v>10.039999999999999</v>
          </cell>
          <cell r="BP544" t="str">
            <v>sup 12</v>
          </cell>
          <cell r="BQ544">
            <v>21</v>
          </cell>
        </row>
        <row r="545">
          <cell r="A545" t="str">
            <v>3547100600676EF-0600+02500</v>
          </cell>
          <cell r="B545" t="str">
            <v>PERLICAN</v>
          </cell>
          <cell r="C545" t="str">
            <v>Active</v>
          </cell>
          <cell r="D545" t="str">
            <v>MPS planning</v>
          </cell>
          <cell r="E545">
            <v>3</v>
          </cell>
          <cell r="G545">
            <v>1</v>
          </cell>
          <cell r="H545">
            <v>44379</v>
          </cell>
          <cell r="I545">
            <v>5</v>
          </cell>
          <cell r="J545">
            <v>44692</v>
          </cell>
          <cell r="M545">
            <v>0.33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19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 t="str">
            <v>Buy</v>
          </cell>
          <cell r="AJ545" t="str">
            <v>D63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 t="str">
            <v>no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 t="str">
            <v>Y</v>
          </cell>
          <cell r="BC545">
            <v>19</v>
          </cell>
          <cell r="BD545">
            <v>5</v>
          </cell>
          <cell r="BE545">
            <v>1</v>
          </cell>
          <cell r="BF545" t="str">
            <v>Excess</v>
          </cell>
          <cell r="BG545">
            <v>4</v>
          </cell>
          <cell r="BH545">
            <v>7</v>
          </cell>
          <cell r="BI545">
            <v>12</v>
          </cell>
          <cell r="BJ545">
            <v>0</v>
          </cell>
          <cell r="BK545">
            <v>0</v>
          </cell>
          <cell r="BL545">
            <v>4.9500000000000002E-2</v>
          </cell>
          <cell r="BM545">
            <v>1.98</v>
          </cell>
          <cell r="BN545">
            <v>1.98</v>
          </cell>
          <cell r="BO545">
            <v>8.0399999999999991</v>
          </cell>
          <cell r="BP545" t="str">
            <v>sup 12</v>
          </cell>
          <cell r="BQ545">
            <v>19</v>
          </cell>
        </row>
        <row r="546">
          <cell r="A546" t="str">
            <v>3547100650676EF-0400+17500</v>
          </cell>
          <cell r="B546" t="str">
            <v>PERLICAN</v>
          </cell>
          <cell r="C546" t="str">
            <v>Active</v>
          </cell>
          <cell r="D546" t="str">
            <v>MPS planning</v>
          </cell>
          <cell r="E546">
            <v>3</v>
          </cell>
          <cell r="G546">
            <v>4</v>
          </cell>
          <cell r="H546">
            <v>44078</v>
          </cell>
          <cell r="I546">
            <v>5</v>
          </cell>
          <cell r="J546">
            <v>44692</v>
          </cell>
          <cell r="M546">
            <v>1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23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 t="str">
            <v>Buy</v>
          </cell>
          <cell r="AJ546" t="str">
            <v>D63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 t="str">
            <v>no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 t="str">
            <v>Y</v>
          </cell>
          <cell r="BC546">
            <v>23</v>
          </cell>
          <cell r="BD546">
            <v>5</v>
          </cell>
          <cell r="BE546">
            <v>4</v>
          </cell>
          <cell r="BF546" t="str">
            <v>Excess</v>
          </cell>
          <cell r="BG546">
            <v>7</v>
          </cell>
          <cell r="BH546">
            <v>11</v>
          </cell>
          <cell r="BI546">
            <v>12</v>
          </cell>
          <cell r="BJ546">
            <v>0</v>
          </cell>
          <cell r="BK546">
            <v>0</v>
          </cell>
          <cell r="BL546">
            <v>0.15</v>
          </cell>
          <cell r="BM546">
            <v>6</v>
          </cell>
          <cell r="BN546">
            <v>6</v>
          </cell>
          <cell r="BO546">
            <v>0</v>
          </cell>
          <cell r="BP546" t="str">
            <v>from 6 to 12</v>
          </cell>
          <cell r="BQ546">
            <v>23</v>
          </cell>
        </row>
        <row r="547">
          <cell r="A547" t="str">
            <v>3547100600676EF+0050+00000</v>
          </cell>
          <cell r="B547" t="str">
            <v>PERLICAN</v>
          </cell>
          <cell r="C547" t="str">
            <v>Active</v>
          </cell>
          <cell r="D547" t="str">
            <v>MPS planning</v>
          </cell>
          <cell r="E547">
            <v>3</v>
          </cell>
          <cell r="G547">
            <v>856</v>
          </cell>
          <cell r="H547">
            <v>44379</v>
          </cell>
          <cell r="I547">
            <v>180</v>
          </cell>
          <cell r="J547">
            <v>44692</v>
          </cell>
          <cell r="M547">
            <v>323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1294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 t="str">
            <v>Buy</v>
          </cell>
          <cell r="AJ547" t="str">
            <v>D63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 t="str">
            <v>no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 t="str">
            <v>Y</v>
          </cell>
          <cell r="BC547">
            <v>1294</v>
          </cell>
          <cell r="BD547">
            <v>180</v>
          </cell>
          <cell r="BE547">
            <v>856</v>
          </cell>
          <cell r="BF547" t="str">
            <v>Ok</v>
          </cell>
          <cell r="BG547">
            <v>946</v>
          </cell>
          <cell r="BH547">
            <v>1464</v>
          </cell>
          <cell r="BI547">
            <v>0</v>
          </cell>
          <cell r="BJ547">
            <v>0</v>
          </cell>
          <cell r="BK547">
            <v>0</v>
          </cell>
          <cell r="BL547">
            <v>48.45</v>
          </cell>
          <cell r="BM547">
            <v>0</v>
          </cell>
          <cell r="BN547">
            <v>0</v>
          </cell>
          <cell r="BO547">
            <v>0</v>
          </cell>
          <cell r="BP547" t="str">
            <v>OK</v>
          </cell>
          <cell r="BQ547">
            <v>1287</v>
          </cell>
        </row>
        <row r="548">
          <cell r="A548" t="str">
            <v>3547100600676EF+0050+12500</v>
          </cell>
          <cell r="B548" t="str">
            <v>PERLICAN</v>
          </cell>
          <cell r="C548" t="str">
            <v>Active</v>
          </cell>
          <cell r="D548" t="str">
            <v>MPS planning</v>
          </cell>
          <cell r="E548">
            <v>3</v>
          </cell>
          <cell r="G548">
            <v>30</v>
          </cell>
          <cell r="H548">
            <v>44379</v>
          </cell>
          <cell r="I548">
            <v>16</v>
          </cell>
          <cell r="J548">
            <v>44692</v>
          </cell>
          <cell r="M548">
            <v>10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1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41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 t="str">
            <v>Buy</v>
          </cell>
          <cell r="AJ548" t="str">
            <v>D63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 t="str">
            <v>no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 t="str">
            <v>Y</v>
          </cell>
          <cell r="BC548">
            <v>41</v>
          </cell>
          <cell r="BD548">
            <v>16</v>
          </cell>
          <cell r="BE548">
            <v>30</v>
          </cell>
          <cell r="BF548" t="str">
            <v>Ok</v>
          </cell>
          <cell r="BG548">
            <v>38</v>
          </cell>
          <cell r="BH548">
            <v>61</v>
          </cell>
          <cell r="BI548">
            <v>0</v>
          </cell>
          <cell r="BJ548">
            <v>0</v>
          </cell>
          <cell r="BK548">
            <v>0</v>
          </cell>
          <cell r="BL548">
            <v>1.5</v>
          </cell>
          <cell r="BM548">
            <v>0</v>
          </cell>
          <cell r="BN548">
            <v>0</v>
          </cell>
          <cell r="BO548">
            <v>0</v>
          </cell>
          <cell r="BP548" t="str">
            <v>OK</v>
          </cell>
          <cell r="BQ548">
            <v>40</v>
          </cell>
        </row>
        <row r="549">
          <cell r="A549" t="str">
            <v>3547100600676EF+0400+02500</v>
          </cell>
          <cell r="B549" t="str">
            <v>PERLICAN</v>
          </cell>
          <cell r="C549" t="str">
            <v>Active</v>
          </cell>
          <cell r="D549" t="str">
            <v>MPS planning</v>
          </cell>
          <cell r="E549">
            <v>3</v>
          </cell>
          <cell r="G549">
            <v>6</v>
          </cell>
          <cell r="H549">
            <v>44379</v>
          </cell>
          <cell r="I549">
            <v>16</v>
          </cell>
          <cell r="J549">
            <v>44692</v>
          </cell>
          <cell r="M549">
            <v>3.67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7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 t="str">
            <v>Buy</v>
          </cell>
          <cell r="AJ549" t="str">
            <v>D63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 t="str">
            <v>no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 t="str">
            <v>Y</v>
          </cell>
          <cell r="BC549">
            <v>7</v>
          </cell>
          <cell r="BD549">
            <v>16</v>
          </cell>
          <cell r="BE549">
            <v>6</v>
          </cell>
          <cell r="BF549" t="str">
            <v>Ok</v>
          </cell>
          <cell r="BG549">
            <v>14</v>
          </cell>
          <cell r="BH549">
            <v>25</v>
          </cell>
          <cell r="BI549">
            <v>0</v>
          </cell>
          <cell r="BJ549">
            <v>0</v>
          </cell>
          <cell r="BK549">
            <v>0</v>
          </cell>
          <cell r="BL549">
            <v>0.55049999999999999</v>
          </cell>
          <cell r="BM549">
            <v>0</v>
          </cell>
          <cell r="BN549">
            <v>0</v>
          </cell>
          <cell r="BO549">
            <v>0</v>
          </cell>
          <cell r="BP549" t="str">
            <v>OK</v>
          </cell>
          <cell r="BQ549">
            <v>7</v>
          </cell>
        </row>
        <row r="550">
          <cell r="A550" t="str">
            <v>3547100600676EF+0400+05000</v>
          </cell>
          <cell r="B550" t="str">
            <v>PERLICAN</v>
          </cell>
          <cell r="C550" t="str">
            <v>Active</v>
          </cell>
          <cell r="D550" t="str">
            <v>MPS planning</v>
          </cell>
          <cell r="E550">
            <v>3</v>
          </cell>
          <cell r="G550">
            <v>9</v>
          </cell>
          <cell r="H550">
            <v>44379</v>
          </cell>
          <cell r="I550">
            <v>16</v>
          </cell>
          <cell r="J550">
            <v>44692</v>
          </cell>
          <cell r="M550">
            <v>5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12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 t="str">
            <v>Buy</v>
          </cell>
          <cell r="AJ550" t="str">
            <v>D63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 t="str">
            <v>no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 t="str">
            <v>Y</v>
          </cell>
          <cell r="BC550">
            <v>12</v>
          </cell>
          <cell r="BD550">
            <v>16</v>
          </cell>
          <cell r="BE550">
            <v>9</v>
          </cell>
          <cell r="BF550" t="str">
            <v>Ok</v>
          </cell>
          <cell r="BG550">
            <v>17</v>
          </cell>
          <cell r="BH550">
            <v>30</v>
          </cell>
          <cell r="BI550">
            <v>0</v>
          </cell>
          <cell r="BJ550">
            <v>0</v>
          </cell>
          <cell r="BK550">
            <v>0</v>
          </cell>
          <cell r="BL550">
            <v>0.75</v>
          </cell>
          <cell r="BM550">
            <v>0</v>
          </cell>
          <cell r="BN550">
            <v>0</v>
          </cell>
          <cell r="BO550">
            <v>0</v>
          </cell>
          <cell r="BP550" t="str">
            <v>OK</v>
          </cell>
          <cell r="BQ550">
            <v>12</v>
          </cell>
        </row>
        <row r="551">
          <cell r="A551" t="str">
            <v>3547100600676EF-0250+12500</v>
          </cell>
          <cell r="B551" t="str">
            <v>PERLICAN</v>
          </cell>
          <cell r="C551" t="str">
            <v>Active</v>
          </cell>
          <cell r="D551" t="str">
            <v>MPS planning</v>
          </cell>
          <cell r="E551">
            <v>3</v>
          </cell>
          <cell r="G551">
            <v>2</v>
          </cell>
          <cell r="H551">
            <v>44379</v>
          </cell>
          <cell r="I551">
            <v>5</v>
          </cell>
          <cell r="J551">
            <v>44692</v>
          </cell>
          <cell r="M551">
            <v>1.33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5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 t="str">
            <v>Buy</v>
          </cell>
          <cell r="AJ551" t="str">
            <v>D63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 t="str">
            <v>no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 t="str">
            <v>Y</v>
          </cell>
          <cell r="BC551">
            <v>5</v>
          </cell>
          <cell r="BD551">
            <v>5</v>
          </cell>
          <cell r="BE551">
            <v>2</v>
          </cell>
          <cell r="BF551" t="str">
            <v>Ok</v>
          </cell>
          <cell r="BG551">
            <v>5</v>
          </cell>
          <cell r="BH551">
            <v>8</v>
          </cell>
          <cell r="BI551">
            <v>0</v>
          </cell>
          <cell r="BJ551">
            <v>0</v>
          </cell>
          <cell r="BK551">
            <v>0</v>
          </cell>
          <cell r="BL551">
            <v>0.19950000000000001</v>
          </cell>
          <cell r="BM551">
            <v>0</v>
          </cell>
          <cell r="BN551">
            <v>0</v>
          </cell>
          <cell r="BO551">
            <v>0</v>
          </cell>
          <cell r="BP551" t="str">
            <v>OK</v>
          </cell>
          <cell r="BQ551">
            <v>5</v>
          </cell>
        </row>
        <row r="552">
          <cell r="A552" t="str">
            <v>3547100600676EF-0250+17500</v>
          </cell>
          <cell r="B552" t="str">
            <v>PERLICAN</v>
          </cell>
          <cell r="C552" t="str">
            <v>Active</v>
          </cell>
          <cell r="D552" t="str">
            <v>MPS planning</v>
          </cell>
          <cell r="E552">
            <v>3</v>
          </cell>
          <cell r="G552">
            <v>2</v>
          </cell>
          <cell r="H552">
            <v>44379</v>
          </cell>
          <cell r="I552">
            <v>5</v>
          </cell>
          <cell r="J552">
            <v>44692</v>
          </cell>
          <cell r="M552">
            <v>1.33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4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 t="str">
            <v>Buy</v>
          </cell>
          <cell r="AJ552" t="str">
            <v>D63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 t="str">
            <v>no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 t="str">
            <v>Y</v>
          </cell>
          <cell r="BC552">
            <v>4</v>
          </cell>
          <cell r="BD552">
            <v>5</v>
          </cell>
          <cell r="BE552">
            <v>2</v>
          </cell>
          <cell r="BF552" t="str">
            <v>Ok</v>
          </cell>
          <cell r="BG552">
            <v>5</v>
          </cell>
          <cell r="BH552">
            <v>8</v>
          </cell>
          <cell r="BI552">
            <v>0</v>
          </cell>
          <cell r="BJ552">
            <v>0</v>
          </cell>
          <cell r="BK552">
            <v>0</v>
          </cell>
          <cell r="BL552">
            <v>0.19950000000000001</v>
          </cell>
          <cell r="BM552">
            <v>0</v>
          </cell>
          <cell r="BN552">
            <v>0</v>
          </cell>
          <cell r="BO552">
            <v>0</v>
          </cell>
          <cell r="BP552" t="str">
            <v>OK</v>
          </cell>
          <cell r="BQ552">
            <v>4</v>
          </cell>
        </row>
        <row r="553">
          <cell r="A553" t="str">
            <v>3547100650676EF-0425+12500</v>
          </cell>
          <cell r="B553" t="str">
            <v>PERLICAN</v>
          </cell>
          <cell r="C553" t="str">
            <v>Active</v>
          </cell>
          <cell r="D553" t="str">
            <v>MPS planning</v>
          </cell>
          <cell r="E553">
            <v>3</v>
          </cell>
          <cell r="G553">
            <v>10</v>
          </cell>
          <cell r="H553">
            <v>44091</v>
          </cell>
          <cell r="I553">
            <v>5</v>
          </cell>
          <cell r="J553">
            <v>44692</v>
          </cell>
          <cell r="M553">
            <v>2.67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26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 t="str">
            <v>Buy</v>
          </cell>
          <cell r="AJ553" t="str">
            <v>D63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 t="str">
            <v>no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 t="str">
            <v>Y</v>
          </cell>
          <cell r="BC553">
            <v>26</v>
          </cell>
          <cell r="BD553">
            <v>5</v>
          </cell>
          <cell r="BE553">
            <v>10</v>
          </cell>
          <cell r="BF553" t="str">
            <v>Excess</v>
          </cell>
          <cell r="BG553">
            <v>13</v>
          </cell>
          <cell r="BH553">
            <v>20</v>
          </cell>
          <cell r="BI553">
            <v>6</v>
          </cell>
          <cell r="BJ553">
            <v>0</v>
          </cell>
          <cell r="BK553">
            <v>0</v>
          </cell>
          <cell r="BL553">
            <v>0.40049999999999997</v>
          </cell>
          <cell r="BM553">
            <v>6</v>
          </cell>
          <cell r="BN553">
            <v>0</v>
          </cell>
          <cell r="BO553">
            <v>0</v>
          </cell>
          <cell r="BP553" t="str">
            <v>below 6</v>
          </cell>
          <cell r="BQ553">
            <v>26</v>
          </cell>
        </row>
        <row r="554">
          <cell r="A554" t="str">
            <v>3547100650676EF-0425+15000</v>
          </cell>
          <cell r="B554" t="str">
            <v>PERLICAN</v>
          </cell>
          <cell r="C554" t="str">
            <v>Active</v>
          </cell>
          <cell r="D554" t="str">
            <v>MPS planning</v>
          </cell>
          <cell r="E554">
            <v>3</v>
          </cell>
          <cell r="G554">
            <v>6</v>
          </cell>
          <cell r="H554">
            <v>44078</v>
          </cell>
          <cell r="I554">
            <v>6</v>
          </cell>
          <cell r="J554">
            <v>44692</v>
          </cell>
          <cell r="M554">
            <v>2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9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 t="str">
            <v>Buy</v>
          </cell>
          <cell r="AJ554" t="str">
            <v>D63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 t="str">
            <v>no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 t="str">
            <v>Y</v>
          </cell>
          <cell r="BC554">
            <v>9</v>
          </cell>
          <cell r="BD554">
            <v>6</v>
          </cell>
          <cell r="BE554">
            <v>6</v>
          </cell>
          <cell r="BF554" t="str">
            <v>Ok</v>
          </cell>
          <cell r="BG554">
            <v>9</v>
          </cell>
          <cell r="BH554">
            <v>15</v>
          </cell>
          <cell r="BI554">
            <v>0</v>
          </cell>
          <cell r="BJ554">
            <v>0</v>
          </cell>
          <cell r="BK554">
            <v>0</v>
          </cell>
          <cell r="BL554">
            <v>0.3</v>
          </cell>
          <cell r="BM554">
            <v>0</v>
          </cell>
          <cell r="BN554">
            <v>0</v>
          </cell>
          <cell r="BO554">
            <v>0</v>
          </cell>
          <cell r="BP554" t="str">
            <v>OK</v>
          </cell>
          <cell r="BQ554">
            <v>9</v>
          </cell>
        </row>
        <row r="555">
          <cell r="A555" t="str">
            <v>354710070060NEF-0300+20000</v>
          </cell>
          <cell r="B555" t="str">
            <v>PERLICAN</v>
          </cell>
          <cell r="C555" t="str">
            <v>Active</v>
          </cell>
          <cell r="D555" t="str">
            <v>MPS planning</v>
          </cell>
          <cell r="E555">
            <v>3</v>
          </cell>
          <cell r="G555">
            <v>4</v>
          </cell>
          <cell r="H555">
            <v>44651</v>
          </cell>
          <cell r="I555">
            <v>5</v>
          </cell>
          <cell r="J555">
            <v>44692</v>
          </cell>
          <cell r="M555">
            <v>0.33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5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 t="str">
            <v>Buy</v>
          </cell>
          <cell r="AJ555" t="str">
            <v>D63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 t="str">
            <v>no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 t="str">
            <v>Y</v>
          </cell>
          <cell r="BC555">
            <v>5</v>
          </cell>
          <cell r="BD555">
            <v>5</v>
          </cell>
          <cell r="BE555">
            <v>4</v>
          </cell>
          <cell r="BF555" t="str">
            <v>Ok</v>
          </cell>
          <cell r="BG555">
            <v>7</v>
          </cell>
          <cell r="BH555">
            <v>11</v>
          </cell>
          <cell r="BI555">
            <v>0</v>
          </cell>
          <cell r="BJ555">
            <v>0</v>
          </cell>
          <cell r="BK555">
            <v>0</v>
          </cell>
          <cell r="BL555">
            <v>4.9500000000000002E-2</v>
          </cell>
          <cell r="BM555">
            <v>0</v>
          </cell>
          <cell r="BN555">
            <v>0</v>
          </cell>
          <cell r="BO555">
            <v>0</v>
          </cell>
          <cell r="BP555" t="str">
            <v>OK</v>
          </cell>
          <cell r="BQ555">
            <v>5</v>
          </cell>
        </row>
        <row r="556">
          <cell r="A556" t="str">
            <v>354710070060NEF-0200+07500</v>
          </cell>
          <cell r="B556" t="str">
            <v>PERLICAN</v>
          </cell>
          <cell r="C556" t="str">
            <v>Active</v>
          </cell>
          <cell r="D556" t="str">
            <v>MPS planning</v>
          </cell>
          <cell r="E556">
            <v>3</v>
          </cell>
          <cell r="G556">
            <v>7</v>
          </cell>
          <cell r="H556">
            <v>44651</v>
          </cell>
          <cell r="I556">
            <v>6</v>
          </cell>
          <cell r="J556">
            <v>44692</v>
          </cell>
          <cell r="M556">
            <v>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8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 t="str">
            <v>Buy</v>
          </cell>
          <cell r="AJ556" t="str">
            <v>D63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 t="str">
            <v>no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 t="str">
            <v>Y</v>
          </cell>
          <cell r="BC556">
            <v>8</v>
          </cell>
          <cell r="BD556">
            <v>6</v>
          </cell>
          <cell r="BE556">
            <v>7</v>
          </cell>
          <cell r="BF556" t="str">
            <v>Ok</v>
          </cell>
          <cell r="BG556">
            <v>10</v>
          </cell>
          <cell r="BH556">
            <v>17</v>
          </cell>
          <cell r="BI556">
            <v>0</v>
          </cell>
          <cell r="BJ556">
            <v>0</v>
          </cell>
          <cell r="BK556">
            <v>0</v>
          </cell>
          <cell r="BL556">
            <v>0.10050000000000001</v>
          </cell>
          <cell r="BM556">
            <v>0</v>
          </cell>
          <cell r="BN556">
            <v>0</v>
          </cell>
          <cell r="BO556">
            <v>0</v>
          </cell>
          <cell r="BP556" t="str">
            <v>OK</v>
          </cell>
          <cell r="BQ556">
            <v>8</v>
          </cell>
        </row>
        <row r="557">
          <cell r="A557" t="str">
            <v>354710070060NEF-0525+17500</v>
          </cell>
          <cell r="B557" t="str">
            <v>PERLICAN</v>
          </cell>
          <cell r="C557" t="str">
            <v>Active</v>
          </cell>
          <cell r="D557" t="str">
            <v>MPS planning</v>
          </cell>
          <cell r="E557">
            <v>3</v>
          </cell>
          <cell r="G557">
            <v>3</v>
          </cell>
          <cell r="H557">
            <v>44651</v>
          </cell>
          <cell r="I557">
            <v>5</v>
          </cell>
          <cell r="J557">
            <v>44692</v>
          </cell>
          <cell r="M557">
            <v>0.33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11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 t="str">
            <v>Buy</v>
          </cell>
          <cell r="AJ557" t="str">
            <v>D63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 t="str">
            <v>no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 t="str">
            <v>Y</v>
          </cell>
          <cell r="BC557">
            <v>11</v>
          </cell>
          <cell r="BD557">
            <v>5</v>
          </cell>
          <cell r="BE557">
            <v>3</v>
          </cell>
          <cell r="BF557" t="str">
            <v>Excess</v>
          </cell>
          <cell r="BG557">
            <v>6</v>
          </cell>
          <cell r="BH557">
            <v>10</v>
          </cell>
          <cell r="BI557">
            <v>1</v>
          </cell>
          <cell r="BJ557">
            <v>0</v>
          </cell>
          <cell r="BK557">
            <v>0</v>
          </cell>
          <cell r="BL557">
            <v>4.9500000000000002E-2</v>
          </cell>
          <cell r="BM557">
            <v>1</v>
          </cell>
          <cell r="BN557">
            <v>0</v>
          </cell>
          <cell r="BO557">
            <v>0</v>
          </cell>
          <cell r="BP557" t="str">
            <v>below 6</v>
          </cell>
          <cell r="BQ557">
            <v>11</v>
          </cell>
        </row>
        <row r="558">
          <cell r="A558" t="str">
            <v>354710070060NEF-0400+00000</v>
          </cell>
          <cell r="B558" t="str">
            <v>PERLICAN</v>
          </cell>
          <cell r="C558" t="str">
            <v>Active</v>
          </cell>
          <cell r="D558" t="str">
            <v>MPS planning</v>
          </cell>
          <cell r="E558">
            <v>3</v>
          </cell>
          <cell r="G558">
            <v>4</v>
          </cell>
          <cell r="H558">
            <v>44651</v>
          </cell>
          <cell r="I558">
            <v>5</v>
          </cell>
          <cell r="J558">
            <v>44692</v>
          </cell>
          <cell r="M558">
            <v>0.67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6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 t="str">
            <v>Buy</v>
          </cell>
          <cell r="AJ558" t="str">
            <v>D63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 t="str">
            <v>no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 t="str">
            <v>Y</v>
          </cell>
          <cell r="BC558">
            <v>6</v>
          </cell>
          <cell r="BD558">
            <v>5</v>
          </cell>
          <cell r="BE558">
            <v>4</v>
          </cell>
          <cell r="BF558" t="str">
            <v>Ok</v>
          </cell>
          <cell r="BG558">
            <v>7</v>
          </cell>
          <cell r="BH558">
            <v>11</v>
          </cell>
          <cell r="BI558">
            <v>0</v>
          </cell>
          <cell r="BJ558">
            <v>0</v>
          </cell>
          <cell r="BK558">
            <v>0</v>
          </cell>
          <cell r="BL558">
            <v>0.10050000000000001</v>
          </cell>
          <cell r="BM558">
            <v>0</v>
          </cell>
          <cell r="BN558">
            <v>0</v>
          </cell>
          <cell r="BO558">
            <v>0</v>
          </cell>
          <cell r="BP558" t="str">
            <v>OK</v>
          </cell>
          <cell r="BQ558">
            <v>6</v>
          </cell>
        </row>
        <row r="559">
          <cell r="A559" t="str">
            <v>354710070060NEF-0175+15000</v>
          </cell>
          <cell r="B559" t="str">
            <v>PERLICAN</v>
          </cell>
          <cell r="C559" t="str">
            <v>Active</v>
          </cell>
          <cell r="D559" t="str">
            <v>MPS planning</v>
          </cell>
          <cell r="E559">
            <v>3</v>
          </cell>
          <cell r="G559">
            <v>4</v>
          </cell>
          <cell r="H559">
            <v>44651</v>
          </cell>
          <cell r="I559">
            <v>5</v>
          </cell>
          <cell r="J559">
            <v>44692</v>
          </cell>
          <cell r="M559">
            <v>1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5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 t="str">
            <v>Buy</v>
          </cell>
          <cell r="AJ559" t="str">
            <v>D63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 t="str">
            <v>no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 t="str">
            <v>Y</v>
          </cell>
          <cell r="BC559">
            <v>5</v>
          </cell>
          <cell r="BD559">
            <v>5</v>
          </cell>
          <cell r="BE559">
            <v>4</v>
          </cell>
          <cell r="BF559" t="str">
            <v>Ok</v>
          </cell>
          <cell r="BG559">
            <v>7</v>
          </cell>
          <cell r="BH559">
            <v>11</v>
          </cell>
          <cell r="BI559">
            <v>0</v>
          </cell>
          <cell r="BJ559">
            <v>0</v>
          </cell>
          <cell r="BK559">
            <v>0</v>
          </cell>
          <cell r="BL559">
            <v>0.15</v>
          </cell>
          <cell r="BM559">
            <v>0</v>
          </cell>
          <cell r="BN559">
            <v>0</v>
          </cell>
          <cell r="BO559">
            <v>0</v>
          </cell>
          <cell r="BP559" t="str">
            <v>OK</v>
          </cell>
          <cell r="BQ559">
            <v>5</v>
          </cell>
        </row>
        <row r="560">
          <cell r="A560" t="str">
            <v>354710070060NEF-0200+17500</v>
          </cell>
          <cell r="B560" t="str">
            <v>PERLICAN</v>
          </cell>
          <cell r="C560" t="str">
            <v>Active</v>
          </cell>
          <cell r="D560" t="str">
            <v>MPS planning</v>
          </cell>
          <cell r="E560">
            <v>3</v>
          </cell>
          <cell r="G560">
            <v>4</v>
          </cell>
          <cell r="H560">
            <v>44651</v>
          </cell>
          <cell r="I560">
            <v>5</v>
          </cell>
          <cell r="J560">
            <v>44692</v>
          </cell>
          <cell r="M560">
            <v>0.33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3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 t="str">
            <v>Buy</v>
          </cell>
          <cell r="AJ560" t="str">
            <v>D63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 t="str">
            <v>no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 t="str">
            <v>Y</v>
          </cell>
          <cell r="BC560">
            <v>3</v>
          </cell>
          <cell r="BD560">
            <v>5</v>
          </cell>
          <cell r="BE560">
            <v>4</v>
          </cell>
          <cell r="BF560" t="str">
            <v>Attacked</v>
          </cell>
          <cell r="BG560">
            <v>7</v>
          </cell>
          <cell r="BH560">
            <v>11</v>
          </cell>
          <cell r="BI560">
            <v>0</v>
          </cell>
          <cell r="BJ560">
            <v>1</v>
          </cell>
          <cell r="BK560">
            <v>0</v>
          </cell>
          <cell r="BL560">
            <v>4.9500000000000002E-2</v>
          </cell>
          <cell r="BM560">
            <v>0</v>
          </cell>
          <cell r="BN560">
            <v>0</v>
          </cell>
          <cell r="BO560">
            <v>0</v>
          </cell>
          <cell r="BP560" t="str">
            <v>OK</v>
          </cell>
          <cell r="BQ560">
            <v>3</v>
          </cell>
        </row>
        <row r="561">
          <cell r="A561" t="str">
            <v>354710070060NEF-0450+12500</v>
          </cell>
          <cell r="B561" t="str">
            <v>PERLICAN</v>
          </cell>
          <cell r="C561" t="str">
            <v>Active</v>
          </cell>
          <cell r="D561" t="str">
            <v>MPS planning</v>
          </cell>
          <cell r="E561">
            <v>3</v>
          </cell>
          <cell r="G561">
            <v>3</v>
          </cell>
          <cell r="H561">
            <v>44651</v>
          </cell>
          <cell r="I561">
            <v>5</v>
          </cell>
          <cell r="J561">
            <v>44692</v>
          </cell>
          <cell r="M561">
            <v>0.33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6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 t="str">
            <v>Buy</v>
          </cell>
          <cell r="AJ561" t="str">
            <v>D63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 t="str">
            <v>no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 t="str">
            <v>Y</v>
          </cell>
          <cell r="BC561">
            <v>6</v>
          </cell>
          <cell r="BD561">
            <v>5</v>
          </cell>
          <cell r="BE561">
            <v>3</v>
          </cell>
          <cell r="BF561" t="str">
            <v>Ok</v>
          </cell>
          <cell r="BG561">
            <v>6</v>
          </cell>
          <cell r="BH561">
            <v>10</v>
          </cell>
          <cell r="BI561">
            <v>0</v>
          </cell>
          <cell r="BJ561">
            <v>0</v>
          </cell>
          <cell r="BK561">
            <v>0</v>
          </cell>
          <cell r="BL561">
            <v>4.9500000000000002E-2</v>
          </cell>
          <cell r="BM561">
            <v>0</v>
          </cell>
          <cell r="BN561">
            <v>0</v>
          </cell>
          <cell r="BO561">
            <v>0</v>
          </cell>
          <cell r="BP561" t="str">
            <v>OK</v>
          </cell>
          <cell r="BQ561">
            <v>6</v>
          </cell>
        </row>
        <row r="562">
          <cell r="A562" t="str">
            <v>354710070060NEF-0125+07500</v>
          </cell>
          <cell r="B562" t="str">
            <v>PERLICAN</v>
          </cell>
          <cell r="C562" t="str">
            <v>Active</v>
          </cell>
          <cell r="D562" t="str">
            <v>MPS planning</v>
          </cell>
          <cell r="E562">
            <v>3</v>
          </cell>
          <cell r="G562">
            <v>6</v>
          </cell>
          <cell r="H562">
            <v>44651</v>
          </cell>
          <cell r="I562">
            <v>5</v>
          </cell>
          <cell r="J562">
            <v>44692</v>
          </cell>
          <cell r="M562">
            <v>0.67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7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 t="str">
            <v>Buy</v>
          </cell>
          <cell r="AJ562" t="str">
            <v>D63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 t="str">
            <v>no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 t="str">
            <v>Y</v>
          </cell>
          <cell r="BC562">
            <v>7</v>
          </cell>
          <cell r="BD562">
            <v>5</v>
          </cell>
          <cell r="BE562">
            <v>6</v>
          </cell>
          <cell r="BF562" t="str">
            <v>Ok</v>
          </cell>
          <cell r="BG562">
            <v>9</v>
          </cell>
          <cell r="BH562">
            <v>14</v>
          </cell>
          <cell r="BI562">
            <v>0</v>
          </cell>
          <cell r="BJ562">
            <v>0</v>
          </cell>
          <cell r="BK562">
            <v>0</v>
          </cell>
          <cell r="BL562">
            <v>0.10050000000000001</v>
          </cell>
          <cell r="BM562">
            <v>0</v>
          </cell>
          <cell r="BN562">
            <v>0</v>
          </cell>
          <cell r="BO562">
            <v>0</v>
          </cell>
          <cell r="BP562" t="str">
            <v>OK</v>
          </cell>
          <cell r="BQ562">
            <v>7</v>
          </cell>
        </row>
        <row r="563">
          <cell r="A563" t="str">
            <v>354710070060NEF-0175+12500</v>
          </cell>
          <cell r="B563" t="str">
            <v>PERLICAN</v>
          </cell>
          <cell r="C563" t="str">
            <v>Active</v>
          </cell>
          <cell r="D563" t="str">
            <v>MPS planning</v>
          </cell>
          <cell r="E563">
            <v>3</v>
          </cell>
          <cell r="G563">
            <v>4</v>
          </cell>
          <cell r="H563">
            <v>44651</v>
          </cell>
          <cell r="I563">
            <v>9</v>
          </cell>
          <cell r="J563">
            <v>44692</v>
          </cell>
          <cell r="M563">
            <v>2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6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 t="str">
            <v>Buy</v>
          </cell>
          <cell r="AJ563" t="str">
            <v>D63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 t="str">
            <v>no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 t="str">
            <v>Y</v>
          </cell>
          <cell r="BC563">
            <v>6</v>
          </cell>
          <cell r="BD563">
            <v>9</v>
          </cell>
          <cell r="BE563">
            <v>4</v>
          </cell>
          <cell r="BF563" t="str">
            <v>Ok</v>
          </cell>
          <cell r="BG563">
            <v>9</v>
          </cell>
          <cell r="BH563">
            <v>15</v>
          </cell>
          <cell r="BI563">
            <v>0</v>
          </cell>
          <cell r="BJ563">
            <v>0</v>
          </cell>
          <cell r="BK563">
            <v>0</v>
          </cell>
          <cell r="BL563">
            <v>0.3</v>
          </cell>
          <cell r="BM563">
            <v>0</v>
          </cell>
          <cell r="BN563">
            <v>0</v>
          </cell>
          <cell r="BO563">
            <v>0</v>
          </cell>
          <cell r="BP563" t="str">
            <v>OK</v>
          </cell>
          <cell r="BQ563">
            <v>6</v>
          </cell>
        </row>
        <row r="564">
          <cell r="A564" t="str">
            <v>354710070060NEF-0350+15000</v>
          </cell>
          <cell r="B564" t="str">
            <v>PERLICAN</v>
          </cell>
          <cell r="C564" t="str">
            <v>Active</v>
          </cell>
          <cell r="D564" t="str">
            <v>MPS planning</v>
          </cell>
          <cell r="E564">
            <v>3</v>
          </cell>
          <cell r="G564">
            <v>4</v>
          </cell>
          <cell r="H564">
            <v>44651</v>
          </cell>
          <cell r="I564">
            <v>5</v>
          </cell>
          <cell r="J564">
            <v>44692</v>
          </cell>
          <cell r="M564">
            <v>0.33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6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 t="str">
            <v>Buy</v>
          </cell>
          <cell r="AJ564" t="str">
            <v>D63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 t="str">
            <v>no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 t="str">
            <v>Y</v>
          </cell>
          <cell r="BC564">
            <v>6</v>
          </cell>
          <cell r="BD564">
            <v>5</v>
          </cell>
          <cell r="BE564">
            <v>4</v>
          </cell>
          <cell r="BF564" t="str">
            <v>Ok</v>
          </cell>
          <cell r="BG564">
            <v>7</v>
          </cell>
          <cell r="BH564">
            <v>11</v>
          </cell>
          <cell r="BI564">
            <v>0</v>
          </cell>
          <cell r="BJ564">
            <v>0</v>
          </cell>
          <cell r="BK564">
            <v>0</v>
          </cell>
          <cell r="BL564">
            <v>4.9500000000000002E-2</v>
          </cell>
          <cell r="BM564">
            <v>0</v>
          </cell>
          <cell r="BN564">
            <v>0</v>
          </cell>
          <cell r="BO564">
            <v>0</v>
          </cell>
          <cell r="BP564" t="str">
            <v>OK</v>
          </cell>
          <cell r="BQ564">
            <v>6</v>
          </cell>
        </row>
        <row r="565">
          <cell r="A565" t="str">
            <v>354710070060NEF-0550+07500</v>
          </cell>
          <cell r="B565" t="str">
            <v>PERLICAN</v>
          </cell>
          <cell r="C565" t="str">
            <v>Active</v>
          </cell>
          <cell r="D565" t="str">
            <v>MPS planning</v>
          </cell>
          <cell r="E565">
            <v>3</v>
          </cell>
          <cell r="G565">
            <v>3</v>
          </cell>
          <cell r="H565">
            <v>44651</v>
          </cell>
          <cell r="I565">
            <v>5</v>
          </cell>
          <cell r="J565">
            <v>44692</v>
          </cell>
          <cell r="M565">
            <v>0.33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6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 t="str">
            <v>Buy</v>
          </cell>
          <cell r="AJ565" t="str">
            <v>D63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 t="str">
            <v>no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 t="str">
            <v>Y</v>
          </cell>
          <cell r="BC565">
            <v>6</v>
          </cell>
          <cell r="BD565">
            <v>5</v>
          </cell>
          <cell r="BE565">
            <v>3</v>
          </cell>
          <cell r="BF565" t="str">
            <v>Ok</v>
          </cell>
          <cell r="BG565">
            <v>6</v>
          </cell>
          <cell r="BH565">
            <v>10</v>
          </cell>
          <cell r="BI565">
            <v>0</v>
          </cell>
          <cell r="BJ565">
            <v>0</v>
          </cell>
          <cell r="BK565">
            <v>0</v>
          </cell>
          <cell r="BL565">
            <v>4.9500000000000002E-2</v>
          </cell>
          <cell r="BM565">
            <v>0</v>
          </cell>
          <cell r="BN565">
            <v>0</v>
          </cell>
          <cell r="BO565">
            <v>0</v>
          </cell>
          <cell r="BP565" t="str">
            <v>OK</v>
          </cell>
          <cell r="BQ565">
            <v>6</v>
          </cell>
        </row>
        <row r="566">
          <cell r="A566" t="str">
            <v>354710070060NEF-0500+00000</v>
          </cell>
          <cell r="B566" t="str">
            <v>PERLICAN</v>
          </cell>
          <cell r="C566" t="str">
            <v>Active</v>
          </cell>
          <cell r="D566" t="str">
            <v>MPS planning</v>
          </cell>
          <cell r="E566">
            <v>3</v>
          </cell>
          <cell r="G566">
            <v>4</v>
          </cell>
          <cell r="H566">
            <v>44651</v>
          </cell>
          <cell r="I566">
            <v>5</v>
          </cell>
          <cell r="J566">
            <v>44692</v>
          </cell>
          <cell r="M566">
            <v>0.33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7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 t="str">
            <v>Buy</v>
          </cell>
          <cell r="AJ566" t="str">
            <v>D63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 t="str">
            <v>no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 t="str">
            <v>Y</v>
          </cell>
          <cell r="BC566">
            <v>7</v>
          </cell>
          <cell r="BD566">
            <v>5</v>
          </cell>
          <cell r="BE566">
            <v>4</v>
          </cell>
          <cell r="BF566" t="str">
            <v>Ok</v>
          </cell>
          <cell r="BG566">
            <v>7</v>
          </cell>
          <cell r="BH566">
            <v>11</v>
          </cell>
          <cell r="BI566">
            <v>0</v>
          </cell>
          <cell r="BJ566">
            <v>0</v>
          </cell>
          <cell r="BK566">
            <v>0</v>
          </cell>
          <cell r="BL566">
            <v>4.9500000000000002E-2</v>
          </cell>
          <cell r="BM566">
            <v>0</v>
          </cell>
          <cell r="BN566">
            <v>0</v>
          </cell>
          <cell r="BO566">
            <v>0</v>
          </cell>
          <cell r="BP566" t="str">
            <v>OK</v>
          </cell>
          <cell r="BQ566">
            <v>7</v>
          </cell>
        </row>
        <row r="567">
          <cell r="A567" t="str">
            <v>354710070060NEF-0525+02500</v>
          </cell>
          <cell r="B567" t="str">
            <v>PERLICAN</v>
          </cell>
          <cell r="C567" t="str">
            <v>Active</v>
          </cell>
          <cell r="D567" t="str">
            <v>MPS planning</v>
          </cell>
          <cell r="E567">
            <v>3</v>
          </cell>
          <cell r="G567">
            <v>4</v>
          </cell>
          <cell r="H567">
            <v>44651</v>
          </cell>
          <cell r="I567">
            <v>5</v>
          </cell>
          <cell r="J567">
            <v>44692</v>
          </cell>
          <cell r="M567">
            <v>0.33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6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 t="str">
            <v>Buy</v>
          </cell>
          <cell r="AJ567" t="str">
            <v>D63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 t="str">
            <v>no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 t="str">
            <v>Y</v>
          </cell>
          <cell r="BC567">
            <v>6</v>
          </cell>
          <cell r="BD567">
            <v>5</v>
          </cell>
          <cell r="BE567">
            <v>4</v>
          </cell>
          <cell r="BF567" t="str">
            <v>Ok</v>
          </cell>
          <cell r="BG567">
            <v>7</v>
          </cell>
          <cell r="BH567">
            <v>11</v>
          </cell>
          <cell r="BI567">
            <v>0</v>
          </cell>
          <cell r="BJ567">
            <v>0</v>
          </cell>
          <cell r="BK567">
            <v>0</v>
          </cell>
          <cell r="BL567">
            <v>4.9500000000000002E-2</v>
          </cell>
          <cell r="BM567">
            <v>0</v>
          </cell>
          <cell r="BN567">
            <v>0</v>
          </cell>
          <cell r="BO567">
            <v>0</v>
          </cell>
          <cell r="BP567" t="str">
            <v>OK</v>
          </cell>
          <cell r="BQ567">
            <v>6</v>
          </cell>
        </row>
        <row r="568">
          <cell r="A568" t="str">
            <v>354710065060NEF-0050+17500</v>
          </cell>
          <cell r="B568" t="str">
            <v>PERLICAN</v>
          </cell>
          <cell r="C568" t="str">
            <v>Active</v>
          </cell>
          <cell r="D568" t="str">
            <v>MPS planning</v>
          </cell>
          <cell r="E568">
            <v>3</v>
          </cell>
          <cell r="G568">
            <v>5</v>
          </cell>
          <cell r="H568">
            <v>44651</v>
          </cell>
          <cell r="I568">
            <v>5</v>
          </cell>
          <cell r="J568">
            <v>44692</v>
          </cell>
          <cell r="M568">
            <v>0.67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5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 t="str">
            <v>Buy</v>
          </cell>
          <cell r="AJ568" t="str">
            <v>D63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 t="str">
            <v>no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 t="str">
            <v>Y</v>
          </cell>
          <cell r="BC568">
            <v>5</v>
          </cell>
          <cell r="BD568">
            <v>5</v>
          </cell>
          <cell r="BE568">
            <v>5</v>
          </cell>
          <cell r="BF568" t="str">
            <v>Ok</v>
          </cell>
          <cell r="BG568">
            <v>8</v>
          </cell>
          <cell r="BH568">
            <v>13</v>
          </cell>
          <cell r="BI568">
            <v>0</v>
          </cell>
          <cell r="BJ568">
            <v>0</v>
          </cell>
          <cell r="BK568">
            <v>0</v>
          </cell>
          <cell r="BL568">
            <v>0.10050000000000001</v>
          </cell>
          <cell r="BM568">
            <v>0</v>
          </cell>
          <cell r="BN568">
            <v>0</v>
          </cell>
          <cell r="BO568">
            <v>0</v>
          </cell>
          <cell r="BP568" t="str">
            <v>OK</v>
          </cell>
          <cell r="BQ568">
            <v>5</v>
          </cell>
        </row>
        <row r="569">
          <cell r="A569" t="str">
            <v>354710065060NEF+0200+02500</v>
          </cell>
          <cell r="B569" t="str">
            <v>PERLICAN</v>
          </cell>
          <cell r="C569" t="str">
            <v>Active</v>
          </cell>
          <cell r="D569" t="str">
            <v>MPS planning</v>
          </cell>
          <cell r="E569">
            <v>3</v>
          </cell>
          <cell r="G569">
            <v>4</v>
          </cell>
          <cell r="H569">
            <v>44651</v>
          </cell>
          <cell r="I569">
            <v>5</v>
          </cell>
          <cell r="J569">
            <v>44692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9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 t="str">
            <v>Buy</v>
          </cell>
          <cell r="AJ569" t="str">
            <v>D63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 t="str">
            <v>no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 t="str">
            <v>Y</v>
          </cell>
          <cell r="BC569">
            <v>9</v>
          </cell>
          <cell r="BD569">
            <v>5</v>
          </cell>
          <cell r="BE569">
            <v>4</v>
          </cell>
          <cell r="BF569" t="str">
            <v>Ok</v>
          </cell>
          <cell r="BG569">
            <v>7</v>
          </cell>
          <cell r="BH569">
            <v>11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 t="str">
            <v>OK</v>
          </cell>
          <cell r="BQ569">
            <v>9</v>
          </cell>
        </row>
        <row r="570">
          <cell r="A570" t="str">
            <v>354710065060NEF+0250+15000</v>
          </cell>
          <cell r="B570" t="str">
            <v>PERLICAN</v>
          </cell>
          <cell r="C570" t="str">
            <v>Active</v>
          </cell>
          <cell r="D570" t="str">
            <v>MPS planning</v>
          </cell>
          <cell r="E570">
            <v>3</v>
          </cell>
          <cell r="G570">
            <v>4</v>
          </cell>
          <cell r="H570">
            <v>44651</v>
          </cell>
          <cell r="I570">
            <v>5</v>
          </cell>
          <cell r="J570">
            <v>44692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7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 t="str">
            <v>Buy</v>
          </cell>
          <cell r="AJ570" t="str">
            <v>D63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 t="str">
            <v>no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 t="str">
            <v>Y</v>
          </cell>
          <cell r="BC570">
            <v>7</v>
          </cell>
          <cell r="BD570">
            <v>5</v>
          </cell>
          <cell r="BE570">
            <v>4</v>
          </cell>
          <cell r="BF570" t="str">
            <v>Ok</v>
          </cell>
          <cell r="BG570">
            <v>7</v>
          </cell>
          <cell r="BH570">
            <v>11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 t="str">
            <v>OK</v>
          </cell>
          <cell r="BQ570">
            <v>7</v>
          </cell>
        </row>
        <row r="571">
          <cell r="A571" t="str">
            <v>354710070060NEF-0350+20000</v>
          </cell>
          <cell r="B571" t="str">
            <v>PERLICAN</v>
          </cell>
          <cell r="C571" t="str">
            <v>Active</v>
          </cell>
          <cell r="D571" t="str">
            <v>MPS planning</v>
          </cell>
          <cell r="E571">
            <v>3</v>
          </cell>
          <cell r="G571">
            <v>4</v>
          </cell>
          <cell r="H571">
            <v>44651</v>
          </cell>
          <cell r="I571">
            <v>5</v>
          </cell>
          <cell r="J571">
            <v>44692</v>
          </cell>
          <cell r="M571">
            <v>0.33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6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 t="str">
            <v>Buy</v>
          </cell>
          <cell r="AJ571" t="str">
            <v>D63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 t="str">
            <v>no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 t="str">
            <v>Y</v>
          </cell>
          <cell r="BC571">
            <v>6</v>
          </cell>
          <cell r="BD571">
            <v>5</v>
          </cell>
          <cell r="BE571">
            <v>4</v>
          </cell>
          <cell r="BF571" t="str">
            <v>Ok</v>
          </cell>
          <cell r="BG571">
            <v>7</v>
          </cell>
          <cell r="BH571">
            <v>11</v>
          </cell>
          <cell r="BI571">
            <v>0</v>
          </cell>
          <cell r="BJ571">
            <v>0</v>
          </cell>
          <cell r="BK571">
            <v>0</v>
          </cell>
          <cell r="BL571">
            <v>4.9500000000000002E-2</v>
          </cell>
          <cell r="BM571">
            <v>0</v>
          </cell>
          <cell r="BN571">
            <v>0</v>
          </cell>
          <cell r="BO571">
            <v>0</v>
          </cell>
          <cell r="BP571" t="str">
            <v>OK</v>
          </cell>
          <cell r="BQ571">
            <v>6</v>
          </cell>
        </row>
        <row r="572">
          <cell r="A572" t="str">
            <v>354710070060NEF+0025+02500</v>
          </cell>
          <cell r="B572" t="str">
            <v>PERLICAN</v>
          </cell>
          <cell r="C572" t="str">
            <v>Active</v>
          </cell>
          <cell r="D572" t="str">
            <v>MPS planning</v>
          </cell>
          <cell r="E572">
            <v>3</v>
          </cell>
          <cell r="G572">
            <v>8</v>
          </cell>
          <cell r="H572">
            <v>44651</v>
          </cell>
          <cell r="I572">
            <v>6</v>
          </cell>
          <cell r="J572">
            <v>44692</v>
          </cell>
          <cell r="M572">
            <v>3.67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1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13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 t="str">
            <v>Buy</v>
          </cell>
          <cell r="AJ572" t="str">
            <v>D63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 t="str">
            <v>no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 t="str">
            <v>Y</v>
          </cell>
          <cell r="BC572">
            <v>13</v>
          </cell>
          <cell r="BD572">
            <v>6</v>
          </cell>
          <cell r="BE572">
            <v>8</v>
          </cell>
          <cell r="BF572" t="str">
            <v>Ok</v>
          </cell>
          <cell r="BG572">
            <v>11</v>
          </cell>
          <cell r="BH572">
            <v>18</v>
          </cell>
          <cell r="BI572">
            <v>0</v>
          </cell>
          <cell r="BJ572">
            <v>0</v>
          </cell>
          <cell r="BK572">
            <v>0</v>
          </cell>
          <cell r="BL572">
            <v>0.55049999999999999</v>
          </cell>
          <cell r="BM572">
            <v>0</v>
          </cell>
          <cell r="BN572">
            <v>0</v>
          </cell>
          <cell r="BO572">
            <v>0</v>
          </cell>
          <cell r="BP572" t="str">
            <v>OK</v>
          </cell>
          <cell r="BQ572">
            <v>12</v>
          </cell>
        </row>
        <row r="573">
          <cell r="A573" t="str">
            <v>354710065060NEF+0225+02500</v>
          </cell>
          <cell r="B573" t="str">
            <v>PERLICAN</v>
          </cell>
          <cell r="C573" t="str">
            <v>Active</v>
          </cell>
          <cell r="D573" t="str">
            <v>MPS planning</v>
          </cell>
          <cell r="E573">
            <v>3</v>
          </cell>
          <cell r="G573">
            <v>7</v>
          </cell>
          <cell r="H573">
            <v>44651</v>
          </cell>
          <cell r="I573">
            <v>5</v>
          </cell>
          <cell r="J573">
            <v>44692</v>
          </cell>
          <cell r="M573">
            <v>0.67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12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 t="str">
            <v>Buy</v>
          </cell>
          <cell r="AJ573" t="str">
            <v>D63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 t="str">
            <v>no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 t="str">
            <v>Y</v>
          </cell>
          <cell r="BC573">
            <v>12</v>
          </cell>
          <cell r="BD573">
            <v>5</v>
          </cell>
          <cell r="BE573">
            <v>7</v>
          </cell>
          <cell r="BF573" t="str">
            <v>Ok</v>
          </cell>
          <cell r="BG573">
            <v>10</v>
          </cell>
          <cell r="BH573">
            <v>16</v>
          </cell>
          <cell r="BI573">
            <v>0</v>
          </cell>
          <cell r="BJ573">
            <v>0</v>
          </cell>
          <cell r="BK573">
            <v>0</v>
          </cell>
          <cell r="BL573">
            <v>0.10050000000000001</v>
          </cell>
          <cell r="BM573">
            <v>0</v>
          </cell>
          <cell r="BN573">
            <v>0</v>
          </cell>
          <cell r="BO573">
            <v>0</v>
          </cell>
          <cell r="BP573" t="str">
            <v>OK</v>
          </cell>
          <cell r="BQ573">
            <v>12</v>
          </cell>
        </row>
        <row r="574">
          <cell r="A574" t="str">
            <v>354710070060NEF-0125+17500</v>
          </cell>
          <cell r="B574" t="str">
            <v>PERLICAN</v>
          </cell>
          <cell r="C574" t="str">
            <v>Active</v>
          </cell>
          <cell r="D574" t="str">
            <v>MPS planning</v>
          </cell>
          <cell r="E574">
            <v>3</v>
          </cell>
          <cell r="G574">
            <v>3</v>
          </cell>
          <cell r="H574">
            <v>44651</v>
          </cell>
          <cell r="I574">
            <v>5</v>
          </cell>
          <cell r="J574">
            <v>44692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8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 t="str">
            <v>Buy</v>
          </cell>
          <cell r="AJ574" t="str">
            <v>D63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 t="str">
            <v>no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 t="str">
            <v>Y</v>
          </cell>
          <cell r="BC574">
            <v>8</v>
          </cell>
          <cell r="BD574">
            <v>5</v>
          </cell>
          <cell r="BE574">
            <v>3</v>
          </cell>
          <cell r="BF574" t="str">
            <v>Ok</v>
          </cell>
          <cell r="BG574">
            <v>6</v>
          </cell>
          <cell r="BH574">
            <v>10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 t="str">
            <v>OK</v>
          </cell>
          <cell r="BQ574">
            <v>8</v>
          </cell>
        </row>
        <row r="575">
          <cell r="A575" t="str">
            <v>354710065060NEF-0025+12500</v>
          </cell>
          <cell r="B575" t="str">
            <v>PERLICAN</v>
          </cell>
          <cell r="C575" t="str">
            <v>Active</v>
          </cell>
          <cell r="D575" t="str">
            <v>MPS planning</v>
          </cell>
          <cell r="E575">
            <v>3</v>
          </cell>
          <cell r="G575">
            <v>4</v>
          </cell>
          <cell r="H575">
            <v>44651</v>
          </cell>
          <cell r="I575">
            <v>5</v>
          </cell>
          <cell r="J575">
            <v>44692</v>
          </cell>
          <cell r="M575">
            <v>0.33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6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 t="str">
            <v>Buy</v>
          </cell>
          <cell r="AJ575" t="str">
            <v>D63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 t="str">
            <v>no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 t="str">
            <v>Y</v>
          </cell>
          <cell r="BC575">
            <v>6</v>
          </cell>
          <cell r="BD575">
            <v>5</v>
          </cell>
          <cell r="BE575">
            <v>4</v>
          </cell>
          <cell r="BF575" t="str">
            <v>Ok</v>
          </cell>
          <cell r="BG575">
            <v>7</v>
          </cell>
          <cell r="BH575">
            <v>11</v>
          </cell>
          <cell r="BI575">
            <v>0</v>
          </cell>
          <cell r="BJ575">
            <v>0</v>
          </cell>
          <cell r="BK575">
            <v>0</v>
          </cell>
          <cell r="BL575">
            <v>4.9500000000000002E-2</v>
          </cell>
          <cell r="BM575">
            <v>0</v>
          </cell>
          <cell r="BN575">
            <v>0</v>
          </cell>
          <cell r="BO575">
            <v>0</v>
          </cell>
          <cell r="BP575" t="str">
            <v>OK</v>
          </cell>
          <cell r="BQ575">
            <v>6</v>
          </cell>
        </row>
        <row r="576">
          <cell r="A576" t="str">
            <v>354710065060NEF+0050+17500</v>
          </cell>
          <cell r="B576" t="str">
            <v>PERLICAN</v>
          </cell>
          <cell r="C576" t="str">
            <v>Active</v>
          </cell>
          <cell r="D576" t="str">
            <v>MPS planning</v>
          </cell>
          <cell r="E576">
            <v>3</v>
          </cell>
          <cell r="G576">
            <v>5</v>
          </cell>
          <cell r="H576">
            <v>44651</v>
          </cell>
          <cell r="I576">
            <v>5</v>
          </cell>
          <cell r="J576">
            <v>44692</v>
          </cell>
          <cell r="M576">
            <v>0.33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8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 t="str">
            <v>Buy</v>
          </cell>
          <cell r="AJ576" t="str">
            <v>D63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 t="str">
            <v>no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 t="str">
            <v>Y</v>
          </cell>
          <cell r="BC576">
            <v>8</v>
          </cell>
          <cell r="BD576">
            <v>5</v>
          </cell>
          <cell r="BE576">
            <v>5</v>
          </cell>
          <cell r="BF576" t="str">
            <v>Ok</v>
          </cell>
          <cell r="BG576">
            <v>8</v>
          </cell>
          <cell r="BH576">
            <v>13</v>
          </cell>
          <cell r="BI576">
            <v>0</v>
          </cell>
          <cell r="BJ576">
            <v>0</v>
          </cell>
          <cell r="BK576">
            <v>0</v>
          </cell>
          <cell r="BL576">
            <v>4.9500000000000002E-2</v>
          </cell>
          <cell r="BM576">
            <v>0</v>
          </cell>
          <cell r="BN576">
            <v>0</v>
          </cell>
          <cell r="BO576">
            <v>0</v>
          </cell>
          <cell r="BP576" t="str">
            <v>OK</v>
          </cell>
          <cell r="BQ576">
            <v>8</v>
          </cell>
        </row>
        <row r="577">
          <cell r="A577" t="str">
            <v>354710070060NEF-0325+10000</v>
          </cell>
          <cell r="B577" t="str">
            <v>PERLICAN</v>
          </cell>
          <cell r="C577" t="str">
            <v>Active</v>
          </cell>
          <cell r="D577" t="str">
            <v>MPS planning</v>
          </cell>
          <cell r="E577">
            <v>3</v>
          </cell>
          <cell r="G577">
            <v>5</v>
          </cell>
          <cell r="H577">
            <v>44651</v>
          </cell>
          <cell r="I577">
            <v>5</v>
          </cell>
          <cell r="J577">
            <v>44692</v>
          </cell>
          <cell r="M577">
            <v>1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6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 t="str">
            <v>Buy</v>
          </cell>
          <cell r="AJ577" t="str">
            <v>D63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 t="str">
            <v>no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 t="str">
            <v>Y</v>
          </cell>
          <cell r="BC577">
            <v>6</v>
          </cell>
          <cell r="BD577">
            <v>5</v>
          </cell>
          <cell r="BE577">
            <v>5</v>
          </cell>
          <cell r="BF577" t="str">
            <v>Ok</v>
          </cell>
          <cell r="BG577">
            <v>8</v>
          </cell>
          <cell r="BH577">
            <v>13</v>
          </cell>
          <cell r="BI577">
            <v>0</v>
          </cell>
          <cell r="BJ577">
            <v>0</v>
          </cell>
          <cell r="BK577">
            <v>0</v>
          </cell>
          <cell r="BL577">
            <v>0.15</v>
          </cell>
          <cell r="BM577">
            <v>0</v>
          </cell>
          <cell r="BN577">
            <v>0</v>
          </cell>
          <cell r="BO577">
            <v>0</v>
          </cell>
          <cell r="BP577" t="str">
            <v>OK</v>
          </cell>
          <cell r="BQ577">
            <v>6</v>
          </cell>
        </row>
        <row r="578">
          <cell r="A578" t="str">
            <v>354710070060NEF-0600+05000</v>
          </cell>
          <cell r="B578" t="str">
            <v>PERLICAN</v>
          </cell>
          <cell r="C578" t="str">
            <v>Active</v>
          </cell>
          <cell r="D578" t="str">
            <v>MPS planning</v>
          </cell>
          <cell r="E578">
            <v>3</v>
          </cell>
          <cell r="G578">
            <v>4</v>
          </cell>
          <cell r="H578">
            <v>44651</v>
          </cell>
          <cell r="I578">
            <v>5</v>
          </cell>
          <cell r="J578">
            <v>44692</v>
          </cell>
          <cell r="M578">
            <v>0.33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6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 t="str">
            <v>Buy</v>
          </cell>
          <cell r="AJ578" t="str">
            <v>D63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 t="str">
            <v>no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 t="str">
            <v>Y</v>
          </cell>
          <cell r="BC578">
            <v>6</v>
          </cell>
          <cell r="BD578">
            <v>5</v>
          </cell>
          <cell r="BE578">
            <v>4</v>
          </cell>
          <cell r="BF578" t="str">
            <v>Ok</v>
          </cell>
          <cell r="BG578">
            <v>7</v>
          </cell>
          <cell r="BH578">
            <v>11</v>
          </cell>
          <cell r="BI578">
            <v>0</v>
          </cell>
          <cell r="BJ578">
            <v>0</v>
          </cell>
          <cell r="BK578">
            <v>0</v>
          </cell>
          <cell r="BL578">
            <v>4.9500000000000002E-2</v>
          </cell>
          <cell r="BM578">
            <v>0</v>
          </cell>
          <cell r="BN578">
            <v>0</v>
          </cell>
          <cell r="BO578">
            <v>0</v>
          </cell>
          <cell r="BP578" t="str">
            <v>OK</v>
          </cell>
          <cell r="BQ578">
            <v>6</v>
          </cell>
        </row>
        <row r="579">
          <cell r="A579" t="str">
            <v>354710070060NEF-0450+10000</v>
          </cell>
          <cell r="B579" t="str">
            <v>PERLICAN</v>
          </cell>
          <cell r="C579" t="str">
            <v>Active</v>
          </cell>
          <cell r="D579" t="str">
            <v>MPS planning</v>
          </cell>
          <cell r="E579">
            <v>3</v>
          </cell>
          <cell r="G579">
            <v>4</v>
          </cell>
          <cell r="H579">
            <v>44651</v>
          </cell>
          <cell r="I579">
            <v>5</v>
          </cell>
          <cell r="J579">
            <v>44692</v>
          </cell>
          <cell r="M579">
            <v>0.33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6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 t="str">
            <v>Buy</v>
          </cell>
          <cell r="AJ579" t="str">
            <v>D63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 t="str">
            <v>no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 t="str">
            <v>Y</v>
          </cell>
          <cell r="BC579">
            <v>6</v>
          </cell>
          <cell r="BD579">
            <v>5</v>
          </cell>
          <cell r="BE579">
            <v>4</v>
          </cell>
          <cell r="BF579" t="str">
            <v>Ok</v>
          </cell>
          <cell r="BG579">
            <v>7</v>
          </cell>
          <cell r="BH579">
            <v>11</v>
          </cell>
          <cell r="BI579">
            <v>0</v>
          </cell>
          <cell r="BJ579">
            <v>0</v>
          </cell>
          <cell r="BK579">
            <v>0</v>
          </cell>
          <cell r="BL579">
            <v>4.9500000000000002E-2</v>
          </cell>
          <cell r="BM579">
            <v>0</v>
          </cell>
          <cell r="BN579">
            <v>0</v>
          </cell>
          <cell r="BO579">
            <v>0</v>
          </cell>
          <cell r="BP579" t="str">
            <v>OK</v>
          </cell>
          <cell r="BQ579">
            <v>6</v>
          </cell>
        </row>
        <row r="580">
          <cell r="A580" t="str">
            <v>354710070060NEF-0475+20000</v>
          </cell>
          <cell r="B580" t="str">
            <v>PERLICAN</v>
          </cell>
          <cell r="C580" t="str">
            <v>Active</v>
          </cell>
          <cell r="D580" t="str">
            <v>MPS planning</v>
          </cell>
          <cell r="E580">
            <v>3</v>
          </cell>
          <cell r="G580">
            <v>4</v>
          </cell>
          <cell r="H580">
            <v>44651</v>
          </cell>
          <cell r="I580">
            <v>5</v>
          </cell>
          <cell r="J580">
            <v>44692</v>
          </cell>
          <cell r="M580">
            <v>1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5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 t="str">
            <v>Buy</v>
          </cell>
          <cell r="AJ580" t="str">
            <v>D63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 t="str">
            <v>no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 t="str">
            <v>Y</v>
          </cell>
          <cell r="BC580">
            <v>5</v>
          </cell>
          <cell r="BD580">
            <v>5</v>
          </cell>
          <cell r="BE580">
            <v>4</v>
          </cell>
          <cell r="BF580" t="str">
            <v>Ok</v>
          </cell>
          <cell r="BG580">
            <v>7</v>
          </cell>
          <cell r="BH580">
            <v>11</v>
          </cell>
          <cell r="BI580">
            <v>0</v>
          </cell>
          <cell r="BJ580">
            <v>0</v>
          </cell>
          <cell r="BK580">
            <v>0</v>
          </cell>
          <cell r="BL580">
            <v>0.15</v>
          </cell>
          <cell r="BM580">
            <v>0</v>
          </cell>
          <cell r="BN580">
            <v>0</v>
          </cell>
          <cell r="BO580">
            <v>0</v>
          </cell>
          <cell r="BP580" t="str">
            <v>OK</v>
          </cell>
          <cell r="BQ580">
            <v>5</v>
          </cell>
        </row>
        <row r="581">
          <cell r="A581" t="str">
            <v>354710070060NEF-0300+00000</v>
          </cell>
          <cell r="B581" t="str">
            <v>PERLICAN</v>
          </cell>
          <cell r="C581" t="str">
            <v>Active</v>
          </cell>
          <cell r="D581" t="str">
            <v>MPS planning</v>
          </cell>
          <cell r="E581">
            <v>3</v>
          </cell>
          <cell r="G581">
            <v>6</v>
          </cell>
          <cell r="H581">
            <v>44651</v>
          </cell>
          <cell r="I581">
            <v>6</v>
          </cell>
          <cell r="J581">
            <v>44692</v>
          </cell>
          <cell r="M581">
            <v>2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7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 t="str">
            <v>Buy</v>
          </cell>
          <cell r="AJ581" t="str">
            <v>D63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 t="str">
            <v>no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 t="str">
            <v>Y</v>
          </cell>
          <cell r="BC581">
            <v>7</v>
          </cell>
          <cell r="BD581">
            <v>6</v>
          </cell>
          <cell r="BE581">
            <v>6</v>
          </cell>
          <cell r="BF581" t="str">
            <v>Ok</v>
          </cell>
          <cell r="BG581">
            <v>9</v>
          </cell>
          <cell r="BH581">
            <v>15</v>
          </cell>
          <cell r="BI581">
            <v>0</v>
          </cell>
          <cell r="BJ581">
            <v>0</v>
          </cell>
          <cell r="BK581">
            <v>0</v>
          </cell>
          <cell r="BL581">
            <v>0.3</v>
          </cell>
          <cell r="BM581">
            <v>0</v>
          </cell>
          <cell r="BN581">
            <v>0</v>
          </cell>
          <cell r="BO581">
            <v>0</v>
          </cell>
          <cell r="BP581" t="str">
            <v>OK</v>
          </cell>
          <cell r="BQ581">
            <v>7</v>
          </cell>
        </row>
        <row r="582">
          <cell r="A582" t="str">
            <v>354710070060NEF-0425+12500</v>
          </cell>
          <cell r="B582" t="str">
            <v>PERLICAN</v>
          </cell>
          <cell r="C582" t="str">
            <v>Active</v>
          </cell>
          <cell r="D582" t="str">
            <v>MPS planning</v>
          </cell>
          <cell r="E582">
            <v>3</v>
          </cell>
          <cell r="G582">
            <v>4</v>
          </cell>
          <cell r="H582">
            <v>44651</v>
          </cell>
          <cell r="I582">
            <v>5</v>
          </cell>
          <cell r="J582">
            <v>44692</v>
          </cell>
          <cell r="M582">
            <v>0.33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6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 t="str">
            <v>Buy</v>
          </cell>
          <cell r="AJ582" t="str">
            <v>D63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 t="str">
            <v>no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 t="str">
            <v>Y</v>
          </cell>
          <cell r="BC582">
            <v>6</v>
          </cell>
          <cell r="BD582">
            <v>5</v>
          </cell>
          <cell r="BE582">
            <v>4</v>
          </cell>
          <cell r="BF582" t="str">
            <v>Ok</v>
          </cell>
          <cell r="BG582">
            <v>7</v>
          </cell>
          <cell r="BH582">
            <v>11</v>
          </cell>
          <cell r="BI582">
            <v>0</v>
          </cell>
          <cell r="BJ582">
            <v>0</v>
          </cell>
          <cell r="BK582">
            <v>0</v>
          </cell>
          <cell r="BL582">
            <v>4.9500000000000002E-2</v>
          </cell>
          <cell r="BM582">
            <v>0</v>
          </cell>
          <cell r="BN582">
            <v>0</v>
          </cell>
          <cell r="BO582">
            <v>0</v>
          </cell>
          <cell r="BP582" t="str">
            <v>OK</v>
          </cell>
          <cell r="BQ582">
            <v>6</v>
          </cell>
        </row>
        <row r="583">
          <cell r="A583" t="str">
            <v>354710065060NEF+0300+02500</v>
          </cell>
          <cell r="B583" t="str">
            <v>PERLICAN</v>
          </cell>
          <cell r="C583" t="str">
            <v>Active</v>
          </cell>
          <cell r="D583" t="str">
            <v>MPS planning</v>
          </cell>
          <cell r="E583">
            <v>3</v>
          </cell>
          <cell r="G583">
            <v>7</v>
          </cell>
          <cell r="H583">
            <v>44651</v>
          </cell>
          <cell r="I583">
            <v>5</v>
          </cell>
          <cell r="J583">
            <v>44692</v>
          </cell>
          <cell r="M583">
            <v>0.67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8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 t="str">
            <v>Buy</v>
          </cell>
          <cell r="AJ583" t="str">
            <v>D63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 t="str">
            <v>no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 t="str">
            <v>Y</v>
          </cell>
          <cell r="BC583">
            <v>8</v>
          </cell>
          <cell r="BD583">
            <v>5</v>
          </cell>
          <cell r="BE583">
            <v>7</v>
          </cell>
          <cell r="BF583" t="str">
            <v>Ok</v>
          </cell>
          <cell r="BG583">
            <v>10</v>
          </cell>
          <cell r="BH583">
            <v>16</v>
          </cell>
          <cell r="BI583">
            <v>0</v>
          </cell>
          <cell r="BJ583">
            <v>0</v>
          </cell>
          <cell r="BK583">
            <v>0</v>
          </cell>
          <cell r="BL583">
            <v>0.10050000000000001</v>
          </cell>
          <cell r="BM583">
            <v>0</v>
          </cell>
          <cell r="BN583">
            <v>0</v>
          </cell>
          <cell r="BO583">
            <v>0</v>
          </cell>
          <cell r="BP583" t="str">
            <v>OK</v>
          </cell>
          <cell r="BQ583">
            <v>8</v>
          </cell>
        </row>
        <row r="584">
          <cell r="A584" t="str">
            <v>354710065060NEF+0250+07500</v>
          </cell>
          <cell r="B584" t="str">
            <v>PERLICAN</v>
          </cell>
          <cell r="C584" t="str">
            <v>Active</v>
          </cell>
          <cell r="D584" t="str">
            <v>MPS planning</v>
          </cell>
          <cell r="E584">
            <v>3</v>
          </cell>
          <cell r="G584">
            <v>4</v>
          </cell>
          <cell r="H584">
            <v>44651</v>
          </cell>
          <cell r="I584">
            <v>9</v>
          </cell>
          <cell r="J584">
            <v>44692</v>
          </cell>
          <cell r="M584">
            <v>0.67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5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 t="str">
            <v>Buy</v>
          </cell>
          <cell r="AJ584" t="str">
            <v>D63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 t="str">
            <v>no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 t="str">
            <v>Y</v>
          </cell>
          <cell r="BC584">
            <v>5</v>
          </cell>
          <cell r="BD584">
            <v>9</v>
          </cell>
          <cell r="BE584">
            <v>4</v>
          </cell>
          <cell r="BF584" t="str">
            <v>Ok</v>
          </cell>
          <cell r="BG584">
            <v>9</v>
          </cell>
          <cell r="BH584">
            <v>15</v>
          </cell>
          <cell r="BI584">
            <v>0</v>
          </cell>
          <cell r="BJ584">
            <v>0</v>
          </cell>
          <cell r="BK584">
            <v>0</v>
          </cell>
          <cell r="BL584">
            <v>0.10050000000000001</v>
          </cell>
          <cell r="BM584">
            <v>0</v>
          </cell>
          <cell r="BN584">
            <v>0</v>
          </cell>
          <cell r="BO584">
            <v>0</v>
          </cell>
          <cell r="BP584" t="str">
            <v>OK</v>
          </cell>
          <cell r="BQ584">
            <v>5</v>
          </cell>
        </row>
        <row r="585">
          <cell r="A585" t="str">
            <v>354710065060NEF+0225+10000</v>
          </cell>
          <cell r="B585" t="str">
            <v>PERLICAN</v>
          </cell>
          <cell r="C585" t="str">
            <v>Active</v>
          </cell>
          <cell r="D585" t="str">
            <v>MPS planning</v>
          </cell>
          <cell r="E585">
            <v>3</v>
          </cell>
          <cell r="G585">
            <v>4</v>
          </cell>
          <cell r="H585">
            <v>44651</v>
          </cell>
          <cell r="I585">
            <v>5</v>
          </cell>
          <cell r="J585">
            <v>44692</v>
          </cell>
          <cell r="M585">
            <v>0.33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6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 t="str">
            <v>Buy</v>
          </cell>
          <cell r="AJ585" t="str">
            <v>D63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 t="str">
            <v>no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 t="str">
            <v>Y</v>
          </cell>
          <cell r="BC585">
            <v>6</v>
          </cell>
          <cell r="BD585">
            <v>5</v>
          </cell>
          <cell r="BE585">
            <v>4</v>
          </cell>
          <cell r="BF585" t="str">
            <v>Ok</v>
          </cell>
          <cell r="BG585">
            <v>7</v>
          </cell>
          <cell r="BH585">
            <v>11</v>
          </cell>
          <cell r="BI585">
            <v>0</v>
          </cell>
          <cell r="BJ585">
            <v>0</v>
          </cell>
          <cell r="BK585">
            <v>0</v>
          </cell>
          <cell r="BL585">
            <v>4.9500000000000002E-2</v>
          </cell>
          <cell r="BM585">
            <v>0</v>
          </cell>
          <cell r="BN585">
            <v>0</v>
          </cell>
          <cell r="BO585">
            <v>0</v>
          </cell>
          <cell r="BP585" t="str">
            <v>OK</v>
          </cell>
          <cell r="BQ585">
            <v>6</v>
          </cell>
        </row>
        <row r="586">
          <cell r="A586" t="str">
            <v>354710070060NEF-0450+17500</v>
          </cell>
          <cell r="B586" t="str">
            <v>PERLICAN</v>
          </cell>
          <cell r="C586" t="str">
            <v>Active</v>
          </cell>
          <cell r="D586" t="str">
            <v>MPS planning</v>
          </cell>
          <cell r="E586">
            <v>3</v>
          </cell>
          <cell r="G586">
            <v>3</v>
          </cell>
          <cell r="H586">
            <v>44651</v>
          </cell>
          <cell r="I586">
            <v>5</v>
          </cell>
          <cell r="J586">
            <v>44692</v>
          </cell>
          <cell r="M586">
            <v>0.33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3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 t="str">
            <v>Buy</v>
          </cell>
          <cell r="AJ586" t="str">
            <v>D63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 t="str">
            <v>no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 t="str">
            <v>Y</v>
          </cell>
          <cell r="BC586">
            <v>3</v>
          </cell>
          <cell r="BD586">
            <v>5</v>
          </cell>
          <cell r="BE586">
            <v>3</v>
          </cell>
          <cell r="BF586" t="str">
            <v>Ok</v>
          </cell>
          <cell r="BG586">
            <v>6</v>
          </cell>
          <cell r="BH586">
            <v>10</v>
          </cell>
          <cell r="BI586">
            <v>0</v>
          </cell>
          <cell r="BJ586">
            <v>0</v>
          </cell>
          <cell r="BK586">
            <v>0</v>
          </cell>
          <cell r="BL586">
            <v>4.9500000000000002E-2</v>
          </cell>
          <cell r="BM586">
            <v>0</v>
          </cell>
          <cell r="BN586">
            <v>0</v>
          </cell>
          <cell r="BO586">
            <v>0</v>
          </cell>
          <cell r="BP586" t="str">
            <v>OK</v>
          </cell>
          <cell r="BQ586">
            <v>3</v>
          </cell>
        </row>
        <row r="587">
          <cell r="A587" t="str">
            <v>354710070060NEF-0250+15000</v>
          </cell>
          <cell r="B587" t="str">
            <v>PERLICAN</v>
          </cell>
          <cell r="C587" t="str">
            <v>Active</v>
          </cell>
          <cell r="D587" t="str">
            <v>MPS planning</v>
          </cell>
          <cell r="E587">
            <v>3</v>
          </cell>
          <cell r="G587">
            <v>4</v>
          </cell>
          <cell r="H587">
            <v>44651</v>
          </cell>
          <cell r="I587">
            <v>5</v>
          </cell>
          <cell r="J587">
            <v>44692</v>
          </cell>
          <cell r="M587">
            <v>0.33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3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 t="str">
            <v>Buy</v>
          </cell>
          <cell r="AJ587" t="str">
            <v>D63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 t="str">
            <v>no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 t="str">
            <v>Y</v>
          </cell>
          <cell r="BC587">
            <v>3</v>
          </cell>
          <cell r="BD587">
            <v>5</v>
          </cell>
          <cell r="BE587">
            <v>4</v>
          </cell>
          <cell r="BF587" t="str">
            <v>Attacked</v>
          </cell>
          <cell r="BG587">
            <v>7</v>
          </cell>
          <cell r="BH587">
            <v>11</v>
          </cell>
          <cell r="BI587">
            <v>0</v>
          </cell>
          <cell r="BJ587">
            <v>1</v>
          </cell>
          <cell r="BK587">
            <v>0</v>
          </cell>
          <cell r="BL587">
            <v>4.9500000000000002E-2</v>
          </cell>
          <cell r="BM587">
            <v>0</v>
          </cell>
          <cell r="BN587">
            <v>0</v>
          </cell>
          <cell r="BO587">
            <v>0</v>
          </cell>
          <cell r="BP587" t="str">
            <v>OK</v>
          </cell>
          <cell r="BQ587">
            <v>3</v>
          </cell>
        </row>
        <row r="588">
          <cell r="A588" t="str">
            <v>354710065087NEF+0225+15000</v>
          </cell>
          <cell r="B588" t="str">
            <v>PERLICAN</v>
          </cell>
          <cell r="C588" t="str">
            <v>Newproduct</v>
          </cell>
          <cell r="D588" t="str">
            <v>MPS planning</v>
          </cell>
          <cell r="E588">
            <v>3</v>
          </cell>
          <cell r="G588">
            <v>3</v>
          </cell>
          <cell r="H588">
            <v>44552</v>
          </cell>
          <cell r="I588">
            <v>5</v>
          </cell>
          <cell r="J588">
            <v>44692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8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 t="str">
            <v>Buy</v>
          </cell>
          <cell r="AJ588" t="str">
            <v>D63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 t="str">
            <v>no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 t="str">
            <v>Y</v>
          </cell>
          <cell r="BC588">
            <v>8</v>
          </cell>
          <cell r="BD588">
            <v>5</v>
          </cell>
          <cell r="BE588">
            <v>3</v>
          </cell>
          <cell r="BF588" t="str">
            <v>Ok</v>
          </cell>
          <cell r="BG588">
            <v>6</v>
          </cell>
          <cell r="BH588">
            <v>10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 t="str">
            <v>OK</v>
          </cell>
          <cell r="BQ588">
            <v>8</v>
          </cell>
        </row>
        <row r="589">
          <cell r="A589" t="str">
            <v>354710065087NEF+0350+00000</v>
          </cell>
          <cell r="B589" t="str">
            <v>PERLICAN</v>
          </cell>
          <cell r="C589" t="str">
            <v>Newproduct</v>
          </cell>
          <cell r="D589" t="str">
            <v>MPS planning</v>
          </cell>
          <cell r="E589">
            <v>3</v>
          </cell>
          <cell r="G589">
            <v>6</v>
          </cell>
          <cell r="H589">
            <v>44552</v>
          </cell>
          <cell r="I589">
            <v>5</v>
          </cell>
          <cell r="J589">
            <v>44692</v>
          </cell>
          <cell r="M589">
            <v>1.67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11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 t="str">
            <v>Buy</v>
          </cell>
          <cell r="AJ589" t="str">
            <v>D63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 t="str">
            <v>no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 t="str">
            <v>Y</v>
          </cell>
          <cell r="BC589">
            <v>11</v>
          </cell>
          <cell r="BD589">
            <v>5</v>
          </cell>
          <cell r="BE589">
            <v>6</v>
          </cell>
          <cell r="BF589" t="str">
            <v>Ok</v>
          </cell>
          <cell r="BG589">
            <v>9</v>
          </cell>
          <cell r="BH589">
            <v>14</v>
          </cell>
          <cell r="BI589">
            <v>0</v>
          </cell>
          <cell r="BJ589">
            <v>0</v>
          </cell>
          <cell r="BK589">
            <v>0</v>
          </cell>
          <cell r="BL589">
            <v>0.2505</v>
          </cell>
          <cell r="BM589">
            <v>0</v>
          </cell>
          <cell r="BN589">
            <v>0</v>
          </cell>
          <cell r="BO589">
            <v>0</v>
          </cell>
          <cell r="BP589" t="str">
            <v>OK</v>
          </cell>
          <cell r="BQ589">
            <v>11</v>
          </cell>
        </row>
        <row r="590">
          <cell r="A590" t="str">
            <v>354710065087NEF+0300+05000</v>
          </cell>
          <cell r="B590" t="str">
            <v>PERLICAN</v>
          </cell>
          <cell r="C590" t="str">
            <v>Newproduct</v>
          </cell>
          <cell r="D590" t="str">
            <v>MPS planning</v>
          </cell>
          <cell r="E590">
            <v>3</v>
          </cell>
          <cell r="G590">
            <v>5</v>
          </cell>
          <cell r="H590">
            <v>44552</v>
          </cell>
          <cell r="I590">
            <v>5</v>
          </cell>
          <cell r="J590">
            <v>44692</v>
          </cell>
          <cell r="M590">
            <v>1.33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10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 t="str">
            <v>Buy</v>
          </cell>
          <cell r="AJ590" t="str">
            <v>D63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 t="str">
            <v>no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 t="str">
            <v>Y</v>
          </cell>
          <cell r="BC590">
            <v>10</v>
          </cell>
          <cell r="BD590">
            <v>5</v>
          </cell>
          <cell r="BE590">
            <v>5</v>
          </cell>
          <cell r="BF590" t="str">
            <v>Ok</v>
          </cell>
          <cell r="BG590">
            <v>8</v>
          </cell>
          <cell r="BH590">
            <v>13</v>
          </cell>
          <cell r="BI590">
            <v>0</v>
          </cell>
          <cell r="BJ590">
            <v>0</v>
          </cell>
          <cell r="BK590">
            <v>0</v>
          </cell>
          <cell r="BL590">
            <v>0.19950000000000001</v>
          </cell>
          <cell r="BM590">
            <v>0</v>
          </cell>
          <cell r="BN590">
            <v>0</v>
          </cell>
          <cell r="BO590">
            <v>0</v>
          </cell>
          <cell r="BP590" t="str">
            <v>OK</v>
          </cell>
          <cell r="BQ590">
            <v>10</v>
          </cell>
        </row>
        <row r="591">
          <cell r="A591" t="str">
            <v>354710070087NEF-0275+10000</v>
          </cell>
          <cell r="B591" t="str">
            <v>PERLICAN</v>
          </cell>
          <cell r="C591" t="str">
            <v>Newproduct</v>
          </cell>
          <cell r="D591" t="str">
            <v>MPS planning</v>
          </cell>
          <cell r="E591">
            <v>3</v>
          </cell>
          <cell r="G591">
            <v>4</v>
          </cell>
          <cell r="H591">
            <v>44552</v>
          </cell>
          <cell r="I591">
            <v>5</v>
          </cell>
          <cell r="J591">
            <v>44692</v>
          </cell>
          <cell r="M591">
            <v>0.67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7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 t="str">
            <v>Buy</v>
          </cell>
          <cell r="AJ591" t="str">
            <v>D63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 t="str">
            <v>no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 t="str">
            <v>Y</v>
          </cell>
          <cell r="BC591">
            <v>7</v>
          </cell>
          <cell r="BD591">
            <v>5</v>
          </cell>
          <cell r="BE591">
            <v>4</v>
          </cell>
          <cell r="BF591" t="str">
            <v>Ok</v>
          </cell>
          <cell r="BG591">
            <v>7</v>
          </cell>
          <cell r="BH591">
            <v>11</v>
          </cell>
          <cell r="BI591">
            <v>0</v>
          </cell>
          <cell r="BJ591">
            <v>0</v>
          </cell>
          <cell r="BK591">
            <v>0</v>
          </cell>
          <cell r="BL591">
            <v>0.10050000000000001</v>
          </cell>
          <cell r="BM591">
            <v>0</v>
          </cell>
          <cell r="BN591">
            <v>0</v>
          </cell>
          <cell r="BO591">
            <v>0</v>
          </cell>
          <cell r="BP591" t="str">
            <v>OK</v>
          </cell>
          <cell r="BQ591">
            <v>7</v>
          </cell>
        </row>
        <row r="592">
          <cell r="A592" t="str">
            <v>354710070087NEF-0225+02500</v>
          </cell>
          <cell r="B592" t="str">
            <v>PERLICAN</v>
          </cell>
          <cell r="C592" t="str">
            <v>Newproduct</v>
          </cell>
          <cell r="D592" t="str">
            <v>MPS planning</v>
          </cell>
          <cell r="E592">
            <v>3</v>
          </cell>
          <cell r="G592">
            <v>5</v>
          </cell>
          <cell r="H592">
            <v>44552</v>
          </cell>
          <cell r="I592">
            <v>5</v>
          </cell>
          <cell r="J592">
            <v>44692</v>
          </cell>
          <cell r="M592">
            <v>2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10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 t="str">
            <v>Buy</v>
          </cell>
          <cell r="AJ592" t="str">
            <v>D63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 t="str">
            <v>no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 t="str">
            <v>Y</v>
          </cell>
          <cell r="BC592">
            <v>10</v>
          </cell>
          <cell r="BD592">
            <v>5</v>
          </cell>
          <cell r="BE592">
            <v>5</v>
          </cell>
          <cell r="BF592" t="str">
            <v>Ok</v>
          </cell>
          <cell r="BG592">
            <v>8</v>
          </cell>
          <cell r="BH592">
            <v>13</v>
          </cell>
          <cell r="BI592">
            <v>0</v>
          </cell>
          <cell r="BJ592">
            <v>0</v>
          </cell>
          <cell r="BK592">
            <v>0</v>
          </cell>
          <cell r="BL592">
            <v>0.3</v>
          </cell>
          <cell r="BM592">
            <v>0</v>
          </cell>
          <cell r="BN592">
            <v>0</v>
          </cell>
          <cell r="BO592">
            <v>0</v>
          </cell>
          <cell r="BP592" t="str">
            <v>OK</v>
          </cell>
          <cell r="BQ592">
            <v>10</v>
          </cell>
        </row>
        <row r="593">
          <cell r="A593" t="str">
            <v>354710070087NEF-0250+05000</v>
          </cell>
          <cell r="B593" t="str">
            <v>PERLICAN</v>
          </cell>
          <cell r="C593" t="str">
            <v>Newproduct</v>
          </cell>
          <cell r="D593" t="str">
            <v>MPS planning</v>
          </cell>
          <cell r="E593">
            <v>3</v>
          </cell>
          <cell r="G593">
            <v>5</v>
          </cell>
          <cell r="H593">
            <v>44552</v>
          </cell>
          <cell r="I593">
            <v>5</v>
          </cell>
          <cell r="J593">
            <v>44692</v>
          </cell>
          <cell r="M593">
            <v>2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9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 t="str">
            <v>Buy</v>
          </cell>
          <cell r="AJ593" t="str">
            <v>D63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 t="str">
            <v>no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 t="str">
            <v>Y</v>
          </cell>
          <cell r="BC593">
            <v>9</v>
          </cell>
          <cell r="BD593">
            <v>5</v>
          </cell>
          <cell r="BE593">
            <v>5</v>
          </cell>
          <cell r="BF593" t="str">
            <v>Ok</v>
          </cell>
          <cell r="BG593">
            <v>8</v>
          </cell>
          <cell r="BH593">
            <v>13</v>
          </cell>
          <cell r="BI593">
            <v>0</v>
          </cell>
          <cell r="BJ593">
            <v>0</v>
          </cell>
          <cell r="BK593">
            <v>0</v>
          </cell>
          <cell r="BL593">
            <v>0.3</v>
          </cell>
          <cell r="BM593">
            <v>0</v>
          </cell>
          <cell r="BN593">
            <v>0</v>
          </cell>
          <cell r="BO593">
            <v>0</v>
          </cell>
          <cell r="BP593" t="str">
            <v>OK</v>
          </cell>
          <cell r="BQ593">
            <v>9</v>
          </cell>
        </row>
        <row r="594">
          <cell r="A594" t="str">
            <v>354710065087NEF+0000+20000</v>
          </cell>
          <cell r="B594" t="str">
            <v>PERLICAN</v>
          </cell>
          <cell r="C594" t="str">
            <v>Newproduct</v>
          </cell>
          <cell r="D594" t="str">
            <v>MPS planning</v>
          </cell>
          <cell r="E594">
            <v>3</v>
          </cell>
          <cell r="G594">
            <v>3</v>
          </cell>
          <cell r="H594">
            <v>44552</v>
          </cell>
          <cell r="I594">
            <v>5</v>
          </cell>
          <cell r="J594">
            <v>44692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9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 t="str">
            <v>Buy</v>
          </cell>
          <cell r="AJ594" t="str">
            <v>D63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 t="str">
            <v>no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 t="str">
            <v>Y</v>
          </cell>
          <cell r="BC594">
            <v>9</v>
          </cell>
          <cell r="BD594">
            <v>5</v>
          </cell>
          <cell r="BE594">
            <v>3</v>
          </cell>
          <cell r="BF594" t="str">
            <v>Ok</v>
          </cell>
          <cell r="BG594">
            <v>6</v>
          </cell>
          <cell r="BH594">
            <v>10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 t="str">
            <v>OK</v>
          </cell>
          <cell r="BQ594">
            <v>9</v>
          </cell>
        </row>
        <row r="595">
          <cell r="A595" t="str">
            <v>354710065087NEF+0175+00000</v>
          </cell>
          <cell r="B595" t="str">
            <v>PERLICAN</v>
          </cell>
          <cell r="C595" t="str">
            <v>Newproduct</v>
          </cell>
          <cell r="D595" t="str">
            <v>MPS planning</v>
          </cell>
          <cell r="E595">
            <v>3</v>
          </cell>
          <cell r="G595">
            <v>5</v>
          </cell>
          <cell r="H595">
            <v>44552</v>
          </cell>
          <cell r="I595">
            <v>5</v>
          </cell>
          <cell r="J595">
            <v>44692</v>
          </cell>
          <cell r="M595">
            <v>1.67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8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 t="str">
            <v>Buy</v>
          </cell>
          <cell r="AJ595" t="str">
            <v>D63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 t="str">
            <v>no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 t="str">
            <v>Y</v>
          </cell>
          <cell r="BC595">
            <v>8</v>
          </cell>
          <cell r="BD595">
            <v>5</v>
          </cell>
          <cell r="BE595">
            <v>5</v>
          </cell>
          <cell r="BF595" t="str">
            <v>Ok</v>
          </cell>
          <cell r="BG595">
            <v>8</v>
          </cell>
          <cell r="BH595">
            <v>13</v>
          </cell>
          <cell r="BI595">
            <v>0</v>
          </cell>
          <cell r="BJ595">
            <v>0</v>
          </cell>
          <cell r="BK595">
            <v>0</v>
          </cell>
          <cell r="BL595">
            <v>0.2505</v>
          </cell>
          <cell r="BM595">
            <v>0</v>
          </cell>
          <cell r="BN595">
            <v>0</v>
          </cell>
          <cell r="BO595">
            <v>0</v>
          </cell>
          <cell r="BP595" t="str">
            <v>OK</v>
          </cell>
          <cell r="BQ595">
            <v>8</v>
          </cell>
        </row>
        <row r="596">
          <cell r="A596" t="str">
            <v>354710065087NEF+0125+05000</v>
          </cell>
          <cell r="B596" t="str">
            <v>PERLICAN</v>
          </cell>
          <cell r="C596" t="str">
            <v>Newproduct</v>
          </cell>
          <cell r="D596" t="str">
            <v>MPS planning</v>
          </cell>
          <cell r="E596">
            <v>3</v>
          </cell>
          <cell r="G596">
            <v>5</v>
          </cell>
          <cell r="H596">
            <v>44552</v>
          </cell>
          <cell r="I596">
            <v>5</v>
          </cell>
          <cell r="J596">
            <v>44692</v>
          </cell>
          <cell r="M596">
            <v>2.33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8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 t="str">
            <v>Buy</v>
          </cell>
          <cell r="AJ596" t="str">
            <v>D63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 t="str">
            <v>no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 t="str">
            <v>Y</v>
          </cell>
          <cell r="BC596">
            <v>8</v>
          </cell>
          <cell r="BD596">
            <v>5</v>
          </cell>
          <cell r="BE596">
            <v>5</v>
          </cell>
          <cell r="BF596" t="str">
            <v>Ok</v>
          </cell>
          <cell r="BG596">
            <v>8</v>
          </cell>
          <cell r="BH596">
            <v>13</v>
          </cell>
          <cell r="BI596">
            <v>0</v>
          </cell>
          <cell r="BJ596">
            <v>0</v>
          </cell>
          <cell r="BK596">
            <v>0</v>
          </cell>
          <cell r="BL596">
            <v>0.34950000000000003</v>
          </cell>
          <cell r="BM596">
            <v>0</v>
          </cell>
          <cell r="BN596">
            <v>0</v>
          </cell>
          <cell r="BO596">
            <v>0</v>
          </cell>
          <cell r="BP596" t="str">
            <v>OK</v>
          </cell>
          <cell r="BQ596">
            <v>8</v>
          </cell>
        </row>
        <row r="597">
          <cell r="A597" t="str">
            <v>354710070087NEF-0250+02500</v>
          </cell>
          <cell r="B597" t="str">
            <v>PERLICAN</v>
          </cell>
          <cell r="C597" t="str">
            <v>Newproduct</v>
          </cell>
          <cell r="D597" t="str">
            <v>MPS planning</v>
          </cell>
          <cell r="E597">
            <v>3</v>
          </cell>
          <cell r="G597">
            <v>4</v>
          </cell>
          <cell r="H597">
            <v>44552</v>
          </cell>
          <cell r="I597">
            <v>5</v>
          </cell>
          <cell r="J597">
            <v>44692</v>
          </cell>
          <cell r="M597">
            <v>0.67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9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 t="str">
            <v>Buy</v>
          </cell>
          <cell r="AJ597" t="str">
            <v>D63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 t="str">
            <v>no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 t="str">
            <v>Y</v>
          </cell>
          <cell r="BC597">
            <v>9</v>
          </cell>
          <cell r="BD597">
            <v>5</v>
          </cell>
          <cell r="BE597">
            <v>4</v>
          </cell>
          <cell r="BF597" t="str">
            <v>Ok</v>
          </cell>
          <cell r="BG597">
            <v>7</v>
          </cell>
          <cell r="BH597">
            <v>11</v>
          </cell>
          <cell r="BI597">
            <v>0</v>
          </cell>
          <cell r="BJ597">
            <v>0</v>
          </cell>
          <cell r="BK597">
            <v>0</v>
          </cell>
          <cell r="BL597">
            <v>0.10050000000000001</v>
          </cell>
          <cell r="BM597">
            <v>0</v>
          </cell>
          <cell r="BN597">
            <v>0</v>
          </cell>
          <cell r="BO597">
            <v>0</v>
          </cell>
          <cell r="BP597" t="str">
            <v>OK</v>
          </cell>
          <cell r="BQ597">
            <v>9</v>
          </cell>
        </row>
        <row r="598">
          <cell r="A598" t="str">
            <v>354710070087NEF-0300+07500</v>
          </cell>
          <cell r="B598" t="str">
            <v>PERLICAN</v>
          </cell>
          <cell r="C598" t="str">
            <v>Newproduct</v>
          </cell>
          <cell r="D598" t="str">
            <v>MPS planning</v>
          </cell>
          <cell r="E598">
            <v>3</v>
          </cell>
          <cell r="G598">
            <v>4</v>
          </cell>
          <cell r="H598">
            <v>44552</v>
          </cell>
          <cell r="I598">
            <v>5</v>
          </cell>
          <cell r="J598">
            <v>44692</v>
          </cell>
          <cell r="M598">
            <v>0.67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5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 t="str">
            <v>Buy</v>
          </cell>
          <cell r="AJ598" t="str">
            <v>D63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 t="str">
            <v>no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 t="str">
            <v>Y</v>
          </cell>
          <cell r="BC598">
            <v>5</v>
          </cell>
          <cell r="BD598">
            <v>5</v>
          </cell>
          <cell r="BE598">
            <v>4</v>
          </cell>
          <cell r="BF598" t="str">
            <v>Ok</v>
          </cell>
          <cell r="BG598">
            <v>7</v>
          </cell>
          <cell r="BH598">
            <v>11</v>
          </cell>
          <cell r="BI598">
            <v>0</v>
          </cell>
          <cell r="BJ598">
            <v>0</v>
          </cell>
          <cell r="BK598">
            <v>0</v>
          </cell>
          <cell r="BL598">
            <v>0.10050000000000001</v>
          </cell>
          <cell r="BM598">
            <v>0</v>
          </cell>
          <cell r="BN598">
            <v>0</v>
          </cell>
          <cell r="BO598">
            <v>0</v>
          </cell>
          <cell r="BP598" t="str">
            <v>OK</v>
          </cell>
          <cell r="BQ598">
            <v>5</v>
          </cell>
        </row>
        <row r="599">
          <cell r="A599" t="str">
            <v>354710065087NEF+0050+20000</v>
          </cell>
          <cell r="B599" t="str">
            <v>PERLICAN</v>
          </cell>
          <cell r="C599" t="str">
            <v>Newproduct</v>
          </cell>
          <cell r="D599" t="str">
            <v>MPS planning</v>
          </cell>
          <cell r="E599">
            <v>3</v>
          </cell>
          <cell r="G599">
            <v>3</v>
          </cell>
          <cell r="H599">
            <v>44552</v>
          </cell>
          <cell r="I599">
            <v>5</v>
          </cell>
          <cell r="J599">
            <v>44692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6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 t="str">
            <v>Buy</v>
          </cell>
          <cell r="AJ599" t="str">
            <v>D63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 t="str">
            <v>no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 t="str">
            <v>Y</v>
          </cell>
          <cell r="BC599">
            <v>6</v>
          </cell>
          <cell r="BD599">
            <v>5</v>
          </cell>
          <cell r="BE599">
            <v>3</v>
          </cell>
          <cell r="BF599" t="str">
            <v>Ok</v>
          </cell>
          <cell r="BG599">
            <v>6</v>
          </cell>
          <cell r="BH599">
            <v>10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 t="str">
            <v>OK</v>
          </cell>
          <cell r="BQ599">
            <v>6</v>
          </cell>
        </row>
        <row r="600">
          <cell r="A600" t="str">
            <v>354710065087NEF-0100+20000</v>
          </cell>
          <cell r="B600" t="str">
            <v>PERLICAN</v>
          </cell>
          <cell r="C600" t="str">
            <v>Newproduct</v>
          </cell>
          <cell r="D600" t="str">
            <v>MPS planning</v>
          </cell>
          <cell r="E600">
            <v>3</v>
          </cell>
          <cell r="G600">
            <v>4</v>
          </cell>
          <cell r="H600">
            <v>44552</v>
          </cell>
          <cell r="I600">
            <v>5</v>
          </cell>
          <cell r="J600">
            <v>44692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8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 t="str">
            <v>Buy</v>
          </cell>
          <cell r="AJ600" t="str">
            <v>D63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 t="str">
            <v>no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 t="str">
            <v>Y</v>
          </cell>
          <cell r="BC600">
            <v>8</v>
          </cell>
          <cell r="BD600">
            <v>5</v>
          </cell>
          <cell r="BE600">
            <v>4</v>
          </cell>
          <cell r="BF600" t="str">
            <v>Ok</v>
          </cell>
          <cell r="BG600">
            <v>7</v>
          </cell>
          <cell r="BH600">
            <v>11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 t="str">
            <v>OK</v>
          </cell>
          <cell r="BQ600">
            <v>8</v>
          </cell>
        </row>
        <row r="601">
          <cell r="A601" t="str">
            <v>354710070087NEF-0250+00000</v>
          </cell>
          <cell r="B601" t="str">
            <v>PERLICAN</v>
          </cell>
          <cell r="C601" t="str">
            <v>Newproduct</v>
          </cell>
          <cell r="D601" t="str">
            <v>MPS planning</v>
          </cell>
          <cell r="E601">
            <v>3</v>
          </cell>
          <cell r="G601">
            <v>5</v>
          </cell>
          <cell r="H601">
            <v>44552</v>
          </cell>
          <cell r="I601">
            <v>5</v>
          </cell>
          <cell r="J601">
            <v>44692</v>
          </cell>
          <cell r="M601">
            <v>2.33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10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 t="str">
            <v>Buy</v>
          </cell>
          <cell r="AJ601" t="str">
            <v>D63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 t="str">
            <v>no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 t="str">
            <v>Y</v>
          </cell>
          <cell r="BC601">
            <v>10</v>
          </cell>
          <cell r="BD601">
            <v>5</v>
          </cell>
          <cell r="BE601">
            <v>5</v>
          </cell>
          <cell r="BF601" t="str">
            <v>Ok</v>
          </cell>
          <cell r="BG601">
            <v>8</v>
          </cell>
          <cell r="BH601">
            <v>13</v>
          </cell>
          <cell r="BI601">
            <v>0</v>
          </cell>
          <cell r="BJ601">
            <v>0</v>
          </cell>
          <cell r="BK601">
            <v>0</v>
          </cell>
          <cell r="BL601">
            <v>0.34950000000000003</v>
          </cell>
          <cell r="BM601">
            <v>0</v>
          </cell>
          <cell r="BN601">
            <v>0</v>
          </cell>
          <cell r="BO601">
            <v>0</v>
          </cell>
          <cell r="BP601" t="str">
            <v>OK</v>
          </cell>
          <cell r="BQ601">
            <v>10</v>
          </cell>
        </row>
        <row r="602">
          <cell r="A602" t="str">
            <v>354710065087NEF+0325+20000</v>
          </cell>
          <cell r="B602" t="str">
            <v>PERLICAN</v>
          </cell>
          <cell r="C602" t="str">
            <v>Newproduct</v>
          </cell>
          <cell r="D602" t="str">
            <v>MPS planning</v>
          </cell>
          <cell r="E602">
            <v>3</v>
          </cell>
          <cell r="G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 t="str">
            <v>Buy</v>
          </cell>
          <cell r="AJ602" t="str">
            <v>D63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 t="str">
            <v>no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 t="str">
            <v>Y</v>
          </cell>
          <cell r="BC602">
            <v>0</v>
          </cell>
          <cell r="BD602">
            <v>1</v>
          </cell>
          <cell r="BE602">
            <v>0</v>
          </cell>
          <cell r="BF602" t="str">
            <v>Ok</v>
          </cell>
          <cell r="BG602">
            <v>1</v>
          </cell>
          <cell r="BH602">
            <v>1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 t="str">
            <v>OK</v>
          </cell>
          <cell r="BQ602">
            <v>0</v>
          </cell>
        </row>
        <row r="603">
          <cell r="A603" t="str">
            <v>354710065087NEF+0525+07500</v>
          </cell>
          <cell r="B603" t="str">
            <v>PERLICAN</v>
          </cell>
          <cell r="C603" t="str">
            <v>Newproduct</v>
          </cell>
          <cell r="D603" t="str">
            <v>MPS planning</v>
          </cell>
          <cell r="E603">
            <v>3</v>
          </cell>
          <cell r="G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 t="str">
            <v>Buy</v>
          </cell>
          <cell r="AJ603" t="str">
            <v>D63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 t="str">
            <v>no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 t="str">
            <v>Y</v>
          </cell>
          <cell r="BC603">
            <v>0</v>
          </cell>
          <cell r="BD603">
            <v>1</v>
          </cell>
          <cell r="BE603">
            <v>0</v>
          </cell>
          <cell r="BF603" t="str">
            <v>Ok</v>
          </cell>
          <cell r="BG603">
            <v>1</v>
          </cell>
          <cell r="BH603">
            <v>1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 t="str">
            <v>OK</v>
          </cell>
          <cell r="BQ603">
            <v>0</v>
          </cell>
        </row>
        <row r="604">
          <cell r="A604" t="str">
            <v>354710065087NEF+0500+10000</v>
          </cell>
          <cell r="B604" t="str">
            <v>PERLICAN</v>
          </cell>
          <cell r="C604" t="str">
            <v>Newproduct</v>
          </cell>
          <cell r="D604" t="str">
            <v>MPS planning</v>
          </cell>
          <cell r="E604">
            <v>3</v>
          </cell>
          <cell r="G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 t="str">
            <v>Buy</v>
          </cell>
          <cell r="AJ604" t="str">
            <v>D63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 t="str">
            <v>no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 t="str">
            <v>Y</v>
          </cell>
          <cell r="BC604">
            <v>0</v>
          </cell>
          <cell r="BD604">
            <v>1</v>
          </cell>
          <cell r="BE604">
            <v>0</v>
          </cell>
          <cell r="BF604" t="str">
            <v>Ok</v>
          </cell>
          <cell r="BG604">
            <v>1</v>
          </cell>
          <cell r="BH604">
            <v>1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 t="str">
            <v>OK</v>
          </cell>
          <cell r="BQ604">
            <v>0</v>
          </cell>
        </row>
        <row r="605">
          <cell r="A605" t="str">
            <v>3547100650676EF-0500+12500</v>
          </cell>
          <cell r="B605" t="str">
            <v>PERLICAN</v>
          </cell>
          <cell r="C605" t="str">
            <v>Active</v>
          </cell>
          <cell r="D605" t="str">
            <v>MPS planning</v>
          </cell>
          <cell r="E605">
            <v>3</v>
          </cell>
          <cell r="G605">
            <v>5</v>
          </cell>
          <cell r="H605">
            <v>44078</v>
          </cell>
          <cell r="I605">
            <v>5</v>
          </cell>
          <cell r="J605">
            <v>44692</v>
          </cell>
          <cell r="M605">
            <v>2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9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 t="str">
            <v>Buy</v>
          </cell>
          <cell r="AJ605" t="str">
            <v>D63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 t="str">
            <v>no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 t="str">
            <v>Y</v>
          </cell>
          <cell r="BC605">
            <v>9</v>
          </cell>
          <cell r="BD605">
            <v>5</v>
          </cell>
          <cell r="BE605">
            <v>5</v>
          </cell>
          <cell r="BF605" t="str">
            <v>Ok</v>
          </cell>
          <cell r="BG605">
            <v>8</v>
          </cell>
          <cell r="BH605">
            <v>13</v>
          </cell>
          <cell r="BI605">
            <v>0</v>
          </cell>
          <cell r="BJ605">
            <v>0</v>
          </cell>
          <cell r="BK605">
            <v>0</v>
          </cell>
          <cell r="BL605">
            <v>0.3</v>
          </cell>
          <cell r="BM605">
            <v>0</v>
          </cell>
          <cell r="BN605">
            <v>0</v>
          </cell>
          <cell r="BO605">
            <v>0</v>
          </cell>
          <cell r="BP605" t="str">
            <v>OK</v>
          </cell>
          <cell r="BQ605">
            <v>9</v>
          </cell>
        </row>
        <row r="606">
          <cell r="A606" t="str">
            <v>3547100550676EF+0375+12500</v>
          </cell>
          <cell r="B606" t="str">
            <v>PERLICAN</v>
          </cell>
          <cell r="C606" t="str">
            <v>Active</v>
          </cell>
          <cell r="D606" t="str">
            <v>MPS planning</v>
          </cell>
          <cell r="E606">
            <v>3</v>
          </cell>
          <cell r="G606">
            <v>3</v>
          </cell>
          <cell r="H606">
            <v>44078</v>
          </cell>
          <cell r="I606">
            <v>16</v>
          </cell>
          <cell r="J606">
            <v>44692</v>
          </cell>
          <cell r="M606">
            <v>0.67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12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 t="str">
            <v>Buy</v>
          </cell>
          <cell r="AJ606" t="str">
            <v>D63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 t="str">
            <v>no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 t="str">
            <v>Y</v>
          </cell>
          <cell r="BC606">
            <v>12</v>
          </cell>
          <cell r="BD606">
            <v>16</v>
          </cell>
          <cell r="BE606">
            <v>3</v>
          </cell>
          <cell r="BF606" t="str">
            <v>Ok</v>
          </cell>
          <cell r="BG606">
            <v>11</v>
          </cell>
          <cell r="BH606">
            <v>21</v>
          </cell>
          <cell r="BI606">
            <v>0</v>
          </cell>
          <cell r="BJ606">
            <v>0</v>
          </cell>
          <cell r="BK606">
            <v>0</v>
          </cell>
          <cell r="BL606">
            <v>0.10050000000000001</v>
          </cell>
          <cell r="BM606">
            <v>0</v>
          </cell>
          <cell r="BN606">
            <v>0</v>
          </cell>
          <cell r="BO606">
            <v>0</v>
          </cell>
          <cell r="BP606" t="str">
            <v>OK</v>
          </cell>
          <cell r="BQ606">
            <v>12</v>
          </cell>
        </row>
        <row r="607">
          <cell r="A607" t="str">
            <v>3547100550676EF+0400+12500</v>
          </cell>
          <cell r="B607" t="str">
            <v>PERLICAN</v>
          </cell>
          <cell r="C607" t="str">
            <v>Active</v>
          </cell>
          <cell r="D607" t="str">
            <v>MPS planning</v>
          </cell>
          <cell r="E607">
            <v>3</v>
          </cell>
          <cell r="G607">
            <v>2</v>
          </cell>
          <cell r="H607">
            <v>44078</v>
          </cell>
          <cell r="I607">
            <v>16</v>
          </cell>
          <cell r="J607">
            <v>44692</v>
          </cell>
          <cell r="M607">
            <v>1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13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 t="str">
            <v>Buy</v>
          </cell>
          <cell r="AJ607" t="str">
            <v>D63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 t="str">
            <v>no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 t="str">
            <v>Y</v>
          </cell>
          <cell r="BC607">
            <v>13</v>
          </cell>
          <cell r="BD607">
            <v>16</v>
          </cell>
          <cell r="BE607">
            <v>2</v>
          </cell>
          <cell r="BF607" t="str">
            <v>Ok</v>
          </cell>
          <cell r="BG607">
            <v>10</v>
          </cell>
          <cell r="BH607">
            <v>19</v>
          </cell>
          <cell r="BI607">
            <v>0</v>
          </cell>
          <cell r="BJ607">
            <v>0</v>
          </cell>
          <cell r="BK607">
            <v>0</v>
          </cell>
          <cell r="BL607">
            <v>0.15</v>
          </cell>
          <cell r="BM607">
            <v>0</v>
          </cell>
          <cell r="BN607">
            <v>0</v>
          </cell>
          <cell r="BO607">
            <v>0</v>
          </cell>
          <cell r="BP607" t="str">
            <v>OK</v>
          </cell>
          <cell r="BQ607">
            <v>13</v>
          </cell>
        </row>
        <row r="608">
          <cell r="A608" t="str">
            <v>3547100550676EF+0400+17500</v>
          </cell>
          <cell r="B608" t="str">
            <v>PERLICAN</v>
          </cell>
          <cell r="C608" t="str">
            <v>Active</v>
          </cell>
          <cell r="D608" t="str">
            <v>MPS planning</v>
          </cell>
          <cell r="E608">
            <v>3</v>
          </cell>
          <cell r="G608">
            <v>1</v>
          </cell>
          <cell r="H608">
            <v>44078</v>
          </cell>
          <cell r="I608">
            <v>16</v>
          </cell>
          <cell r="J608">
            <v>44692</v>
          </cell>
          <cell r="M608">
            <v>1.33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1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 t="str">
            <v>Buy</v>
          </cell>
          <cell r="AJ608" t="str">
            <v>D63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 t="str">
            <v>no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 t="str">
            <v>Y</v>
          </cell>
          <cell r="BC608">
            <v>1</v>
          </cell>
          <cell r="BD608">
            <v>16</v>
          </cell>
          <cell r="BE608">
            <v>1</v>
          </cell>
          <cell r="BF608" t="str">
            <v>Ok</v>
          </cell>
          <cell r="BG608">
            <v>9</v>
          </cell>
          <cell r="BH608">
            <v>18</v>
          </cell>
          <cell r="BI608">
            <v>0</v>
          </cell>
          <cell r="BJ608">
            <v>0</v>
          </cell>
          <cell r="BK608">
            <v>0</v>
          </cell>
          <cell r="BL608">
            <v>0.19950000000000001</v>
          </cell>
          <cell r="BM608">
            <v>0</v>
          </cell>
          <cell r="BN608">
            <v>0</v>
          </cell>
          <cell r="BO608">
            <v>0</v>
          </cell>
          <cell r="BP608" t="str">
            <v>OK</v>
          </cell>
          <cell r="BQ608">
            <v>1</v>
          </cell>
        </row>
        <row r="609">
          <cell r="A609" t="str">
            <v>3547100600676EF-0025+05000</v>
          </cell>
          <cell r="B609" t="str">
            <v>PERLICAN</v>
          </cell>
          <cell r="C609" t="str">
            <v>Active</v>
          </cell>
          <cell r="D609" t="str">
            <v>MPS planning</v>
          </cell>
          <cell r="E609">
            <v>3</v>
          </cell>
          <cell r="G609">
            <v>234</v>
          </cell>
          <cell r="H609">
            <v>44379</v>
          </cell>
          <cell r="I609">
            <v>50</v>
          </cell>
          <cell r="J609">
            <v>44692</v>
          </cell>
          <cell r="M609">
            <v>77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1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429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 t="str">
            <v>Buy</v>
          </cell>
          <cell r="AJ609" t="str">
            <v>D63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 t="str">
            <v>no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 t="str">
            <v>Y</v>
          </cell>
          <cell r="BC609">
            <v>429</v>
          </cell>
          <cell r="BD609">
            <v>50</v>
          </cell>
          <cell r="BE609">
            <v>234</v>
          </cell>
          <cell r="BF609" t="str">
            <v>Excess</v>
          </cell>
          <cell r="BG609">
            <v>259</v>
          </cell>
          <cell r="BH609">
            <v>401</v>
          </cell>
          <cell r="BI609">
            <v>28</v>
          </cell>
          <cell r="BJ609">
            <v>0</v>
          </cell>
          <cell r="BK609">
            <v>0</v>
          </cell>
          <cell r="BL609">
            <v>11.55</v>
          </cell>
          <cell r="BM609">
            <v>28</v>
          </cell>
          <cell r="BN609">
            <v>0</v>
          </cell>
          <cell r="BO609">
            <v>0</v>
          </cell>
          <cell r="BP609" t="str">
            <v>below 6</v>
          </cell>
          <cell r="BQ609">
            <v>428</v>
          </cell>
        </row>
        <row r="610">
          <cell r="A610" t="str">
            <v>3547100650676EF-0175+15000</v>
          </cell>
          <cell r="B610" t="str">
            <v>PERLICAN</v>
          </cell>
          <cell r="C610" t="str">
            <v>Active</v>
          </cell>
          <cell r="D610" t="str">
            <v>MPS planning</v>
          </cell>
          <cell r="E610">
            <v>3</v>
          </cell>
          <cell r="G610">
            <v>13</v>
          </cell>
          <cell r="H610">
            <v>44078</v>
          </cell>
          <cell r="I610">
            <v>9</v>
          </cell>
          <cell r="J610">
            <v>44692</v>
          </cell>
          <cell r="M610">
            <v>4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35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 t="str">
            <v>Buy</v>
          </cell>
          <cell r="AJ610" t="str">
            <v>D63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 t="str">
            <v>no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 t="str">
            <v>Y</v>
          </cell>
          <cell r="BC610">
            <v>35</v>
          </cell>
          <cell r="BD610">
            <v>9</v>
          </cell>
          <cell r="BE610">
            <v>13</v>
          </cell>
          <cell r="BF610" t="str">
            <v>Excess</v>
          </cell>
          <cell r="BG610">
            <v>18</v>
          </cell>
          <cell r="BH610">
            <v>29</v>
          </cell>
          <cell r="BI610">
            <v>6</v>
          </cell>
          <cell r="BJ610">
            <v>0</v>
          </cell>
          <cell r="BK610">
            <v>0</v>
          </cell>
          <cell r="BL610">
            <v>0.6</v>
          </cell>
          <cell r="BM610">
            <v>6</v>
          </cell>
          <cell r="BN610">
            <v>0</v>
          </cell>
          <cell r="BO610">
            <v>0</v>
          </cell>
          <cell r="BP610" t="str">
            <v>below 6</v>
          </cell>
          <cell r="BQ610">
            <v>35</v>
          </cell>
        </row>
        <row r="611">
          <cell r="A611" t="str">
            <v>3547100650676EF-0200+05000</v>
          </cell>
          <cell r="B611" t="str">
            <v>PERLICAN</v>
          </cell>
          <cell r="C611" t="str">
            <v>Active</v>
          </cell>
          <cell r="D611" t="str">
            <v>MPS planning</v>
          </cell>
          <cell r="E611">
            <v>3</v>
          </cell>
          <cell r="G611">
            <v>62</v>
          </cell>
          <cell r="H611">
            <v>44078</v>
          </cell>
          <cell r="I611">
            <v>20</v>
          </cell>
          <cell r="J611">
            <v>44692</v>
          </cell>
          <cell r="M611">
            <v>15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2</v>
          </cell>
          <cell r="S611">
            <v>1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20</v>
          </cell>
          <cell r="AA611">
            <v>0</v>
          </cell>
          <cell r="AB611">
            <v>0</v>
          </cell>
          <cell r="AC611">
            <v>56</v>
          </cell>
          <cell r="AD611">
            <v>0</v>
          </cell>
          <cell r="AE611">
            <v>56</v>
          </cell>
          <cell r="AF611">
            <v>0</v>
          </cell>
          <cell r="AG611">
            <v>0</v>
          </cell>
          <cell r="AH611">
            <v>0</v>
          </cell>
          <cell r="AI611" t="str">
            <v>Buy</v>
          </cell>
          <cell r="AJ611" t="str">
            <v>D63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 t="str">
            <v>no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 t="str">
            <v>Y</v>
          </cell>
          <cell r="BC611">
            <v>20</v>
          </cell>
          <cell r="BD611">
            <v>20</v>
          </cell>
          <cell r="BE611">
            <v>62</v>
          </cell>
          <cell r="BF611" t="str">
            <v>Critical</v>
          </cell>
          <cell r="BG611">
            <v>72</v>
          </cell>
          <cell r="BH611">
            <v>113</v>
          </cell>
          <cell r="BI611">
            <v>0</v>
          </cell>
          <cell r="BJ611">
            <v>42</v>
          </cell>
          <cell r="BK611">
            <v>-56</v>
          </cell>
          <cell r="BL611">
            <v>2.25</v>
          </cell>
          <cell r="BM611">
            <v>0</v>
          </cell>
          <cell r="BN611">
            <v>0</v>
          </cell>
          <cell r="BO611">
            <v>0</v>
          </cell>
          <cell r="BP611" t="str">
            <v>OK</v>
          </cell>
          <cell r="BQ611">
            <v>17</v>
          </cell>
        </row>
        <row r="612">
          <cell r="A612" t="str">
            <v>3547100650676EF-0200+07500</v>
          </cell>
          <cell r="B612" t="str">
            <v>PERLICAN</v>
          </cell>
          <cell r="C612" t="str">
            <v>Active</v>
          </cell>
          <cell r="D612" t="str">
            <v>MPS planning</v>
          </cell>
          <cell r="E612">
            <v>3</v>
          </cell>
          <cell r="G612">
            <v>41</v>
          </cell>
          <cell r="H612">
            <v>44078</v>
          </cell>
          <cell r="I612">
            <v>20</v>
          </cell>
          <cell r="J612">
            <v>44692</v>
          </cell>
          <cell r="M612">
            <v>13.33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2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54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 t="str">
            <v>Buy</v>
          </cell>
          <cell r="AJ612" t="str">
            <v>D63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 t="str">
            <v>no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 t="str">
            <v>Y</v>
          </cell>
          <cell r="BC612">
            <v>54</v>
          </cell>
          <cell r="BD612">
            <v>20</v>
          </cell>
          <cell r="BE612">
            <v>41</v>
          </cell>
          <cell r="BF612" t="str">
            <v>Ok</v>
          </cell>
          <cell r="BG612">
            <v>51</v>
          </cell>
          <cell r="BH612">
            <v>82</v>
          </cell>
          <cell r="BI612">
            <v>0</v>
          </cell>
          <cell r="BJ612">
            <v>0</v>
          </cell>
          <cell r="BK612">
            <v>0</v>
          </cell>
          <cell r="BL612">
            <v>1.9995000000000001</v>
          </cell>
          <cell r="BM612">
            <v>0</v>
          </cell>
          <cell r="BN612">
            <v>0</v>
          </cell>
          <cell r="BO612">
            <v>0</v>
          </cell>
          <cell r="BP612" t="str">
            <v>OK</v>
          </cell>
          <cell r="BQ612">
            <v>52</v>
          </cell>
        </row>
        <row r="613">
          <cell r="A613" t="str">
            <v>3547100650676EF-0525+20000</v>
          </cell>
          <cell r="B613" t="str">
            <v>PERLICAN</v>
          </cell>
          <cell r="C613" t="str">
            <v>Active</v>
          </cell>
          <cell r="D613" t="str">
            <v>MPS planning</v>
          </cell>
          <cell r="E613">
            <v>3</v>
          </cell>
          <cell r="G613">
            <v>2</v>
          </cell>
          <cell r="H613">
            <v>44078</v>
          </cell>
          <cell r="I613">
            <v>5</v>
          </cell>
          <cell r="J613">
            <v>44692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1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15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 t="str">
            <v>Buy</v>
          </cell>
          <cell r="AJ613" t="str">
            <v>D63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 t="str">
            <v>no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 t="str">
            <v>Y</v>
          </cell>
          <cell r="BC613">
            <v>15</v>
          </cell>
          <cell r="BD613">
            <v>5</v>
          </cell>
          <cell r="BE613">
            <v>2</v>
          </cell>
          <cell r="BF613" t="str">
            <v>Excess</v>
          </cell>
          <cell r="BG613">
            <v>5</v>
          </cell>
          <cell r="BH613">
            <v>8</v>
          </cell>
          <cell r="BI613">
            <v>7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7</v>
          </cell>
          <cell r="BP613" t="str">
            <v>sup 12</v>
          </cell>
          <cell r="BQ613">
            <v>14</v>
          </cell>
        </row>
        <row r="614">
          <cell r="A614" t="str">
            <v>3547100650676EF-0550+00000</v>
          </cell>
          <cell r="B614" t="str">
            <v>PERLICAN</v>
          </cell>
          <cell r="C614" t="str">
            <v>Active</v>
          </cell>
          <cell r="D614" t="str">
            <v>MPS planning</v>
          </cell>
          <cell r="E614">
            <v>3</v>
          </cell>
          <cell r="G614">
            <v>4</v>
          </cell>
          <cell r="H614">
            <v>44078</v>
          </cell>
          <cell r="I614">
            <v>5</v>
          </cell>
          <cell r="J614">
            <v>44692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16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 t="str">
            <v>Buy</v>
          </cell>
          <cell r="AJ614" t="str">
            <v>D63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 t="str">
            <v>no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 t="str">
            <v>Y</v>
          </cell>
          <cell r="BC614">
            <v>16</v>
          </cell>
          <cell r="BD614">
            <v>5</v>
          </cell>
          <cell r="BE614">
            <v>4</v>
          </cell>
          <cell r="BF614" t="str">
            <v>Excess</v>
          </cell>
          <cell r="BG614">
            <v>7</v>
          </cell>
          <cell r="BH614">
            <v>11</v>
          </cell>
          <cell r="BI614">
            <v>5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5</v>
          </cell>
          <cell r="BP614" t="str">
            <v>sup 12</v>
          </cell>
          <cell r="BQ614">
            <v>16</v>
          </cell>
        </row>
        <row r="615">
          <cell r="A615" t="str">
            <v>3547100550676EF+0425+00000</v>
          </cell>
          <cell r="B615" t="str">
            <v>PERLICAN</v>
          </cell>
          <cell r="C615" t="str">
            <v>Active</v>
          </cell>
          <cell r="D615" t="str">
            <v>MPS planning</v>
          </cell>
          <cell r="E615">
            <v>3</v>
          </cell>
          <cell r="G615">
            <v>6</v>
          </cell>
          <cell r="H615">
            <v>44078</v>
          </cell>
          <cell r="I615">
            <v>16</v>
          </cell>
          <cell r="J615">
            <v>44692</v>
          </cell>
          <cell r="M615">
            <v>1.33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9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 t="str">
            <v>Buy</v>
          </cell>
          <cell r="AJ615" t="str">
            <v>D63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 t="str">
            <v>no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 t="str">
            <v>Y</v>
          </cell>
          <cell r="BC615">
            <v>9</v>
          </cell>
          <cell r="BD615">
            <v>16</v>
          </cell>
          <cell r="BE615">
            <v>6</v>
          </cell>
          <cell r="BF615" t="str">
            <v>Ok</v>
          </cell>
          <cell r="BG615">
            <v>14</v>
          </cell>
          <cell r="BH615">
            <v>25</v>
          </cell>
          <cell r="BI615">
            <v>0</v>
          </cell>
          <cell r="BJ615">
            <v>0</v>
          </cell>
          <cell r="BK615">
            <v>0</v>
          </cell>
          <cell r="BL615">
            <v>0.19950000000000001</v>
          </cell>
          <cell r="BM615">
            <v>0</v>
          </cell>
          <cell r="BN615">
            <v>0</v>
          </cell>
          <cell r="BO615">
            <v>0</v>
          </cell>
          <cell r="BP615" t="str">
            <v>OK</v>
          </cell>
          <cell r="BQ615">
            <v>9</v>
          </cell>
        </row>
        <row r="616">
          <cell r="A616" t="str">
            <v>3547100550676EF+0425+02500</v>
          </cell>
          <cell r="B616" t="str">
            <v>PERLICAN</v>
          </cell>
          <cell r="C616" t="str">
            <v>Active</v>
          </cell>
          <cell r="D616" t="str">
            <v>MPS planning</v>
          </cell>
          <cell r="E616">
            <v>3</v>
          </cell>
          <cell r="G616">
            <v>3</v>
          </cell>
          <cell r="H616">
            <v>44078</v>
          </cell>
          <cell r="I616">
            <v>16</v>
          </cell>
          <cell r="J616">
            <v>44692</v>
          </cell>
          <cell r="M616">
            <v>0.67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 t="str">
            <v>Buy</v>
          </cell>
          <cell r="AJ616" t="str">
            <v>D63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 t="str">
            <v>no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 t="str">
            <v>Y</v>
          </cell>
          <cell r="BC616">
            <v>5</v>
          </cell>
          <cell r="BD616">
            <v>16</v>
          </cell>
          <cell r="BE616">
            <v>3</v>
          </cell>
          <cell r="BF616" t="str">
            <v>Ok</v>
          </cell>
          <cell r="BG616">
            <v>11</v>
          </cell>
          <cell r="BH616">
            <v>21</v>
          </cell>
          <cell r="BI616">
            <v>0</v>
          </cell>
          <cell r="BJ616">
            <v>0</v>
          </cell>
          <cell r="BK616">
            <v>0</v>
          </cell>
          <cell r="BL616">
            <v>0.10050000000000001</v>
          </cell>
          <cell r="BM616">
            <v>0</v>
          </cell>
          <cell r="BN616">
            <v>0</v>
          </cell>
          <cell r="BO616">
            <v>0</v>
          </cell>
          <cell r="BP616" t="str">
            <v>OK</v>
          </cell>
          <cell r="BQ616">
            <v>5</v>
          </cell>
        </row>
        <row r="617">
          <cell r="A617" t="str">
            <v>3547100600676EF+0175+15000</v>
          </cell>
          <cell r="B617" t="str">
            <v>PERLICAN</v>
          </cell>
          <cell r="C617" t="str">
            <v>Active</v>
          </cell>
          <cell r="D617" t="str">
            <v>MPS planning</v>
          </cell>
          <cell r="E617">
            <v>3</v>
          </cell>
          <cell r="G617">
            <v>8</v>
          </cell>
          <cell r="H617">
            <v>44379</v>
          </cell>
          <cell r="I617">
            <v>16</v>
          </cell>
          <cell r="J617">
            <v>44692</v>
          </cell>
          <cell r="M617">
            <v>1.67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1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11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 t="str">
            <v>Buy</v>
          </cell>
          <cell r="AJ617" t="str">
            <v>D63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 t="str">
            <v>no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 t="str">
            <v>Y</v>
          </cell>
          <cell r="BC617">
            <v>11</v>
          </cell>
          <cell r="BD617">
            <v>16</v>
          </cell>
          <cell r="BE617">
            <v>8</v>
          </cell>
          <cell r="BF617" t="str">
            <v>Ok</v>
          </cell>
          <cell r="BG617">
            <v>16</v>
          </cell>
          <cell r="BH617">
            <v>28</v>
          </cell>
          <cell r="BI617">
            <v>0</v>
          </cell>
          <cell r="BJ617">
            <v>0</v>
          </cell>
          <cell r="BK617">
            <v>0</v>
          </cell>
          <cell r="BL617">
            <v>0.2505</v>
          </cell>
          <cell r="BM617">
            <v>0</v>
          </cell>
          <cell r="BN617">
            <v>0</v>
          </cell>
          <cell r="BO617">
            <v>0</v>
          </cell>
          <cell r="BP617" t="str">
            <v>OK</v>
          </cell>
          <cell r="BQ617">
            <v>10</v>
          </cell>
        </row>
        <row r="618">
          <cell r="A618" t="str">
            <v>3547100600676EF-0375+15000</v>
          </cell>
          <cell r="B618" t="str">
            <v>PERLICAN</v>
          </cell>
          <cell r="C618" t="str">
            <v>Active</v>
          </cell>
          <cell r="D618" t="str">
            <v>MPS planning</v>
          </cell>
          <cell r="E618">
            <v>3</v>
          </cell>
          <cell r="G618">
            <v>2</v>
          </cell>
          <cell r="H618">
            <v>44379</v>
          </cell>
          <cell r="I618">
            <v>5</v>
          </cell>
          <cell r="J618">
            <v>44692</v>
          </cell>
          <cell r="M618">
            <v>0.67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13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 t="str">
            <v>Buy</v>
          </cell>
          <cell r="AJ618" t="str">
            <v>D63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 t="str">
            <v>no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 t="str">
            <v>Y</v>
          </cell>
          <cell r="BC618">
            <v>13</v>
          </cell>
          <cell r="BD618">
            <v>5</v>
          </cell>
          <cell r="BE618">
            <v>2</v>
          </cell>
          <cell r="BF618" t="str">
            <v>Excess</v>
          </cell>
          <cell r="BG618">
            <v>5</v>
          </cell>
          <cell r="BH618">
            <v>8</v>
          </cell>
          <cell r="BI618">
            <v>5</v>
          </cell>
          <cell r="BJ618">
            <v>0</v>
          </cell>
          <cell r="BK618">
            <v>0</v>
          </cell>
          <cell r="BL618">
            <v>0.10050000000000001</v>
          </cell>
          <cell r="BM618">
            <v>4.0200000000000005</v>
          </cell>
          <cell r="BN618">
            <v>0.97999999999999954</v>
          </cell>
          <cell r="BO618">
            <v>0</v>
          </cell>
          <cell r="BP618" t="str">
            <v>from 6 to 12</v>
          </cell>
          <cell r="BQ618">
            <v>13</v>
          </cell>
        </row>
        <row r="619">
          <cell r="A619" t="str">
            <v>3547100650676EF-0200+15000</v>
          </cell>
          <cell r="B619" t="str">
            <v>PERLICAN</v>
          </cell>
          <cell r="C619" t="str">
            <v>Active</v>
          </cell>
          <cell r="D619" t="str">
            <v>MPS planning</v>
          </cell>
          <cell r="E619">
            <v>3</v>
          </cell>
          <cell r="G619">
            <v>14</v>
          </cell>
          <cell r="H619">
            <v>44078</v>
          </cell>
          <cell r="I619">
            <v>6</v>
          </cell>
          <cell r="J619">
            <v>44692</v>
          </cell>
          <cell r="M619">
            <v>4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29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 t="str">
            <v>Buy</v>
          </cell>
          <cell r="AJ619" t="str">
            <v>D63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 t="str">
            <v>no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 t="str">
            <v>Y</v>
          </cell>
          <cell r="BC619">
            <v>29</v>
          </cell>
          <cell r="BD619">
            <v>6</v>
          </cell>
          <cell r="BE619">
            <v>14</v>
          </cell>
          <cell r="BF619" t="str">
            <v>Excess</v>
          </cell>
          <cell r="BG619">
            <v>17</v>
          </cell>
          <cell r="BH619">
            <v>27</v>
          </cell>
          <cell r="BI619">
            <v>2</v>
          </cell>
          <cell r="BJ619">
            <v>0</v>
          </cell>
          <cell r="BK619">
            <v>0</v>
          </cell>
          <cell r="BL619">
            <v>0.6</v>
          </cell>
          <cell r="BM619">
            <v>2</v>
          </cell>
          <cell r="BN619">
            <v>0</v>
          </cell>
          <cell r="BO619">
            <v>0</v>
          </cell>
          <cell r="BP619" t="str">
            <v>below 6</v>
          </cell>
          <cell r="BQ619">
            <v>29</v>
          </cell>
        </row>
        <row r="620">
          <cell r="A620" t="str">
            <v>3547100650676EF-0200+20000</v>
          </cell>
          <cell r="B620" t="str">
            <v>PERLICAN</v>
          </cell>
          <cell r="C620" t="str">
            <v>Active</v>
          </cell>
          <cell r="D620" t="str">
            <v>MPS planning</v>
          </cell>
          <cell r="E620">
            <v>3</v>
          </cell>
          <cell r="G620">
            <v>15</v>
          </cell>
          <cell r="H620">
            <v>44078</v>
          </cell>
          <cell r="I620">
            <v>5</v>
          </cell>
          <cell r="J620">
            <v>44692</v>
          </cell>
          <cell r="M620">
            <v>2.67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1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40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 t="str">
            <v>Buy</v>
          </cell>
          <cell r="AJ620" t="str">
            <v>D63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 t="str">
            <v>no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 t="str">
            <v>Y</v>
          </cell>
          <cell r="BC620">
            <v>40</v>
          </cell>
          <cell r="BD620">
            <v>5</v>
          </cell>
          <cell r="BE620">
            <v>15</v>
          </cell>
          <cell r="BF620" t="str">
            <v>Excess</v>
          </cell>
          <cell r="BG620">
            <v>18</v>
          </cell>
          <cell r="BH620">
            <v>28</v>
          </cell>
          <cell r="BI620">
            <v>12</v>
          </cell>
          <cell r="BJ620">
            <v>0</v>
          </cell>
          <cell r="BK620">
            <v>0</v>
          </cell>
          <cell r="BL620">
            <v>0.40049999999999997</v>
          </cell>
          <cell r="BM620">
            <v>12</v>
          </cell>
          <cell r="BN620">
            <v>0</v>
          </cell>
          <cell r="BO620">
            <v>0</v>
          </cell>
          <cell r="BP620" t="str">
            <v>below 6</v>
          </cell>
          <cell r="BQ620">
            <v>39</v>
          </cell>
        </row>
        <row r="621">
          <cell r="A621" t="str">
            <v>3547100650676EF-0225+00000</v>
          </cell>
          <cell r="B621" t="str">
            <v>PERLICAN</v>
          </cell>
          <cell r="C621" t="str">
            <v>Active</v>
          </cell>
          <cell r="D621" t="str">
            <v>MPS planning</v>
          </cell>
          <cell r="E621">
            <v>3</v>
          </cell>
          <cell r="G621">
            <v>58</v>
          </cell>
          <cell r="H621">
            <v>44078</v>
          </cell>
          <cell r="I621">
            <v>20</v>
          </cell>
          <cell r="J621">
            <v>44692</v>
          </cell>
          <cell r="M621">
            <v>17.329999999999998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65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 t="str">
            <v>Buy</v>
          </cell>
          <cell r="AJ621" t="str">
            <v>D63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 t="str">
            <v>no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 t="str">
            <v>Y</v>
          </cell>
          <cell r="BC621">
            <v>65</v>
          </cell>
          <cell r="BD621">
            <v>20</v>
          </cell>
          <cell r="BE621">
            <v>58</v>
          </cell>
          <cell r="BF621" t="str">
            <v>Ok</v>
          </cell>
          <cell r="BG621">
            <v>68</v>
          </cell>
          <cell r="BH621">
            <v>107</v>
          </cell>
          <cell r="BI621">
            <v>0</v>
          </cell>
          <cell r="BJ621">
            <v>0</v>
          </cell>
          <cell r="BK621">
            <v>0</v>
          </cell>
          <cell r="BL621">
            <v>2.5994999999999999</v>
          </cell>
          <cell r="BM621">
            <v>0</v>
          </cell>
          <cell r="BN621">
            <v>0</v>
          </cell>
          <cell r="BO621">
            <v>0</v>
          </cell>
          <cell r="BP621" t="str">
            <v>OK</v>
          </cell>
          <cell r="BQ621">
            <v>65</v>
          </cell>
        </row>
        <row r="622">
          <cell r="A622" t="str">
            <v>3547100650676EF-0225+02500</v>
          </cell>
          <cell r="B622" t="str">
            <v>PERLICAN</v>
          </cell>
          <cell r="C622" t="str">
            <v>Active</v>
          </cell>
          <cell r="D622" t="str">
            <v>MPS planning</v>
          </cell>
          <cell r="E622">
            <v>3</v>
          </cell>
          <cell r="G622">
            <v>45</v>
          </cell>
          <cell r="H622">
            <v>44078</v>
          </cell>
          <cell r="I622">
            <v>20</v>
          </cell>
          <cell r="J622">
            <v>44692</v>
          </cell>
          <cell r="M622">
            <v>18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68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 t="str">
            <v>Buy</v>
          </cell>
          <cell r="AJ622" t="str">
            <v>D63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 t="str">
            <v>no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 t="str">
            <v>Y</v>
          </cell>
          <cell r="BC622">
            <v>68</v>
          </cell>
          <cell r="BD622">
            <v>20</v>
          </cell>
          <cell r="BE622">
            <v>45</v>
          </cell>
          <cell r="BF622" t="str">
            <v>Ok</v>
          </cell>
          <cell r="BG622">
            <v>55</v>
          </cell>
          <cell r="BH622">
            <v>88</v>
          </cell>
          <cell r="BI622">
            <v>0</v>
          </cell>
          <cell r="BJ622">
            <v>0</v>
          </cell>
          <cell r="BK622">
            <v>0</v>
          </cell>
          <cell r="BL622">
            <v>2.7</v>
          </cell>
          <cell r="BM622">
            <v>0</v>
          </cell>
          <cell r="BN622">
            <v>0</v>
          </cell>
          <cell r="BO622">
            <v>0</v>
          </cell>
          <cell r="BP622" t="str">
            <v>OK</v>
          </cell>
          <cell r="BQ622">
            <v>68</v>
          </cell>
        </row>
        <row r="623">
          <cell r="A623" t="str">
            <v>3547100650676EF-0225+05000</v>
          </cell>
          <cell r="B623" t="str">
            <v>PERLICAN</v>
          </cell>
          <cell r="C623" t="str">
            <v>Active</v>
          </cell>
          <cell r="D623" t="str">
            <v>MPS planning</v>
          </cell>
          <cell r="E623">
            <v>3</v>
          </cell>
          <cell r="G623">
            <v>56</v>
          </cell>
          <cell r="H623">
            <v>44078</v>
          </cell>
          <cell r="I623">
            <v>20</v>
          </cell>
          <cell r="J623">
            <v>44692</v>
          </cell>
          <cell r="M623">
            <v>13.33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1</v>
          </cell>
          <cell r="S623">
            <v>2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49</v>
          </cell>
          <cell r="AA623">
            <v>0</v>
          </cell>
          <cell r="AB623">
            <v>0</v>
          </cell>
          <cell r="AC623">
            <v>50</v>
          </cell>
          <cell r="AD623">
            <v>0</v>
          </cell>
          <cell r="AE623">
            <v>50</v>
          </cell>
          <cell r="AF623">
            <v>0</v>
          </cell>
          <cell r="AG623">
            <v>0</v>
          </cell>
          <cell r="AH623">
            <v>0</v>
          </cell>
          <cell r="AI623" t="str">
            <v>Buy</v>
          </cell>
          <cell r="AJ623" t="str">
            <v>D63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 t="str">
            <v>no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 t="str">
            <v>Y</v>
          </cell>
          <cell r="BC623">
            <v>49</v>
          </cell>
          <cell r="BD623">
            <v>20</v>
          </cell>
          <cell r="BE623">
            <v>56</v>
          </cell>
          <cell r="BF623" t="str">
            <v>Attacked</v>
          </cell>
          <cell r="BG623">
            <v>66</v>
          </cell>
          <cell r="BH623">
            <v>104</v>
          </cell>
          <cell r="BI623">
            <v>0</v>
          </cell>
          <cell r="BJ623">
            <v>7</v>
          </cell>
          <cell r="BK623">
            <v>-50</v>
          </cell>
          <cell r="BL623">
            <v>1.9995000000000001</v>
          </cell>
          <cell r="BM623">
            <v>0</v>
          </cell>
          <cell r="BN623">
            <v>0</v>
          </cell>
          <cell r="BO623">
            <v>0</v>
          </cell>
          <cell r="BP623" t="str">
            <v>OK</v>
          </cell>
          <cell r="BQ623">
            <v>46</v>
          </cell>
        </row>
        <row r="624">
          <cell r="A624" t="str">
            <v>3547100550676EF+0100+00000</v>
          </cell>
          <cell r="B624" t="str">
            <v>PERLICAN</v>
          </cell>
          <cell r="C624" t="str">
            <v>Active</v>
          </cell>
          <cell r="D624" t="str">
            <v>MPS planning</v>
          </cell>
          <cell r="E624">
            <v>3</v>
          </cell>
          <cell r="G624">
            <v>28</v>
          </cell>
          <cell r="H624">
            <v>44078</v>
          </cell>
          <cell r="I624">
            <v>20</v>
          </cell>
          <cell r="J624">
            <v>44692</v>
          </cell>
          <cell r="M624">
            <v>9.67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4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80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 t="str">
            <v>Buy</v>
          </cell>
          <cell r="AJ624" t="str">
            <v>D63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 t="str">
            <v>no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 t="str">
            <v>Y</v>
          </cell>
          <cell r="BC624">
            <v>80</v>
          </cell>
          <cell r="BD624">
            <v>20</v>
          </cell>
          <cell r="BE624">
            <v>28</v>
          </cell>
          <cell r="BF624" t="str">
            <v>Excess</v>
          </cell>
          <cell r="BG624">
            <v>38</v>
          </cell>
          <cell r="BH624">
            <v>62</v>
          </cell>
          <cell r="BI624">
            <v>18</v>
          </cell>
          <cell r="BJ624">
            <v>0</v>
          </cell>
          <cell r="BK624">
            <v>0</v>
          </cell>
          <cell r="BL624">
            <v>1.4504999999999999</v>
          </cell>
          <cell r="BM624">
            <v>18</v>
          </cell>
          <cell r="BN624">
            <v>0</v>
          </cell>
          <cell r="BO624">
            <v>0</v>
          </cell>
          <cell r="BP624" t="str">
            <v>below 6</v>
          </cell>
          <cell r="BQ624">
            <v>76</v>
          </cell>
        </row>
        <row r="625">
          <cell r="A625" t="str">
            <v>3547100600676EF+0200+05000</v>
          </cell>
          <cell r="B625" t="str">
            <v>PERLICAN</v>
          </cell>
          <cell r="C625" t="str">
            <v>Active</v>
          </cell>
          <cell r="D625" t="str">
            <v>MPS planning</v>
          </cell>
          <cell r="E625">
            <v>3</v>
          </cell>
          <cell r="G625">
            <v>58</v>
          </cell>
          <cell r="H625">
            <v>44379</v>
          </cell>
          <cell r="I625">
            <v>20</v>
          </cell>
          <cell r="J625">
            <v>44692</v>
          </cell>
          <cell r="M625">
            <v>30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1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81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 t="str">
            <v>Buy</v>
          </cell>
          <cell r="AJ625" t="str">
            <v>D63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 t="str">
            <v>no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 t="str">
            <v>Y</v>
          </cell>
          <cell r="BC625">
            <v>81</v>
          </cell>
          <cell r="BD625">
            <v>20</v>
          </cell>
          <cell r="BE625">
            <v>58</v>
          </cell>
          <cell r="BF625" t="str">
            <v>Ok</v>
          </cell>
          <cell r="BG625">
            <v>68</v>
          </cell>
          <cell r="BH625">
            <v>107</v>
          </cell>
          <cell r="BI625">
            <v>0</v>
          </cell>
          <cell r="BJ625">
            <v>0</v>
          </cell>
          <cell r="BK625">
            <v>0</v>
          </cell>
          <cell r="BL625">
            <v>4.5</v>
          </cell>
          <cell r="BM625">
            <v>0</v>
          </cell>
          <cell r="BN625">
            <v>0</v>
          </cell>
          <cell r="BO625">
            <v>0</v>
          </cell>
          <cell r="BP625" t="str">
            <v>OK</v>
          </cell>
          <cell r="BQ625">
            <v>80</v>
          </cell>
        </row>
        <row r="626">
          <cell r="A626" t="str">
            <v>3547100600676EF+0200+10000</v>
          </cell>
          <cell r="B626" t="str">
            <v>PERLICAN</v>
          </cell>
          <cell r="C626" t="str">
            <v>Active</v>
          </cell>
          <cell r="D626" t="str">
            <v>MPS planning</v>
          </cell>
          <cell r="E626">
            <v>3</v>
          </cell>
          <cell r="G626">
            <v>29</v>
          </cell>
          <cell r="H626">
            <v>44379</v>
          </cell>
          <cell r="I626">
            <v>20</v>
          </cell>
          <cell r="J626">
            <v>44692</v>
          </cell>
          <cell r="M626">
            <v>7.67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45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 t="str">
            <v>Buy</v>
          </cell>
          <cell r="AJ626" t="str">
            <v>D63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 t="str">
            <v>no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 t="str">
            <v>Y</v>
          </cell>
          <cell r="BC626">
            <v>45</v>
          </cell>
          <cell r="BD626">
            <v>20</v>
          </cell>
          <cell r="BE626">
            <v>29</v>
          </cell>
          <cell r="BF626" t="str">
            <v>Ok</v>
          </cell>
          <cell r="BG626">
            <v>39</v>
          </cell>
          <cell r="BH626">
            <v>64</v>
          </cell>
          <cell r="BI626">
            <v>0</v>
          </cell>
          <cell r="BJ626">
            <v>0</v>
          </cell>
          <cell r="BK626">
            <v>0</v>
          </cell>
          <cell r="BL626">
            <v>1.1504999999999999</v>
          </cell>
          <cell r="BM626">
            <v>0</v>
          </cell>
          <cell r="BN626">
            <v>0</v>
          </cell>
          <cell r="BO626">
            <v>0</v>
          </cell>
          <cell r="BP626" t="str">
            <v>OK</v>
          </cell>
          <cell r="BQ626">
            <v>45</v>
          </cell>
        </row>
        <row r="627">
          <cell r="A627" t="str">
            <v>3547100600676EF-0050+17500</v>
          </cell>
          <cell r="B627" t="str">
            <v>PERLICAN</v>
          </cell>
          <cell r="C627" t="str">
            <v>Active</v>
          </cell>
          <cell r="D627" t="str">
            <v>MPS planning</v>
          </cell>
          <cell r="E627">
            <v>3</v>
          </cell>
          <cell r="G627">
            <v>14</v>
          </cell>
          <cell r="H627">
            <v>44379</v>
          </cell>
          <cell r="I627">
            <v>20</v>
          </cell>
          <cell r="J627">
            <v>44692</v>
          </cell>
          <cell r="M627">
            <v>5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1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 t="str">
            <v>Buy</v>
          </cell>
          <cell r="AJ627" t="str">
            <v>D63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 t="str">
            <v>no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 t="str">
            <v>Y</v>
          </cell>
          <cell r="BC627">
            <v>1</v>
          </cell>
          <cell r="BD627">
            <v>20</v>
          </cell>
          <cell r="BE627">
            <v>14</v>
          </cell>
          <cell r="BF627" t="str">
            <v>Critical</v>
          </cell>
          <cell r="BG627">
            <v>24</v>
          </cell>
          <cell r="BH627">
            <v>41</v>
          </cell>
          <cell r="BI627">
            <v>0</v>
          </cell>
          <cell r="BJ627">
            <v>13</v>
          </cell>
          <cell r="BK627">
            <v>0</v>
          </cell>
          <cell r="BL627">
            <v>0.75</v>
          </cell>
          <cell r="BM627">
            <v>0</v>
          </cell>
          <cell r="BN627">
            <v>0</v>
          </cell>
          <cell r="BO627">
            <v>0</v>
          </cell>
          <cell r="BP627" t="str">
            <v>OK</v>
          </cell>
          <cell r="BQ627">
            <v>1</v>
          </cell>
        </row>
        <row r="628">
          <cell r="A628" t="str">
            <v>3547100600676EF-0400+10000</v>
          </cell>
          <cell r="B628" t="str">
            <v>PERLICAN</v>
          </cell>
          <cell r="C628" t="str">
            <v>Active</v>
          </cell>
          <cell r="D628" t="str">
            <v>MPS planning</v>
          </cell>
          <cell r="E628">
            <v>3</v>
          </cell>
          <cell r="G628">
            <v>2</v>
          </cell>
          <cell r="H628">
            <v>44379</v>
          </cell>
          <cell r="I628">
            <v>5</v>
          </cell>
          <cell r="J628">
            <v>44692</v>
          </cell>
          <cell r="M628">
            <v>0.33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21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 t="str">
            <v>Buy</v>
          </cell>
          <cell r="AJ628" t="str">
            <v>D63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 t="str">
            <v>no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 t="str">
            <v>Y</v>
          </cell>
          <cell r="BC628">
            <v>21</v>
          </cell>
          <cell r="BD628">
            <v>5</v>
          </cell>
          <cell r="BE628">
            <v>2</v>
          </cell>
          <cell r="BF628" t="str">
            <v>Excess</v>
          </cell>
          <cell r="BG628">
            <v>5</v>
          </cell>
          <cell r="BH628">
            <v>8</v>
          </cell>
          <cell r="BI628">
            <v>13</v>
          </cell>
          <cell r="BJ628">
            <v>0</v>
          </cell>
          <cell r="BK628">
            <v>0</v>
          </cell>
          <cell r="BL628">
            <v>4.9500000000000002E-2</v>
          </cell>
          <cell r="BM628">
            <v>1.98</v>
          </cell>
          <cell r="BN628">
            <v>1.98</v>
          </cell>
          <cell r="BO628">
            <v>9.0399999999999991</v>
          </cell>
          <cell r="BP628" t="str">
            <v>sup 12</v>
          </cell>
          <cell r="BQ628">
            <v>21</v>
          </cell>
        </row>
        <row r="629">
          <cell r="A629" t="str">
            <v>3547100650676EF-0575+10000</v>
          </cell>
          <cell r="B629" t="str">
            <v>PERLICAN</v>
          </cell>
          <cell r="C629" t="str">
            <v>Active</v>
          </cell>
          <cell r="D629" t="str">
            <v>MPS planning</v>
          </cell>
          <cell r="E629">
            <v>3</v>
          </cell>
          <cell r="G629">
            <v>2</v>
          </cell>
          <cell r="H629">
            <v>44286</v>
          </cell>
          <cell r="I629">
            <v>5</v>
          </cell>
          <cell r="J629">
            <v>44692</v>
          </cell>
          <cell r="M629">
            <v>1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15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 t="str">
            <v>Buy</v>
          </cell>
          <cell r="AJ629" t="str">
            <v>D63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 t="str">
            <v>no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 t="str">
            <v>Y</v>
          </cell>
          <cell r="BC629">
            <v>15</v>
          </cell>
          <cell r="BD629">
            <v>5</v>
          </cell>
          <cell r="BE629">
            <v>2</v>
          </cell>
          <cell r="BF629" t="str">
            <v>Excess</v>
          </cell>
          <cell r="BG629">
            <v>5</v>
          </cell>
          <cell r="BH629">
            <v>8</v>
          </cell>
          <cell r="BI629">
            <v>7</v>
          </cell>
          <cell r="BJ629">
            <v>0</v>
          </cell>
          <cell r="BK629">
            <v>0</v>
          </cell>
          <cell r="BL629">
            <v>0.15</v>
          </cell>
          <cell r="BM629">
            <v>6</v>
          </cell>
          <cell r="BN629">
            <v>1</v>
          </cell>
          <cell r="BO629">
            <v>0</v>
          </cell>
          <cell r="BP629" t="str">
            <v>from 6 to 12</v>
          </cell>
          <cell r="BQ629">
            <v>15</v>
          </cell>
        </row>
        <row r="630">
          <cell r="A630" t="str">
            <v>3547100550676EF+0100+15000</v>
          </cell>
          <cell r="B630" t="str">
            <v>PERLICAN</v>
          </cell>
          <cell r="C630" t="str">
            <v>Active</v>
          </cell>
          <cell r="D630" t="str">
            <v>MPS planning</v>
          </cell>
          <cell r="E630">
            <v>3</v>
          </cell>
          <cell r="G630">
            <v>5</v>
          </cell>
          <cell r="H630">
            <v>44078</v>
          </cell>
          <cell r="I630">
            <v>16</v>
          </cell>
          <cell r="J630">
            <v>44692</v>
          </cell>
          <cell r="M630">
            <v>2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8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 t="str">
            <v>Buy</v>
          </cell>
          <cell r="AJ630" t="str">
            <v>D63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 t="str">
            <v>no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 t="str">
            <v>Y</v>
          </cell>
          <cell r="BC630">
            <v>8</v>
          </cell>
          <cell r="BD630">
            <v>16</v>
          </cell>
          <cell r="BE630">
            <v>5</v>
          </cell>
          <cell r="BF630" t="str">
            <v>Ok</v>
          </cell>
          <cell r="BG630">
            <v>13</v>
          </cell>
          <cell r="BH630">
            <v>24</v>
          </cell>
          <cell r="BI630">
            <v>0</v>
          </cell>
          <cell r="BJ630">
            <v>0</v>
          </cell>
          <cell r="BK630">
            <v>0</v>
          </cell>
          <cell r="BL630">
            <v>0.3</v>
          </cell>
          <cell r="BM630">
            <v>0</v>
          </cell>
          <cell r="BN630">
            <v>0</v>
          </cell>
          <cell r="BO630">
            <v>0</v>
          </cell>
          <cell r="BP630" t="str">
            <v>OK</v>
          </cell>
          <cell r="BQ630">
            <v>8</v>
          </cell>
        </row>
        <row r="631">
          <cell r="A631" t="str">
            <v>3547100550676EF+0125+02500</v>
          </cell>
          <cell r="B631" t="str">
            <v>PERLICAN</v>
          </cell>
          <cell r="C631" t="str">
            <v>Active</v>
          </cell>
          <cell r="D631" t="str">
            <v>MPS planning</v>
          </cell>
          <cell r="E631">
            <v>3</v>
          </cell>
          <cell r="G631">
            <v>11</v>
          </cell>
          <cell r="H631">
            <v>44152</v>
          </cell>
          <cell r="I631">
            <v>16</v>
          </cell>
          <cell r="J631">
            <v>44692</v>
          </cell>
          <cell r="M631">
            <v>4.33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26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 t="str">
            <v>Buy</v>
          </cell>
          <cell r="AJ631" t="str">
            <v>D63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 t="str">
            <v>no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 t="str">
            <v>Y</v>
          </cell>
          <cell r="BC631">
            <v>26</v>
          </cell>
          <cell r="BD631">
            <v>16</v>
          </cell>
          <cell r="BE631">
            <v>11</v>
          </cell>
          <cell r="BF631" t="str">
            <v>Ok</v>
          </cell>
          <cell r="BG631">
            <v>19</v>
          </cell>
          <cell r="BH631">
            <v>33</v>
          </cell>
          <cell r="BI631">
            <v>0</v>
          </cell>
          <cell r="BJ631">
            <v>0</v>
          </cell>
          <cell r="BK631">
            <v>0</v>
          </cell>
          <cell r="BL631">
            <v>0.64949999999999997</v>
          </cell>
          <cell r="BM631">
            <v>0</v>
          </cell>
          <cell r="BN631">
            <v>0</v>
          </cell>
          <cell r="BO631">
            <v>0</v>
          </cell>
          <cell r="BP631" t="str">
            <v>OK</v>
          </cell>
          <cell r="BQ631">
            <v>26</v>
          </cell>
        </row>
        <row r="632">
          <cell r="A632" t="str">
            <v>3547100550676EF+0125+07500</v>
          </cell>
          <cell r="B632" t="str">
            <v>PERLICAN</v>
          </cell>
          <cell r="C632" t="str">
            <v>Active</v>
          </cell>
          <cell r="D632" t="str">
            <v>MPS planning</v>
          </cell>
          <cell r="E632">
            <v>3</v>
          </cell>
          <cell r="G632">
            <v>9</v>
          </cell>
          <cell r="H632">
            <v>44078</v>
          </cell>
          <cell r="I632">
            <v>16</v>
          </cell>
          <cell r="J632">
            <v>44692</v>
          </cell>
          <cell r="M632">
            <v>4.33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5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 t="str">
            <v>Buy</v>
          </cell>
          <cell r="AJ632" t="str">
            <v>D63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 t="str">
            <v>no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 t="str">
            <v>Y</v>
          </cell>
          <cell r="BC632">
            <v>5</v>
          </cell>
          <cell r="BD632">
            <v>16</v>
          </cell>
          <cell r="BE632">
            <v>9</v>
          </cell>
          <cell r="BF632" t="str">
            <v>Attacked</v>
          </cell>
          <cell r="BG632">
            <v>17</v>
          </cell>
          <cell r="BH632">
            <v>30</v>
          </cell>
          <cell r="BI632">
            <v>0</v>
          </cell>
          <cell r="BJ632">
            <v>4</v>
          </cell>
          <cell r="BK632">
            <v>0</v>
          </cell>
          <cell r="BL632">
            <v>0.64949999999999997</v>
          </cell>
          <cell r="BM632">
            <v>0</v>
          </cell>
          <cell r="BN632">
            <v>0</v>
          </cell>
          <cell r="BO632">
            <v>0</v>
          </cell>
          <cell r="BP632" t="str">
            <v>OK</v>
          </cell>
          <cell r="BQ632">
            <v>5</v>
          </cell>
        </row>
        <row r="633">
          <cell r="A633" t="str">
            <v>3547100600676EF-0075+05000</v>
          </cell>
          <cell r="B633" t="str">
            <v>PERLICAN</v>
          </cell>
          <cell r="C633" t="str">
            <v>Active</v>
          </cell>
          <cell r="D633" t="str">
            <v>MPS planning</v>
          </cell>
          <cell r="E633">
            <v>3</v>
          </cell>
          <cell r="G633">
            <v>33</v>
          </cell>
          <cell r="H633">
            <v>44379</v>
          </cell>
          <cell r="I633">
            <v>20</v>
          </cell>
          <cell r="J633">
            <v>44692</v>
          </cell>
          <cell r="M633">
            <v>6.33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79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 t="str">
            <v>Buy</v>
          </cell>
          <cell r="AJ633" t="str">
            <v>D63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 t="str">
            <v>no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 t="str">
            <v>Y</v>
          </cell>
          <cell r="BC633">
            <v>79</v>
          </cell>
          <cell r="BD633">
            <v>20</v>
          </cell>
          <cell r="BE633">
            <v>33</v>
          </cell>
          <cell r="BF633" t="str">
            <v>Excess</v>
          </cell>
          <cell r="BG633">
            <v>43</v>
          </cell>
          <cell r="BH633">
            <v>70</v>
          </cell>
          <cell r="BI633">
            <v>9</v>
          </cell>
          <cell r="BJ633">
            <v>0</v>
          </cell>
          <cell r="BK633">
            <v>0</v>
          </cell>
          <cell r="BL633">
            <v>0.94950000000000012</v>
          </cell>
          <cell r="BM633">
            <v>9</v>
          </cell>
          <cell r="BN633">
            <v>0</v>
          </cell>
          <cell r="BO633">
            <v>0</v>
          </cell>
          <cell r="BP633" t="str">
            <v>below 6</v>
          </cell>
          <cell r="BQ633">
            <v>79</v>
          </cell>
        </row>
        <row r="634">
          <cell r="A634" t="str">
            <v>3547100600676EF-0425+07500</v>
          </cell>
          <cell r="B634" t="str">
            <v>PERLICAN</v>
          </cell>
          <cell r="C634" t="str">
            <v>Active</v>
          </cell>
          <cell r="D634" t="str">
            <v>MPS planning</v>
          </cell>
          <cell r="E634">
            <v>3</v>
          </cell>
          <cell r="G634">
            <v>4</v>
          </cell>
          <cell r="H634">
            <v>44379</v>
          </cell>
          <cell r="I634">
            <v>5</v>
          </cell>
          <cell r="J634">
            <v>44692</v>
          </cell>
          <cell r="M634">
            <v>0.33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11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 t="str">
            <v>Buy</v>
          </cell>
          <cell r="AJ634" t="str">
            <v>D63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 t="str">
            <v>no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 t="str">
            <v>Y</v>
          </cell>
          <cell r="BC634">
            <v>11</v>
          </cell>
          <cell r="BD634">
            <v>5</v>
          </cell>
          <cell r="BE634">
            <v>4</v>
          </cell>
          <cell r="BF634" t="str">
            <v>Ok</v>
          </cell>
          <cell r="BG634">
            <v>7</v>
          </cell>
          <cell r="BH634">
            <v>11</v>
          </cell>
          <cell r="BI634">
            <v>0</v>
          </cell>
          <cell r="BJ634">
            <v>0</v>
          </cell>
          <cell r="BK634">
            <v>0</v>
          </cell>
          <cell r="BL634">
            <v>4.9500000000000002E-2</v>
          </cell>
          <cell r="BM634">
            <v>0</v>
          </cell>
          <cell r="BN634">
            <v>0</v>
          </cell>
          <cell r="BO634">
            <v>0</v>
          </cell>
          <cell r="BP634" t="str">
            <v>OK</v>
          </cell>
          <cell r="BQ634">
            <v>11</v>
          </cell>
        </row>
        <row r="635">
          <cell r="A635" t="str">
            <v>3547100600676EF-0425+10000</v>
          </cell>
          <cell r="B635" t="str">
            <v>PERLICAN</v>
          </cell>
          <cell r="C635" t="str">
            <v>Active</v>
          </cell>
          <cell r="D635" t="str">
            <v>MPS planning</v>
          </cell>
          <cell r="E635">
            <v>3</v>
          </cell>
          <cell r="G635">
            <v>2</v>
          </cell>
          <cell r="H635">
            <v>44379</v>
          </cell>
          <cell r="I635">
            <v>5</v>
          </cell>
          <cell r="J635">
            <v>44692</v>
          </cell>
          <cell r="M635">
            <v>0.67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13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 t="str">
            <v>Buy</v>
          </cell>
          <cell r="AJ635" t="str">
            <v>D63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 t="str">
            <v>no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 t="str">
            <v>Y</v>
          </cell>
          <cell r="BC635">
            <v>13</v>
          </cell>
          <cell r="BD635">
            <v>5</v>
          </cell>
          <cell r="BE635">
            <v>2</v>
          </cell>
          <cell r="BF635" t="str">
            <v>Excess</v>
          </cell>
          <cell r="BG635">
            <v>5</v>
          </cell>
          <cell r="BH635">
            <v>8</v>
          </cell>
          <cell r="BI635">
            <v>5</v>
          </cell>
          <cell r="BJ635">
            <v>0</v>
          </cell>
          <cell r="BK635">
            <v>0</v>
          </cell>
          <cell r="BL635">
            <v>0.10050000000000001</v>
          </cell>
          <cell r="BM635">
            <v>4.0200000000000005</v>
          </cell>
          <cell r="BN635">
            <v>0.97999999999999954</v>
          </cell>
          <cell r="BO635">
            <v>0</v>
          </cell>
          <cell r="BP635" t="str">
            <v>from 6 to 12</v>
          </cell>
          <cell r="BQ635">
            <v>13</v>
          </cell>
        </row>
        <row r="636">
          <cell r="A636" t="str">
            <v>3547100600676EF-0450+00000</v>
          </cell>
          <cell r="B636" t="str">
            <v>PERLICAN</v>
          </cell>
          <cell r="C636" t="str">
            <v>Active</v>
          </cell>
          <cell r="D636" t="str">
            <v>MPS planning</v>
          </cell>
          <cell r="E636">
            <v>3</v>
          </cell>
          <cell r="G636">
            <v>2</v>
          </cell>
          <cell r="H636">
            <v>44379</v>
          </cell>
          <cell r="I636">
            <v>5</v>
          </cell>
          <cell r="J636">
            <v>44692</v>
          </cell>
          <cell r="M636">
            <v>0.33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15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 t="str">
            <v>Buy</v>
          </cell>
          <cell r="AJ636" t="str">
            <v>D63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 t="str">
            <v>no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 t="str">
            <v>Y</v>
          </cell>
          <cell r="BC636">
            <v>15</v>
          </cell>
          <cell r="BD636">
            <v>5</v>
          </cell>
          <cell r="BE636">
            <v>2</v>
          </cell>
          <cell r="BF636" t="str">
            <v>Excess</v>
          </cell>
          <cell r="BG636">
            <v>5</v>
          </cell>
          <cell r="BH636">
            <v>8</v>
          </cell>
          <cell r="BI636">
            <v>7</v>
          </cell>
          <cell r="BJ636">
            <v>0</v>
          </cell>
          <cell r="BK636">
            <v>0</v>
          </cell>
          <cell r="BL636">
            <v>4.9500000000000002E-2</v>
          </cell>
          <cell r="BM636">
            <v>1.98</v>
          </cell>
          <cell r="BN636">
            <v>1.98</v>
          </cell>
          <cell r="BO636">
            <v>3.0399999999999996</v>
          </cell>
          <cell r="BP636" t="str">
            <v>sup 12</v>
          </cell>
          <cell r="BQ636">
            <v>15</v>
          </cell>
        </row>
        <row r="637">
          <cell r="A637" t="str">
            <v>3547100650676EF-0250+15000</v>
          </cell>
          <cell r="B637" t="str">
            <v>PERLICAN</v>
          </cell>
          <cell r="C637" t="str">
            <v>Active</v>
          </cell>
          <cell r="D637" t="str">
            <v>MPS planning</v>
          </cell>
          <cell r="E637">
            <v>3</v>
          </cell>
          <cell r="G637">
            <v>9</v>
          </cell>
          <cell r="H637">
            <v>44168</v>
          </cell>
          <cell r="I637">
            <v>9</v>
          </cell>
          <cell r="J637">
            <v>44692</v>
          </cell>
          <cell r="M637">
            <v>4.33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1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6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 t="str">
            <v>Buy</v>
          </cell>
          <cell r="AJ637" t="str">
            <v>D63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 t="str">
            <v>no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 t="str">
            <v>Y</v>
          </cell>
          <cell r="BC637">
            <v>6</v>
          </cell>
          <cell r="BD637">
            <v>9</v>
          </cell>
          <cell r="BE637">
            <v>9</v>
          </cell>
          <cell r="BF637" t="str">
            <v>Attacked</v>
          </cell>
          <cell r="BG637">
            <v>14</v>
          </cell>
          <cell r="BH637">
            <v>23</v>
          </cell>
          <cell r="BI637">
            <v>0</v>
          </cell>
          <cell r="BJ637">
            <v>3</v>
          </cell>
          <cell r="BK637">
            <v>0</v>
          </cell>
          <cell r="BL637">
            <v>0.64949999999999997</v>
          </cell>
          <cell r="BM637">
            <v>0</v>
          </cell>
          <cell r="BN637">
            <v>0</v>
          </cell>
          <cell r="BO637">
            <v>0</v>
          </cell>
          <cell r="BP637" t="str">
            <v>OK</v>
          </cell>
          <cell r="BQ637">
            <v>5</v>
          </cell>
        </row>
        <row r="638">
          <cell r="A638" t="str">
            <v>3547100650676EF-0275+00000</v>
          </cell>
          <cell r="B638" t="str">
            <v>PERLICAN</v>
          </cell>
          <cell r="C638" t="str">
            <v>Active</v>
          </cell>
          <cell r="D638" t="str">
            <v>MPS planning</v>
          </cell>
          <cell r="E638">
            <v>3</v>
          </cell>
          <cell r="G638">
            <v>34</v>
          </cell>
          <cell r="H638">
            <v>44078</v>
          </cell>
          <cell r="I638">
            <v>20</v>
          </cell>
          <cell r="J638">
            <v>44692</v>
          </cell>
          <cell r="M638">
            <v>13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27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 t="str">
            <v>Buy</v>
          </cell>
          <cell r="AJ638" t="str">
            <v>D63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 t="str">
            <v>no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 t="str">
            <v>Y</v>
          </cell>
          <cell r="BC638">
            <v>27</v>
          </cell>
          <cell r="BD638">
            <v>20</v>
          </cell>
          <cell r="BE638">
            <v>34</v>
          </cell>
          <cell r="BF638" t="str">
            <v>Attacked</v>
          </cell>
          <cell r="BG638">
            <v>44</v>
          </cell>
          <cell r="BH638">
            <v>71</v>
          </cell>
          <cell r="BI638">
            <v>0</v>
          </cell>
          <cell r="BJ638">
            <v>7</v>
          </cell>
          <cell r="BK638">
            <v>0</v>
          </cell>
          <cell r="BL638">
            <v>1.95</v>
          </cell>
          <cell r="BM638">
            <v>0</v>
          </cell>
          <cell r="BN638">
            <v>0</v>
          </cell>
          <cell r="BO638">
            <v>0</v>
          </cell>
          <cell r="BP638" t="str">
            <v>OK</v>
          </cell>
          <cell r="BQ638">
            <v>27</v>
          </cell>
        </row>
        <row r="639">
          <cell r="A639" t="str">
            <v>3547100650676EF-0600+07500</v>
          </cell>
          <cell r="B639" t="str">
            <v>PERLICAN</v>
          </cell>
          <cell r="C639" t="str">
            <v>Active</v>
          </cell>
          <cell r="D639" t="str">
            <v>MPS planning</v>
          </cell>
          <cell r="E639">
            <v>3</v>
          </cell>
          <cell r="G639">
            <v>1</v>
          </cell>
          <cell r="H639">
            <v>44078</v>
          </cell>
          <cell r="I639">
            <v>5</v>
          </cell>
          <cell r="J639">
            <v>44692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10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 t="str">
            <v>Buy</v>
          </cell>
          <cell r="AJ639" t="str">
            <v>D63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 t="str">
            <v>no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 t="str">
            <v>Y</v>
          </cell>
          <cell r="BC639">
            <v>10</v>
          </cell>
          <cell r="BD639">
            <v>5</v>
          </cell>
          <cell r="BE639">
            <v>1</v>
          </cell>
          <cell r="BF639" t="str">
            <v>Excess</v>
          </cell>
          <cell r="BG639">
            <v>4</v>
          </cell>
          <cell r="BH639">
            <v>7</v>
          </cell>
          <cell r="BI639">
            <v>3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3</v>
          </cell>
          <cell r="BP639" t="str">
            <v>sup 12</v>
          </cell>
          <cell r="BQ639">
            <v>10</v>
          </cell>
        </row>
        <row r="640">
          <cell r="A640" t="str">
            <v>3547100550676EF+0125+12500</v>
          </cell>
          <cell r="B640" t="str">
            <v>PERLICAN</v>
          </cell>
          <cell r="C640" t="str">
            <v>Active</v>
          </cell>
          <cell r="D640" t="str">
            <v>MPS planning</v>
          </cell>
          <cell r="E640">
            <v>3</v>
          </cell>
          <cell r="G640">
            <v>5</v>
          </cell>
          <cell r="H640">
            <v>44078</v>
          </cell>
          <cell r="I640">
            <v>16</v>
          </cell>
          <cell r="J640">
            <v>44692</v>
          </cell>
          <cell r="M640">
            <v>0.67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8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 t="str">
            <v>Buy</v>
          </cell>
          <cell r="AJ640" t="str">
            <v>D63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 t="str">
            <v>no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 t="str">
            <v>Y</v>
          </cell>
          <cell r="BC640">
            <v>8</v>
          </cell>
          <cell r="BD640">
            <v>16</v>
          </cell>
          <cell r="BE640">
            <v>5</v>
          </cell>
          <cell r="BF640" t="str">
            <v>Ok</v>
          </cell>
          <cell r="BG640">
            <v>13</v>
          </cell>
          <cell r="BH640">
            <v>24</v>
          </cell>
          <cell r="BI640">
            <v>0</v>
          </cell>
          <cell r="BJ640">
            <v>0</v>
          </cell>
          <cell r="BK640">
            <v>0</v>
          </cell>
          <cell r="BL640">
            <v>0.10050000000000001</v>
          </cell>
          <cell r="BM640">
            <v>0</v>
          </cell>
          <cell r="BN640">
            <v>0</v>
          </cell>
          <cell r="BO640">
            <v>0</v>
          </cell>
          <cell r="BP640" t="str">
            <v>OK</v>
          </cell>
          <cell r="BQ640">
            <v>8</v>
          </cell>
        </row>
        <row r="641">
          <cell r="A641" t="str">
            <v>3547100550676EF+0150+00000</v>
          </cell>
          <cell r="B641" t="str">
            <v>PERLICAN</v>
          </cell>
          <cell r="C641" t="str">
            <v>Active</v>
          </cell>
          <cell r="D641" t="str">
            <v>MPS planning</v>
          </cell>
          <cell r="E641">
            <v>3</v>
          </cell>
          <cell r="G641">
            <v>28</v>
          </cell>
          <cell r="H641">
            <v>44286</v>
          </cell>
          <cell r="I641">
            <v>20</v>
          </cell>
          <cell r="J641">
            <v>44692</v>
          </cell>
          <cell r="M641">
            <v>7.33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15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 t="str">
            <v>Buy</v>
          </cell>
          <cell r="AJ641" t="str">
            <v>D63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 t="str">
            <v>no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 t="str">
            <v>Y</v>
          </cell>
          <cell r="BC641">
            <v>15</v>
          </cell>
          <cell r="BD641">
            <v>20</v>
          </cell>
          <cell r="BE641">
            <v>28</v>
          </cell>
          <cell r="BF641" t="str">
            <v>Attacked</v>
          </cell>
          <cell r="BG641">
            <v>38</v>
          </cell>
          <cell r="BH641">
            <v>62</v>
          </cell>
          <cell r="BI641">
            <v>0</v>
          </cell>
          <cell r="BJ641">
            <v>13</v>
          </cell>
          <cell r="BK641">
            <v>0</v>
          </cell>
          <cell r="BL641">
            <v>1.0995000000000001</v>
          </cell>
          <cell r="BM641">
            <v>0</v>
          </cell>
          <cell r="BN641">
            <v>0</v>
          </cell>
          <cell r="BO641">
            <v>0</v>
          </cell>
          <cell r="BP641" t="str">
            <v>OK</v>
          </cell>
          <cell r="BQ641">
            <v>15</v>
          </cell>
        </row>
        <row r="642">
          <cell r="A642" t="str">
            <v>3547100550676EF+0150+02500</v>
          </cell>
          <cell r="B642" t="str">
            <v>PERLICAN</v>
          </cell>
          <cell r="C642" t="str">
            <v>Active</v>
          </cell>
          <cell r="D642" t="str">
            <v>MPS planning</v>
          </cell>
          <cell r="E642">
            <v>3</v>
          </cell>
          <cell r="G642">
            <v>11</v>
          </cell>
          <cell r="H642">
            <v>44078</v>
          </cell>
          <cell r="I642">
            <v>20</v>
          </cell>
          <cell r="J642">
            <v>44692</v>
          </cell>
          <cell r="M642">
            <v>4.33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9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 t="str">
            <v>Buy</v>
          </cell>
          <cell r="AJ642" t="str">
            <v>D63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 t="str">
            <v>no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 t="str">
            <v>Y</v>
          </cell>
          <cell r="BC642">
            <v>9</v>
          </cell>
          <cell r="BD642">
            <v>20</v>
          </cell>
          <cell r="BE642">
            <v>11</v>
          </cell>
          <cell r="BF642" t="str">
            <v>Attacked</v>
          </cell>
          <cell r="BG642">
            <v>21</v>
          </cell>
          <cell r="BH642">
            <v>37</v>
          </cell>
          <cell r="BI642">
            <v>0</v>
          </cell>
          <cell r="BJ642">
            <v>2</v>
          </cell>
          <cell r="BK642">
            <v>0</v>
          </cell>
          <cell r="BL642">
            <v>0.64949999999999997</v>
          </cell>
          <cell r="BM642">
            <v>0</v>
          </cell>
          <cell r="BN642">
            <v>0</v>
          </cell>
          <cell r="BO642">
            <v>0</v>
          </cell>
          <cell r="BP642" t="str">
            <v>OK</v>
          </cell>
          <cell r="BQ642">
            <v>9</v>
          </cell>
        </row>
        <row r="643">
          <cell r="A643" t="str">
            <v>3547100550676EF+0500+07500</v>
          </cell>
          <cell r="B643" t="str">
            <v>PERLICAN</v>
          </cell>
          <cell r="C643" t="str">
            <v>Active</v>
          </cell>
          <cell r="D643" t="str">
            <v>MPS planning</v>
          </cell>
          <cell r="E643">
            <v>3</v>
          </cell>
          <cell r="G643">
            <v>2</v>
          </cell>
          <cell r="H643">
            <v>44078</v>
          </cell>
          <cell r="I643">
            <v>16</v>
          </cell>
          <cell r="J643">
            <v>44692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19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 t="str">
            <v>Buy</v>
          </cell>
          <cell r="AJ643" t="str">
            <v>D63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 t="str">
            <v>no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 t="str">
            <v>Y</v>
          </cell>
          <cell r="BC643">
            <v>19</v>
          </cell>
          <cell r="BD643">
            <v>16</v>
          </cell>
          <cell r="BE643">
            <v>2</v>
          </cell>
          <cell r="BF643" t="str">
            <v>Ok</v>
          </cell>
          <cell r="BG643">
            <v>10</v>
          </cell>
          <cell r="BH643">
            <v>19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 t="str">
            <v>OK</v>
          </cell>
          <cell r="BQ643">
            <v>19</v>
          </cell>
        </row>
        <row r="644">
          <cell r="A644" t="str">
            <v>3547100600676EF+0250+05000</v>
          </cell>
          <cell r="B644" t="str">
            <v>PERLICAN</v>
          </cell>
          <cell r="C644" t="str">
            <v>Active</v>
          </cell>
          <cell r="D644" t="str">
            <v>MPS planning</v>
          </cell>
          <cell r="E644">
            <v>3</v>
          </cell>
          <cell r="G644">
            <v>40</v>
          </cell>
          <cell r="H644">
            <v>44379</v>
          </cell>
          <cell r="I644">
            <v>20</v>
          </cell>
          <cell r="J644">
            <v>44692</v>
          </cell>
          <cell r="M644">
            <v>20.67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1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57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 t="str">
            <v>Buy</v>
          </cell>
          <cell r="AJ644" t="str">
            <v>D63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 t="str">
            <v>no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 t="str">
            <v>Y</v>
          </cell>
          <cell r="BC644">
            <v>57</v>
          </cell>
          <cell r="BD644">
            <v>20</v>
          </cell>
          <cell r="BE644">
            <v>40</v>
          </cell>
          <cell r="BF644" t="str">
            <v>Ok</v>
          </cell>
          <cell r="BG644">
            <v>50</v>
          </cell>
          <cell r="BH644">
            <v>80</v>
          </cell>
          <cell r="BI644">
            <v>0</v>
          </cell>
          <cell r="BJ644">
            <v>0</v>
          </cell>
          <cell r="BK644">
            <v>0</v>
          </cell>
          <cell r="BL644">
            <v>3.1005000000000003</v>
          </cell>
          <cell r="BM644">
            <v>0</v>
          </cell>
          <cell r="BN644">
            <v>0</v>
          </cell>
          <cell r="BO644">
            <v>0</v>
          </cell>
          <cell r="BP644" t="str">
            <v>OK</v>
          </cell>
          <cell r="BQ644">
            <v>56</v>
          </cell>
        </row>
        <row r="645">
          <cell r="A645" t="str">
            <v>3547100600676EF-0450+12500</v>
          </cell>
          <cell r="B645" t="str">
            <v>PERLICAN</v>
          </cell>
          <cell r="C645" t="str">
            <v>Active</v>
          </cell>
          <cell r="D645" t="str">
            <v>MPS planning</v>
          </cell>
          <cell r="E645">
            <v>3</v>
          </cell>
          <cell r="G645">
            <v>2</v>
          </cell>
          <cell r="H645">
            <v>44379</v>
          </cell>
          <cell r="I645">
            <v>5</v>
          </cell>
          <cell r="J645">
            <v>44692</v>
          </cell>
          <cell r="M645">
            <v>0.67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11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 t="str">
            <v>Buy</v>
          </cell>
          <cell r="AJ645" t="str">
            <v>D63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 t="str">
            <v>no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 t="str">
            <v>Y</v>
          </cell>
          <cell r="BC645">
            <v>11</v>
          </cell>
          <cell r="BD645">
            <v>5</v>
          </cell>
          <cell r="BE645">
            <v>2</v>
          </cell>
          <cell r="BF645" t="str">
            <v>Excess</v>
          </cell>
          <cell r="BG645">
            <v>5</v>
          </cell>
          <cell r="BH645">
            <v>8</v>
          </cell>
          <cell r="BI645">
            <v>3</v>
          </cell>
          <cell r="BJ645">
            <v>0</v>
          </cell>
          <cell r="BK645">
            <v>0</v>
          </cell>
          <cell r="BL645">
            <v>0.10050000000000001</v>
          </cell>
          <cell r="BM645">
            <v>3</v>
          </cell>
          <cell r="BN645">
            <v>0</v>
          </cell>
          <cell r="BO645">
            <v>0</v>
          </cell>
          <cell r="BP645" t="str">
            <v>below 6</v>
          </cell>
          <cell r="BQ645">
            <v>11</v>
          </cell>
        </row>
        <row r="646">
          <cell r="A646" t="str">
            <v>3547100650676EF-0275+15000</v>
          </cell>
          <cell r="B646" t="str">
            <v>PERLICAN</v>
          </cell>
          <cell r="C646" t="str">
            <v>Active</v>
          </cell>
          <cell r="D646" t="str">
            <v>MPS planning</v>
          </cell>
          <cell r="E646">
            <v>3</v>
          </cell>
          <cell r="G646">
            <v>10</v>
          </cell>
          <cell r="H646">
            <v>44078</v>
          </cell>
          <cell r="I646">
            <v>5</v>
          </cell>
          <cell r="J646">
            <v>44692</v>
          </cell>
          <cell r="M646">
            <v>2.33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1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10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 t="str">
            <v>Buy</v>
          </cell>
          <cell r="AJ646" t="str">
            <v>D63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 t="str">
            <v>no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 t="str">
            <v>Y</v>
          </cell>
          <cell r="BC646">
            <v>10</v>
          </cell>
          <cell r="BD646">
            <v>5</v>
          </cell>
          <cell r="BE646">
            <v>10</v>
          </cell>
          <cell r="BF646" t="str">
            <v>Ok</v>
          </cell>
          <cell r="BG646">
            <v>13</v>
          </cell>
          <cell r="BH646">
            <v>20</v>
          </cell>
          <cell r="BI646">
            <v>0</v>
          </cell>
          <cell r="BJ646">
            <v>0</v>
          </cell>
          <cell r="BK646">
            <v>0</v>
          </cell>
          <cell r="BL646">
            <v>0.34950000000000003</v>
          </cell>
          <cell r="BM646">
            <v>0</v>
          </cell>
          <cell r="BN646">
            <v>0</v>
          </cell>
          <cell r="BO646">
            <v>0</v>
          </cell>
          <cell r="BP646" t="str">
            <v>OK</v>
          </cell>
          <cell r="BQ646">
            <v>9</v>
          </cell>
        </row>
        <row r="647">
          <cell r="A647" t="str">
            <v>3547100550676EF+0150+10000</v>
          </cell>
          <cell r="B647" t="str">
            <v>PERLICAN</v>
          </cell>
          <cell r="C647" t="str">
            <v>Active</v>
          </cell>
          <cell r="D647" t="str">
            <v>MPS planning</v>
          </cell>
          <cell r="E647">
            <v>3</v>
          </cell>
          <cell r="G647">
            <v>8</v>
          </cell>
          <cell r="H647">
            <v>44512</v>
          </cell>
          <cell r="I647">
            <v>16</v>
          </cell>
          <cell r="J647">
            <v>44692</v>
          </cell>
          <cell r="M647">
            <v>2.33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1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17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 t="str">
            <v>Buy</v>
          </cell>
          <cell r="AJ647" t="str">
            <v>D63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 t="str">
            <v>no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 t="str">
            <v>Y</v>
          </cell>
          <cell r="BC647">
            <v>17</v>
          </cell>
          <cell r="BD647">
            <v>16</v>
          </cell>
          <cell r="BE647">
            <v>8</v>
          </cell>
          <cell r="BF647" t="str">
            <v>Ok</v>
          </cell>
          <cell r="BG647">
            <v>16</v>
          </cell>
          <cell r="BH647">
            <v>28</v>
          </cell>
          <cell r="BI647">
            <v>0</v>
          </cell>
          <cell r="BJ647">
            <v>0</v>
          </cell>
          <cell r="BK647">
            <v>0</v>
          </cell>
          <cell r="BL647">
            <v>0.34950000000000003</v>
          </cell>
          <cell r="BM647">
            <v>0</v>
          </cell>
          <cell r="BN647">
            <v>0</v>
          </cell>
          <cell r="BO647">
            <v>0</v>
          </cell>
          <cell r="BP647" t="str">
            <v>OK</v>
          </cell>
          <cell r="BQ647">
            <v>16</v>
          </cell>
        </row>
        <row r="648">
          <cell r="A648" t="str">
            <v>3547100550676EF+0150+12500</v>
          </cell>
          <cell r="B648" t="str">
            <v>PERLICAN</v>
          </cell>
          <cell r="C648" t="str">
            <v>Active</v>
          </cell>
          <cell r="D648" t="str">
            <v>MPS planning</v>
          </cell>
          <cell r="E648">
            <v>3</v>
          </cell>
          <cell r="G648">
            <v>5</v>
          </cell>
          <cell r="H648">
            <v>44078</v>
          </cell>
          <cell r="I648">
            <v>16</v>
          </cell>
          <cell r="J648">
            <v>44692</v>
          </cell>
          <cell r="M648">
            <v>1.67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19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 t="str">
            <v>Buy</v>
          </cell>
          <cell r="AJ648" t="str">
            <v>D63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 t="str">
            <v>no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 t="str">
            <v>Y</v>
          </cell>
          <cell r="BC648">
            <v>19</v>
          </cell>
          <cell r="BD648">
            <v>16</v>
          </cell>
          <cell r="BE648">
            <v>5</v>
          </cell>
          <cell r="BF648" t="str">
            <v>Ok</v>
          </cell>
          <cell r="BG648">
            <v>13</v>
          </cell>
          <cell r="BH648">
            <v>24</v>
          </cell>
          <cell r="BI648">
            <v>0</v>
          </cell>
          <cell r="BJ648">
            <v>0</v>
          </cell>
          <cell r="BK648">
            <v>0</v>
          </cell>
          <cell r="BL648">
            <v>0.2505</v>
          </cell>
          <cell r="BM648">
            <v>0</v>
          </cell>
          <cell r="BN648">
            <v>0</v>
          </cell>
          <cell r="BO648">
            <v>0</v>
          </cell>
          <cell r="BP648" t="str">
            <v>OK</v>
          </cell>
          <cell r="BQ648">
            <v>19</v>
          </cell>
        </row>
        <row r="649">
          <cell r="A649" t="str">
            <v>3547100550676EF+0150+15000</v>
          </cell>
          <cell r="B649" t="str">
            <v>PERLICAN</v>
          </cell>
          <cell r="C649" t="str">
            <v>Active</v>
          </cell>
          <cell r="D649" t="str">
            <v>MPS planning</v>
          </cell>
          <cell r="E649">
            <v>3</v>
          </cell>
          <cell r="G649">
            <v>10</v>
          </cell>
          <cell r="H649">
            <v>44168</v>
          </cell>
          <cell r="I649">
            <v>16</v>
          </cell>
          <cell r="J649">
            <v>44692</v>
          </cell>
          <cell r="M649">
            <v>0.67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15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 t="str">
            <v>Buy</v>
          </cell>
          <cell r="AJ649" t="str">
            <v>D63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 t="str">
            <v>no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 t="str">
            <v>Y</v>
          </cell>
          <cell r="BC649">
            <v>15</v>
          </cell>
          <cell r="BD649">
            <v>16</v>
          </cell>
          <cell r="BE649">
            <v>10</v>
          </cell>
          <cell r="BF649" t="str">
            <v>Ok</v>
          </cell>
          <cell r="BG649">
            <v>18</v>
          </cell>
          <cell r="BH649">
            <v>31</v>
          </cell>
          <cell r="BI649">
            <v>0</v>
          </cell>
          <cell r="BJ649">
            <v>0</v>
          </cell>
          <cell r="BK649">
            <v>0</v>
          </cell>
          <cell r="BL649">
            <v>0.10050000000000001</v>
          </cell>
          <cell r="BM649">
            <v>0</v>
          </cell>
          <cell r="BN649">
            <v>0</v>
          </cell>
          <cell r="BO649">
            <v>0</v>
          </cell>
          <cell r="BP649" t="str">
            <v>OK</v>
          </cell>
          <cell r="BQ649">
            <v>15</v>
          </cell>
        </row>
        <row r="650">
          <cell r="A650" t="str">
            <v>3547100600676EF-0475+12500</v>
          </cell>
          <cell r="B650" t="str">
            <v>PERLICAN</v>
          </cell>
          <cell r="C650" t="str">
            <v>Active</v>
          </cell>
          <cell r="D650" t="str">
            <v>MPS planning</v>
          </cell>
          <cell r="E650">
            <v>3</v>
          </cell>
          <cell r="G650">
            <v>2</v>
          </cell>
          <cell r="H650">
            <v>44379</v>
          </cell>
          <cell r="I650">
            <v>5</v>
          </cell>
          <cell r="J650">
            <v>44692</v>
          </cell>
          <cell r="M650">
            <v>1.67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21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 t="str">
            <v>Buy</v>
          </cell>
          <cell r="AJ650" t="str">
            <v>D63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 t="str">
            <v>no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 t="str">
            <v>Y</v>
          </cell>
          <cell r="BC650">
            <v>21</v>
          </cell>
          <cell r="BD650">
            <v>5</v>
          </cell>
          <cell r="BE650">
            <v>2</v>
          </cell>
          <cell r="BF650" t="str">
            <v>Excess</v>
          </cell>
          <cell r="BG650">
            <v>5</v>
          </cell>
          <cell r="BH650">
            <v>8</v>
          </cell>
          <cell r="BI650">
            <v>13</v>
          </cell>
          <cell r="BJ650">
            <v>0</v>
          </cell>
          <cell r="BK650">
            <v>0</v>
          </cell>
          <cell r="BL650">
            <v>0.2505</v>
          </cell>
          <cell r="BM650">
            <v>10.02</v>
          </cell>
          <cell r="BN650">
            <v>2.9800000000000004</v>
          </cell>
          <cell r="BO650">
            <v>0</v>
          </cell>
          <cell r="BP650" t="str">
            <v>from 6 to 12</v>
          </cell>
          <cell r="BQ650">
            <v>21</v>
          </cell>
        </row>
        <row r="651">
          <cell r="A651" t="str">
            <v>3547100650676EF-0325+00000</v>
          </cell>
          <cell r="B651" t="str">
            <v>PERLICAN</v>
          </cell>
          <cell r="C651" t="str">
            <v>Active</v>
          </cell>
          <cell r="D651" t="str">
            <v>MPS planning</v>
          </cell>
          <cell r="E651">
            <v>3</v>
          </cell>
          <cell r="G651">
            <v>21</v>
          </cell>
          <cell r="H651">
            <v>44285</v>
          </cell>
          <cell r="I651">
            <v>20</v>
          </cell>
          <cell r="J651">
            <v>44692</v>
          </cell>
          <cell r="M651">
            <v>8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26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 t="str">
            <v>Buy</v>
          </cell>
          <cell r="AJ651" t="str">
            <v>D63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 t="str">
            <v>no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 t="str">
            <v>Y</v>
          </cell>
          <cell r="BC651">
            <v>26</v>
          </cell>
          <cell r="BD651">
            <v>20</v>
          </cell>
          <cell r="BE651">
            <v>21</v>
          </cell>
          <cell r="BF651" t="str">
            <v>Ok</v>
          </cell>
          <cell r="BG651">
            <v>31</v>
          </cell>
          <cell r="BH651">
            <v>52</v>
          </cell>
          <cell r="BI651">
            <v>0</v>
          </cell>
          <cell r="BJ651">
            <v>0</v>
          </cell>
          <cell r="BK651">
            <v>0</v>
          </cell>
          <cell r="BL651">
            <v>1.2</v>
          </cell>
          <cell r="BM651">
            <v>0</v>
          </cell>
          <cell r="BN651">
            <v>0</v>
          </cell>
          <cell r="BO651">
            <v>0</v>
          </cell>
          <cell r="BP651" t="str">
            <v>OK</v>
          </cell>
          <cell r="BQ651">
            <v>26</v>
          </cell>
        </row>
        <row r="652">
          <cell r="A652" t="str">
            <v>3547100550676EF+0175+10000</v>
          </cell>
          <cell r="B652" t="str">
            <v>PERLICAN</v>
          </cell>
          <cell r="C652" t="str">
            <v>Active</v>
          </cell>
          <cell r="D652" t="str">
            <v>MPS planning</v>
          </cell>
          <cell r="E652">
            <v>3</v>
          </cell>
          <cell r="G652">
            <v>4</v>
          </cell>
          <cell r="H652">
            <v>44285</v>
          </cell>
          <cell r="I652">
            <v>16</v>
          </cell>
          <cell r="J652">
            <v>44692</v>
          </cell>
          <cell r="M652">
            <v>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14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 t="str">
            <v>Buy</v>
          </cell>
          <cell r="AJ652" t="str">
            <v>D63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 t="str">
            <v>no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 t="str">
            <v>Y</v>
          </cell>
          <cell r="BC652">
            <v>14</v>
          </cell>
          <cell r="BD652">
            <v>16</v>
          </cell>
          <cell r="BE652">
            <v>4</v>
          </cell>
          <cell r="BF652" t="str">
            <v>Ok</v>
          </cell>
          <cell r="BG652">
            <v>12</v>
          </cell>
          <cell r="BH652">
            <v>22</v>
          </cell>
          <cell r="BI652">
            <v>0</v>
          </cell>
          <cell r="BJ652">
            <v>0</v>
          </cell>
          <cell r="BK652">
            <v>0</v>
          </cell>
          <cell r="BL652">
            <v>0.45</v>
          </cell>
          <cell r="BM652">
            <v>0</v>
          </cell>
          <cell r="BN652">
            <v>0</v>
          </cell>
          <cell r="BO652">
            <v>0</v>
          </cell>
          <cell r="BP652" t="str">
            <v>OK</v>
          </cell>
          <cell r="BQ652">
            <v>14</v>
          </cell>
        </row>
        <row r="653">
          <cell r="A653" t="str">
            <v>3547100550676EF+0200+00000</v>
          </cell>
          <cell r="B653" t="str">
            <v>PERLICAN</v>
          </cell>
          <cell r="C653" t="str">
            <v>Active</v>
          </cell>
          <cell r="D653" t="str">
            <v>MPS planning</v>
          </cell>
          <cell r="E653">
            <v>3</v>
          </cell>
          <cell r="G653">
            <v>38</v>
          </cell>
          <cell r="H653">
            <v>44614</v>
          </cell>
          <cell r="I653">
            <v>16</v>
          </cell>
          <cell r="J653">
            <v>44692</v>
          </cell>
          <cell r="M653">
            <v>7.67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35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 t="str">
            <v>Buy</v>
          </cell>
          <cell r="AJ653" t="str">
            <v>D63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 t="str">
            <v>no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 t="str">
            <v>Y</v>
          </cell>
          <cell r="BC653">
            <v>35</v>
          </cell>
          <cell r="BD653">
            <v>16</v>
          </cell>
          <cell r="BE653">
            <v>38</v>
          </cell>
          <cell r="BF653" t="str">
            <v>Attacked</v>
          </cell>
          <cell r="BG653">
            <v>46</v>
          </cell>
          <cell r="BH653">
            <v>73</v>
          </cell>
          <cell r="BI653">
            <v>0</v>
          </cell>
          <cell r="BJ653">
            <v>3</v>
          </cell>
          <cell r="BK653">
            <v>0</v>
          </cell>
          <cell r="BL653">
            <v>1.1504999999999999</v>
          </cell>
          <cell r="BM653">
            <v>0</v>
          </cell>
          <cell r="BN653">
            <v>0</v>
          </cell>
          <cell r="BO653">
            <v>0</v>
          </cell>
          <cell r="BP653" t="str">
            <v>OK</v>
          </cell>
          <cell r="BQ653">
            <v>35</v>
          </cell>
        </row>
        <row r="654">
          <cell r="A654" t="str">
            <v>3547100550676EF-0025+20000</v>
          </cell>
          <cell r="B654" t="str">
            <v>PERLICAN</v>
          </cell>
          <cell r="C654" t="str">
            <v>Active</v>
          </cell>
          <cell r="D654" t="str">
            <v>MPS planning</v>
          </cell>
          <cell r="E654">
            <v>3</v>
          </cell>
          <cell r="G654">
            <v>2</v>
          </cell>
          <cell r="H654">
            <v>44078</v>
          </cell>
          <cell r="I654">
            <v>16</v>
          </cell>
          <cell r="J654">
            <v>44692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1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16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 t="str">
            <v>Buy</v>
          </cell>
          <cell r="AJ654" t="str">
            <v>D63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 t="str">
            <v>no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 t="str">
            <v>Y</v>
          </cell>
          <cell r="BC654">
            <v>16</v>
          </cell>
          <cell r="BD654">
            <v>16</v>
          </cell>
          <cell r="BE654">
            <v>2</v>
          </cell>
          <cell r="BF654" t="str">
            <v>Ok</v>
          </cell>
          <cell r="BG654">
            <v>10</v>
          </cell>
          <cell r="BH654">
            <v>19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 t="str">
            <v>OK</v>
          </cell>
          <cell r="BQ654">
            <v>15</v>
          </cell>
        </row>
        <row r="655">
          <cell r="A655" t="str">
            <v>3547100550676EF-0050+17500</v>
          </cell>
          <cell r="B655" t="str">
            <v>PERLICAN</v>
          </cell>
          <cell r="C655" t="str">
            <v>Active</v>
          </cell>
          <cell r="D655" t="str">
            <v>MPS planning</v>
          </cell>
          <cell r="E655">
            <v>3</v>
          </cell>
          <cell r="G655">
            <v>2</v>
          </cell>
          <cell r="H655">
            <v>44078</v>
          </cell>
          <cell r="I655">
            <v>16</v>
          </cell>
          <cell r="J655">
            <v>44692</v>
          </cell>
          <cell r="M655">
            <v>0.67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21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 t="str">
            <v>Buy</v>
          </cell>
          <cell r="AJ655" t="str">
            <v>D63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 t="str">
            <v>no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 t="str">
            <v>Y</v>
          </cell>
          <cell r="BC655">
            <v>21</v>
          </cell>
          <cell r="BD655">
            <v>16</v>
          </cell>
          <cell r="BE655">
            <v>2</v>
          </cell>
          <cell r="BF655" t="str">
            <v>Excess</v>
          </cell>
          <cell r="BG655">
            <v>10</v>
          </cell>
          <cell r="BH655">
            <v>19</v>
          </cell>
          <cell r="BI655">
            <v>2</v>
          </cell>
          <cell r="BJ655">
            <v>0</v>
          </cell>
          <cell r="BK655">
            <v>0</v>
          </cell>
          <cell r="BL655">
            <v>0.10050000000000001</v>
          </cell>
          <cell r="BM655">
            <v>2</v>
          </cell>
          <cell r="BN655">
            <v>0</v>
          </cell>
          <cell r="BO655">
            <v>0</v>
          </cell>
          <cell r="BP655" t="str">
            <v>below 6</v>
          </cell>
          <cell r="BQ655">
            <v>21</v>
          </cell>
        </row>
        <row r="656">
          <cell r="A656" t="str">
            <v>3547100600676EF-0150+12500</v>
          </cell>
          <cell r="B656" t="str">
            <v>PERLICAN</v>
          </cell>
          <cell r="C656" t="str">
            <v>Active</v>
          </cell>
          <cell r="D656" t="str">
            <v>MPS planning</v>
          </cell>
          <cell r="E656">
            <v>3</v>
          </cell>
          <cell r="G656">
            <v>6</v>
          </cell>
          <cell r="H656">
            <v>44379</v>
          </cell>
          <cell r="I656">
            <v>9</v>
          </cell>
          <cell r="J656">
            <v>44692</v>
          </cell>
          <cell r="M656">
            <v>2.33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10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 t="str">
            <v>Buy</v>
          </cell>
          <cell r="AJ656" t="str">
            <v>D63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 t="str">
            <v>no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 t="str">
            <v>Y</v>
          </cell>
          <cell r="BC656">
            <v>10</v>
          </cell>
          <cell r="BD656">
            <v>9</v>
          </cell>
          <cell r="BE656">
            <v>6</v>
          </cell>
          <cell r="BF656" t="str">
            <v>Ok</v>
          </cell>
          <cell r="BG656">
            <v>11</v>
          </cell>
          <cell r="BH656">
            <v>18</v>
          </cell>
          <cell r="BI656">
            <v>0</v>
          </cell>
          <cell r="BJ656">
            <v>0</v>
          </cell>
          <cell r="BK656">
            <v>0</v>
          </cell>
          <cell r="BL656">
            <v>0.34950000000000003</v>
          </cell>
          <cell r="BM656">
            <v>0</v>
          </cell>
          <cell r="BN656">
            <v>0</v>
          </cell>
          <cell r="BO656">
            <v>0</v>
          </cell>
          <cell r="BP656" t="str">
            <v>OK</v>
          </cell>
          <cell r="BQ656">
            <v>10</v>
          </cell>
        </row>
        <row r="657">
          <cell r="A657" t="str">
            <v>3547100550676EF-0075+10000</v>
          </cell>
          <cell r="B657" t="str">
            <v>PERLICAN</v>
          </cell>
          <cell r="C657" t="str">
            <v>Active</v>
          </cell>
          <cell r="D657" t="str">
            <v>MPS planning</v>
          </cell>
          <cell r="E657">
            <v>3</v>
          </cell>
          <cell r="G657">
            <v>3</v>
          </cell>
          <cell r="H657">
            <v>44078</v>
          </cell>
          <cell r="I657">
            <v>16</v>
          </cell>
          <cell r="J657">
            <v>44692</v>
          </cell>
          <cell r="M657">
            <v>0.67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20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 t="str">
            <v>Buy</v>
          </cell>
          <cell r="AJ657" t="str">
            <v>D63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 t="str">
            <v>no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 t="str">
            <v>Y</v>
          </cell>
          <cell r="BC657">
            <v>20</v>
          </cell>
          <cell r="BD657">
            <v>16</v>
          </cell>
          <cell r="BE657">
            <v>3</v>
          </cell>
          <cell r="BF657" t="str">
            <v>Ok</v>
          </cell>
          <cell r="BG657">
            <v>11</v>
          </cell>
          <cell r="BH657">
            <v>21</v>
          </cell>
          <cell r="BI657">
            <v>0</v>
          </cell>
          <cell r="BJ657">
            <v>0</v>
          </cell>
          <cell r="BK657">
            <v>0</v>
          </cell>
          <cell r="BL657">
            <v>0.10050000000000001</v>
          </cell>
          <cell r="BM657">
            <v>0</v>
          </cell>
          <cell r="BN657">
            <v>0</v>
          </cell>
          <cell r="BO657">
            <v>0</v>
          </cell>
          <cell r="BP657" t="str">
            <v>OK</v>
          </cell>
          <cell r="BQ657">
            <v>20</v>
          </cell>
        </row>
        <row r="658">
          <cell r="A658" t="str">
            <v>3547100600676EF-0150+17500</v>
          </cell>
          <cell r="B658" t="str">
            <v>PERLICAN</v>
          </cell>
          <cell r="C658" t="str">
            <v>Active</v>
          </cell>
          <cell r="D658" t="str">
            <v>MPS planning</v>
          </cell>
          <cell r="E658">
            <v>3</v>
          </cell>
          <cell r="G658">
            <v>10</v>
          </cell>
          <cell r="H658">
            <v>44379</v>
          </cell>
          <cell r="I658">
            <v>16</v>
          </cell>
          <cell r="J658">
            <v>44692</v>
          </cell>
          <cell r="M658">
            <v>4.33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2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26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 t="str">
            <v>Buy</v>
          </cell>
          <cell r="AJ658" t="str">
            <v>D63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 t="str">
            <v>no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 t="str">
            <v>Y</v>
          </cell>
          <cell r="BC658">
            <v>26</v>
          </cell>
          <cell r="BD658">
            <v>16</v>
          </cell>
          <cell r="BE658">
            <v>10</v>
          </cell>
          <cell r="BF658" t="str">
            <v>Ok</v>
          </cell>
          <cell r="BG658">
            <v>18</v>
          </cell>
          <cell r="BH658">
            <v>31</v>
          </cell>
          <cell r="BI658">
            <v>0</v>
          </cell>
          <cell r="BJ658">
            <v>0</v>
          </cell>
          <cell r="BK658">
            <v>0</v>
          </cell>
          <cell r="BL658">
            <v>0.64949999999999997</v>
          </cell>
          <cell r="BM658">
            <v>0</v>
          </cell>
          <cell r="BN658">
            <v>0</v>
          </cell>
          <cell r="BO658">
            <v>0</v>
          </cell>
          <cell r="BP658" t="str">
            <v>OK</v>
          </cell>
          <cell r="BQ658">
            <v>24</v>
          </cell>
        </row>
        <row r="659">
          <cell r="A659" t="str">
            <v>3547100550676EF-0100+20000</v>
          </cell>
          <cell r="B659" t="str">
            <v>PERLICAN</v>
          </cell>
          <cell r="C659" t="str">
            <v>Active</v>
          </cell>
          <cell r="D659" t="str">
            <v>MPS planning</v>
          </cell>
          <cell r="E659">
            <v>3</v>
          </cell>
          <cell r="G659">
            <v>1</v>
          </cell>
          <cell r="H659">
            <v>44078</v>
          </cell>
          <cell r="I659">
            <v>16</v>
          </cell>
          <cell r="J659">
            <v>44692</v>
          </cell>
          <cell r="M659">
            <v>0.33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21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 t="str">
            <v>Buy</v>
          </cell>
          <cell r="AJ659" t="str">
            <v>D63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 t="str">
            <v>no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 t="str">
            <v>Y</v>
          </cell>
          <cell r="BC659">
            <v>21</v>
          </cell>
          <cell r="BD659">
            <v>16</v>
          </cell>
          <cell r="BE659">
            <v>1</v>
          </cell>
          <cell r="BF659" t="str">
            <v>Excess</v>
          </cell>
          <cell r="BG659">
            <v>9</v>
          </cell>
          <cell r="BH659">
            <v>18</v>
          </cell>
          <cell r="BI659">
            <v>3</v>
          </cell>
          <cell r="BJ659">
            <v>0</v>
          </cell>
          <cell r="BK659">
            <v>0</v>
          </cell>
          <cell r="BL659">
            <v>4.9500000000000002E-2</v>
          </cell>
          <cell r="BM659">
            <v>1.98</v>
          </cell>
          <cell r="BN659">
            <v>1.02</v>
          </cell>
          <cell r="BO659">
            <v>0</v>
          </cell>
          <cell r="BP659" t="str">
            <v>from 6 to 12</v>
          </cell>
          <cell r="BQ659">
            <v>21</v>
          </cell>
        </row>
        <row r="660">
          <cell r="A660" t="str">
            <v>3547100600676EF+0350+00000</v>
          </cell>
          <cell r="B660" t="str">
            <v>PERLICAN</v>
          </cell>
          <cell r="C660" t="str">
            <v>Active</v>
          </cell>
          <cell r="D660" t="str">
            <v>MPS planning</v>
          </cell>
          <cell r="E660">
            <v>3</v>
          </cell>
          <cell r="G660">
            <v>27</v>
          </cell>
          <cell r="H660">
            <v>44379</v>
          </cell>
          <cell r="I660">
            <v>16</v>
          </cell>
          <cell r="J660">
            <v>44692</v>
          </cell>
          <cell r="M660">
            <v>8.67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23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 t="str">
            <v>Buy</v>
          </cell>
          <cell r="AJ660" t="str">
            <v>D63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 t="str">
            <v>no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 t="str">
            <v>Y</v>
          </cell>
          <cell r="BC660">
            <v>23</v>
          </cell>
          <cell r="BD660">
            <v>16</v>
          </cell>
          <cell r="BE660">
            <v>27</v>
          </cell>
          <cell r="BF660" t="str">
            <v>Attacked</v>
          </cell>
          <cell r="BG660">
            <v>35</v>
          </cell>
          <cell r="BH660">
            <v>57</v>
          </cell>
          <cell r="BI660">
            <v>0</v>
          </cell>
          <cell r="BJ660">
            <v>4</v>
          </cell>
          <cell r="BK660">
            <v>0</v>
          </cell>
          <cell r="BL660">
            <v>1.3005</v>
          </cell>
          <cell r="BM660">
            <v>0</v>
          </cell>
          <cell r="BN660">
            <v>0</v>
          </cell>
          <cell r="BO660">
            <v>0</v>
          </cell>
          <cell r="BP660" t="str">
            <v>OK</v>
          </cell>
          <cell r="BQ660">
            <v>23</v>
          </cell>
        </row>
        <row r="661">
          <cell r="A661" t="str">
            <v>3547100600676EF-0550+00000</v>
          </cell>
          <cell r="B661" t="str">
            <v>PERLICAN</v>
          </cell>
          <cell r="C661" t="str">
            <v>Active</v>
          </cell>
          <cell r="D661" t="str">
            <v>MPS planning</v>
          </cell>
          <cell r="E661">
            <v>3</v>
          </cell>
          <cell r="G661">
            <v>2</v>
          </cell>
          <cell r="H661">
            <v>44379</v>
          </cell>
          <cell r="I661">
            <v>5</v>
          </cell>
          <cell r="J661">
            <v>44692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23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 t="str">
            <v>Buy</v>
          </cell>
          <cell r="AJ661" t="str">
            <v>D63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 t="str">
            <v>no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 t="str">
            <v>Y</v>
          </cell>
          <cell r="BC661">
            <v>23</v>
          </cell>
          <cell r="BD661">
            <v>5</v>
          </cell>
          <cell r="BE661">
            <v>2</v>
          </cell>
          <cell r="BF661" t="str">
            <v>Excess</v>
          </cell>
          <cell r="BG661">
            <v>5</v>
          </cell>
          <cell r="BH661">
            <v>8</v>
          </cell>
          <cell r="BI661">
            <v>15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15</v>
          </cell>
          <cell r="BP661" t="str">
            <v>sup 12</v>
          </cell>
          <cell r="BQ661">
            <v>23</v>
          </cell>
        </row>
        <row r="662">
          <cell r="A662" t="str">
            <v>3547100550676EF+0225+20000</v>
          </cell>
          <cell r="B662" t="str">
            <v>PERLICAN</v>
          </cell>
          <cell r="C662" t="str">
            <v>Active</v>
          </cell>
          <cell r="D662" t="str">
            <v>MPS planning</v>
          </cell>
          <cell r="E662">
            <v>3</v>
          </cell>
          <cell r="G662">
            <v>2</v>
          </cell>
          <cell r="H662">
            <v>44078</v>
          </cell>
          <cell r="I662">
            <v>16</v>
          </cell>
          <cell r="J662">
            <v>44692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13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 t="str">
            <v>Buy</v>
          </cell>
          <cell r="AJ662" t="str">
            <v>D63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 t="str">
            <v>no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 t="str">
            <v>Y</v>
          </cell>
          <cell r="BC662">
            <v>13</v>
          </cell>
          <cell r="BD662">
            <v>16</v>
          </cell>
          <cell r="BE662">
            <v>2</v>
          </cell>
          <cell r="BF662" t="str">
            <v>Ok</v>
          </cell>
          <cell r="BG662">
            <v>10</v>
          </cell>
          <cell r="BH662">
            <v>19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 t="str">
            <v>OK</v>
          </cell>
          <cell r="BQ662">
            <v>13</v>
          </cell>
        </row>
        <row r="663">
          <cell r="A663" t="str">
            <v>3547100550676EF+0250+15000</v>
          </cell>
          <cell r="B663" t="str">
            <v>PERLICAN</v>
          </cell>
          <cell r="C663" t="str">
            <v>Active</v>
          </cell>
          <cell r="D663" t="str">
            <v>MPS planning</v>
          </cell>
          <cell r="E663">
            <v>3</v>
          </cell>
          <cell r="G663">
            <v>5</v>
          </cell>
          <cell r="H663">
            <v>44293</v>
          </cell>
          <cell r="I663">
            <v>16</v>
          </cell>
          <cell r="J663">
            <v>44692</v>
          </cell>
          <cell r="M663">
            <v>1.33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11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 t="str">
            <v>Buy</v>
          </cell>
          <cell r="AJ663" t="str">
            <v>D63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 t="str">
            <v>no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 t="str">
            <v>Y</v>
          </cell>
          <cell r="BC663">
            <v>11</v>
          </cell>
          <cell r="BD663">
            <v>16</v>
          </cell>
          <cell r="BE663">
            <v>5</v>
          </cell>
          <cell r="BF663" t="str">
            <v>Ok</v>
          </cell>
          <cell r="BG663">
            <v>13</v>
          </cell>
          <cell r="BH663">
            <v>24</v>
          </cell>
          <cell r="BI663">
            <v>0</v>
          </cell>
          <cell r="BJ663">
            <v>0</v>
          </cell>
          <cell r="BK663">
            <v>0</v>
          </cell>
          <cell r="BL663">
            <v>0.19950000000000001</v>
          </cell>
          <cell r="BM663">
            <v>0</v>
          </cell>
          <cell r="BN663">
            <v>0</v>
          </cell>
          <cell r="BO663">
            <v>0</v>
          </cell>
          <cell r="BP663" t="str">
            <v>OK</v>
          </cell>
          <cell r="BQ663">
            <v>11</v>
          </cell>
        </row>
        <row r="664">
          <cell r="A664" t="str">
            <v>3547100600676EF+0350+15000</v>
          </cell>
          <cell r="B664" t="str">
            <v>PERLICAN</v>
          </cell>
          <cell r="C664" t="str">
            <v>Active</v>
          </cell>
          <cell r="D664" t="str">
            <v>MPS planning</v>
          </cell>
          <cell r="E664">
            <v>3</v>
          </cell>
          <cell r="G664">
            <v>5</v>
          </cell>
          <cell r="H664">
            <v>44379</v>
          </cell>
          <cell r="I664">
            <v>16</v>
          </cell>
          <cell r="J664">
            <v>44692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6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 t="str">
            <v>Buy</v>
          </cell>
          <cell r="AJ664" t="str">
            <v>D63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 t="str">
            <v>no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 t="str">
            <v>Y</v>
          </cell>
          <cell r="BC664">
            <v>6</v>
          </cell>
          <cell r="BD664">
            <v>16</v>
          </cell>
          <cell r="BE664">
            <v>5</v>
          </cell>
          <cell r="BF664" t="str">
            <v>Ok</v>
          </cell>
          <cell r="BG664">
            <v>13</v>
          </cell>
          <cell r="BH664">
            <v>24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 t="str">
            <v>OK</v>
          </cell>
          <cell r="BQ664">
            <v>6</v>
          </cell>
        </row>
        <row r="665">
          <cell r="A665" t="str">
            <v>3547100600676EF-0200+15000</v>
          </cell>
          <cell r="B665" t="str">
            <v>PERLICAN</v>
          </cell>
          <cell r="C665" t="str">
            <v>Active</v>
          </cell>
          <cell r="D665" t="str">
            <v>MPS planning</v>
          </cell>
          <cell r="E665">
            <v>3</v>
          </cell>
          <cell r="G665">
            <v>4</v>
          </cell>
          <cell r="H665">
            <v>44379</v>
          </cell>
          <cell r="I665">
            <v>9</v>
          </cell>
          <cell r="J665">
            <v>44692</v>
          </cell>
          <cell r="M665">
            <v>1.33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12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 t="str">
            <v>Buy</v>
          </cell>
          <cell r="AJ665" t="str">
            <v>D63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 t="str">
            <v>no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 t="str">
            <v>Y</v>
          </cell>
          <cell r="BC665">
            <v>12</v>
          </cell>
          <cell r="BD665">
            <v>9</v>
          </cell>
          <cell r="BE665">
            <v>4</v>
          </cell>
          <cell r="BF665" t="str">
            <v>Ok</v>
          </cell>
          <cell r="BG665">
            <v>9</v>
          </cell>
          <cell r="BH665">
            <v>15</v>
          </cell>
          <cell r="BI665">
            <v>0</v>
          </cell>
          <cell r="BJ665">
            <v>0</v>
          </cell>
          <cell r="BK665">
            <v>0</v>
          </cell>
          <cell r="BL665">
            <v>0.19950000000000001</v>
          </cell>
          <cell r="BM665">
            <v>0</v>
          </cell>
          <cell r="BN665">
            <v>0</v>
          </cell>
          <cell r="BO665">
            <v>0</v>
          </cell>
          <cell r="BP665" t="str">
            <v>OK</v>
          </cell>
          <cell r="BQ665">
            <v>12</v>
          </cell>
        </row>
        <row r="666">
          <cell r="A666" t="str">
            <v>3547100600676EF-0550+20000</v>
          </cell>
          <cell r="B666" t="str">
            <v>PERLICAN</v>
          </cell>
          <cell r="C666" t="str">
            <v>Active</v>
          </cell>
          <cell r="D666" t="str">
            <v>MPS planning</v>
          </cell>
          <cell r="E666">
            <v>3</v>
          </cell>
          <cell r="G666">
            <v>2</v>
          </cell>
          <cell r="H666">
            <v>44379</v>
          </cell>
          <cell r="I666">
            <v>5</v>
          </cell>
          <cell r="J666">
            <v>44692</v>
          </cell>
          <cell r="M666">
            <v>0.33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17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 t="str">
            <v>Buy</v>
          </cell>
          <cell r="AJ666" t="str">
            <v>D63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 t="str">
            <v>no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 t="str">
            <v>Y</v>
          </cell>
          <cell r="BC666">
            <v>17</v>
          </cell>
          <cell r="BD666">
            <v>5</v>
          </cell>
          <cell r="BE666">
            <v>2</v>
          </cell>
          <cell r="BF666" t="str">
            <v>Excess</v>
          </cell>
          <cell r="BG666">
            <v>5</v>
          </cell>
          <cell r="BH666">
            <v>8</v>
          </cell>
          <cell r="BI666">
            <v>9</v>
          </cell>
          <cell r="BJ666">
            <v>0</v>
          </cell>
          <cell r="BK666">
            <v>0</v>
          </cell>
          <cell r="BL666">
            <v>4.9500000000000002E-2</v>
          </cell>
          <cell r="BM666">
            <v>1.98</v>
          </cell>
          <cell r="BN666">
            <v>1.98</v>
          </cell>
          <cell r="BO666">
            <v>5.0399999999999991</v>
          </cell>
          <cell r="BP666" t="str">
            <v>sup 12</v>
          </cell>
          <cell r="BQ666">
            <v>17</v>
          </cell>
        </row>
        <row r="667">
          <cell r="A667" t="str">
            <v>3547100600676EF-0575+02500</v>
          </cell>
          <cell r="B667" t="str">
            <v>PERLICAN</v>
          </cell>
          <cell r="C667" t="str">
            <v>Active</v>
          </cell>
          <cell r="D667" t="str">
            <v>MPS planning</v>
          </cell>
          <cell r="E667">
            <v>3</v>
          </cell>
          <cell r="G667">
            <v>2</v>
          </cell>
          <cell r="H667">
            <v>44379</v>
          </cell>
          <cell r="I667">
            <v>5</v>
          </cell>
          <cell r="J667">
            <v>44692</v>
          </cell>
          <cell r="M667">
            <v>0.33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19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 t="str">
            <v>Buy</v>
          </cell>
          <cell r="AJ667" t="str">
            <v>D63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 t="str">
            <v>no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 t="str">
            <v>Y</v>
          </cell>
          <cell r="BC667">
            <v>19</v>
          </cell>
          <cell r="BD667">
            <v>5</v>
          </cell>
          <cell r="BE667">
            <v>2</v>
          </cell>
          <cell r="BF667" t="str">
            <v>Excess</v>
          </cell>
          <cell r="BG667">
            <v>5</v>
          </cell>
          <cell r="BH667">
            <v>8</v>
          </cell>
          <cell r="BI667">
            <v>11</v>
          </cell>
          <cell r="BJ667">
            <v>0</v>
          </cell>
          <cell r="BK667">
            <v>0</v>
          </cell>
          <cell r="BL667">
            <v>4.9500000000000002E-2</v>
          </cell>
          <cell r="BM667">
            <v>1.98</v>
          </cell>
          <cell r="BN667">
            <v>1.98</v>
          </cell>
          <cell r="BO667">
            <v>7.0399999999999991</v>
          </cell>
          <cell r="BP667" t="str">
            <v>sup 12</v>
          </cell>
          <cell r="BQ667">
            <v>19</v>
          </cell>
        </row>
        <row r="668">
          <cell r="A668" t="str">
            <v>3547100600676EF-0575+07500</v>
          </cell>
          <cell r="B668" t="str">
            <v>PERLICAN</v>
          </cell>
          <cell r="C668" t="str">
            <v>Active</v>
          </cell>
          <cell r="D668" t="str">
            <v>MPS planning</v>
          </cell>
          <cell r="E668">
            <v>3</v>
          </cell>
          <cell r="G668">
            <v>1</v>
          </cell>
          <cell r="H668">
            <v>44379</v>
          </cell>
          <cell r="I668">
            <v>5</v>
          </cell>
          <cell r="J668">
            <v>44692</v>
          </cell>
          <cell r="M668">
            <v>0.33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31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 t="str">
            <v>Buy</v>
          </cell>
          <cell r="AJ668" t="str">
            <v>D63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 t="str">
            <v>no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 t="str">
            <v>Y</v>
          </cell>
          <cell r="BC668">
            <v>31</v>
          </cell>
          <cell r="BD668">
            <v>5</v>
          </cell>
          <cell r="BE668">
            <v>1</v>
          </cell>
          <cell r="BF668" t="str">
            <v>Excess</v>
          </cell>
          <cell r="BG668">
            <v>4</v>
          </cell>
          <cell r="BH668">
            <v>7</v>
          </cell>
          <cell r="BI668">
            <v>24</v>
          </cell>
          <cell r="BJ668">
            <v>0</v>
          </cell>
          <cell r="BK668">
            <v>0</v>
          </cell>
          <cell r="BL668">
            <v>4.9500000000000002E-2</v>
          </cell>
          <cell r="BM668">
            <v>1.98</v>
          </cell>
          <cell r="BN668">
            <v>1.98</v>
          </cell>
          <cell r="BO668">
            <v>20.04</v>
          </cell>
          <cell r="BP668" t="str">
            <v>sup 12</v>
          </cell>
          <cell r="BQ668">
            <v>31</v>
          </cell>
        </row>
        <row r="669">
          <cell r="A669" t="str">
            <v>3547100700237EF+0000+05000</v>
          </cell>
          <cell r="B669" t="str">
            <v>PERLICAN</v>
          </cell>
          <cell r="C669" t="str">
            <v>Active</v>
          </cell>
          <cell r="D669" t="str">
            <v>MPS planning</v>
          </cell>
          <cell r="E669">
            <v>3</v>
          </cell>
          <cell r="G669">
            <v>2</v>
          </cell>
          <cell r="H669">
            <v>44365</v>
          </cell>
          <cell r="I669">
            <v>5</v>
          </cell>
          <cell r="J669">
            <v>44692</v>
          </cell>
          <cell r="K669">
            <v>1</v>
          </cell>
          <cell r="M669">
            <v>3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11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 t="str">
            <v>Buy</v>
          </cell>
          <cell r="AJ669" t="str">
            <v>D63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 t="str">
            <v>no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 t="str">
            <v>Y</v>
          </cell>
          <cell r="BC669">
            <v>11</v>
          </cell>
          <cell r="BD669">
            <v>5</v>
          </cell>
          <cell r="BE669">
            <v>2</v>
          </cell>
          <cell r="BF669" t="str">
            <v>Excess</v>
          </cell>
          <cell r="BG669">
            <v>5</v>
          </cell>
          <cell r="BH669">
            <v>8</v>
          </cell>
          <cell r="BI669">
            <v>3</v>
          </cell>
          <cell r="BJ669">
            <v>0</v>
          </cell>
          <cell r="BK669">
            <v>0</v>
          </cell>
          <cell r="BL669">
            <v>0.45</v>
          </cell>
          <cell r="BM669">
            <v>3</v>
          </cell>
          <cell r="BN669">
            <v>0</v>
          </cell>
          <cell r="BO669">
            <v>0</v>
          </cell>
          <cell r="BP669" t="str">
            <v>below 6</v>
          </cell>
          <cell r="BQ669">
            <v>11</v>
          </cell>
        </row>
        <row r="670">
          <cell r="A670" t="str">
            <v>3547100700237EF-0100+15000</v>
          </cell>
          <cell r="B670" t="str">
            <v>PERLICAN</v>
          </cell>
          <cell r="C670" t="str">
            <v>Active</v>
          </cell>
          <cell r="D670" t="str">
            <v>MPS planning</v>
          </cell>
          <cell r="E670">
            <v>3</v>
          </cell>
          <cell r="G670">
            <v>1</v>
          </cell>
          <cell r="H670">
            <v>44365</v>
          </cell>
          <cell r="I670">
            <v>5</v>
          </cell>
          <cell r="J670">
            <v>44692</v>
          </cell>
          <cell r="K670">
            <v>1</v>
          </cell>
          <cell r="M670">
            <v>0.67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4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 t="str">
            <v>Buy</v>
          </cell>
          <cell r="AJ670" t="str">
            <v>D63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 t="str">
            <v>no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 t="str">
            <v>Y</v>
          </cell>
          <cell r="BC670">
            <v>4</v>
          </cell>
          <cell r="BD670">
            <v>5</v>
          </cell>
          <cell r="BE670">
            <v>1</v>
          </cell>
          <cell r="BF670" t="str">
            <v>Ok</v>
          </cell>
          <cell r="BG670">
            <v>4</v>
          </cell>
          <cell r="BH670">
            <v>7</v>
          </cell>
          <cell r="BI670">
            <v>0</v>
          </cell>
          <cell r="BJ670">
            <v>0</v>
          </cell>
          <cell r="BK670">
            <v>0</v>
          </cell>
          <cell r="BL670">
            <v>0.10050000000000001</v>
          </cell>
          <cell r="BM670">
            <v>0</v>
          </cell>
          <cell r="BN670">
            <v>0</v>
          </cell>
          <cell r="BO670">
            <v>0</v>
          </cell>
          <cell r="BP670" t="str">
            <v>OK</v>
          </cell>
          <cell r="BQ670">
            <v>4</v>
          </cell>
        </row>
        <row r="671">
          <cell r="A671" t="str">
            <v>3547100650237EF+0200+12500</v>
          </cell>
          <cell r="B671" t="str">
            <v>PERLICAN</v>
          </cell>
          <cell r="C671" t="str">
            <v>Active</v>
          </cell>
          <cell r="D671" t="str">
            <v>MPS planning</v>
          </cell>
          <cell r="E671">
            <v>3</v>
          </cell>
          <cell r="G671">
            <v>1</v>
          </cell>
          <cell r="H671">
            <v>44365</v>
          </cell>
          <cell r="I671">
            <v>5</v>
          </cell>
          <cell r="J671">
            <v>44692</v>
          </cell>
          <cell r="K671">
            <v>1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3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 t="str">
            <v>Buy</v>
          </cell>
          <cell r="AJ671" t="str">
            <v>D63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 t="str">
            <v>no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 t="str">
            <v>Y</v>
          </cell>
          <cell r="BC671">
            <v>3</v>
          </cell>
          <cell r="BD671">
            <v>5</v>
          </cell>
          <cell r="BE671">
            <v>1</v>
          </cell>
          <cell r="BF671" t="str">
            <v>Ok</v>
          </cell>
          <cell r="BG671">
            <v>4</v>
          </cell>
          <cell r="BH671">
            <v>7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 t="str">
            <v>OK</v>
          </cell>
          <cell r="BQ671">
            <v>3</v>
          </cell>
        </row>
        <row r="672">
          <cell r="A672" t="str">
            <v>3547100700237EF-0075+10000</v>
          </cell>
          <cell r="B672" t="str">
            <v>PERLICAN</v>
          </cell>
          <cell r="C672" t="str">
            <v>Active</v>
          </cell>
          <cell r="D672" t="str">
            <v>MPS planning</v>
          </cell>
          <cell r="E672">
            <v>3</v>
          </cell>
          <cell r="G672">
            <v>1</v>
          </cell>
          <cell r="H672">
            <v>44365</v>
          </cell>
          <cell r="I672">
            <v>5</v>
          </cell>
          <cell r="J672">
            <v>44692</v>
          </cell>
          <cell r="K672">
            <v>1</v>
          </cell>
          <cell r="M672">
            <v>1.67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5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 t="str">
            <v>Buy</v>
          </cell>
          <cell r="AJ672" t="str">
            <v>D63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 t="str">
            <v>no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 t="str">
            <v>Y</v>
          </cell>
          <cell r="BC672">
            <v>5</v>
          </cell>
          <cell r="BD672">
            <v>5</v>
          </cell>
          <cell r="BE672">
            <v>1</v>
          </cell>
          <cell r="BF672" t="str">
            <v>Ok</v>
          </cell>
          <cell r="BG672">
            <v>4</v>
          </cell>
          <cell r="BH672">
            <v>7</v>
          </cell>
          <cell r="BI672">
            <v>0</v>
          </cell>
          <cell r="BJ672">
            <v>0</v>
          </cell>
          <cell r="BK672">
            <v>0</v>
          </cell>
          <cell r="BL672">
            <v>0.2505</v>
          </cell>
          <cell r="BM672">
            <v>0</v>
          </cell>
          <cell r="BN672">
            <v>0</v>
          </cell>
          <cell r="BO672">
            <v>0</v>
          </cell>
          <cell r="BP672" t="str">
            <v>OK</v>
          </cell>
          <cell r="BQ672">
            <v>5</v>
          </cell>
        </row>
        <row r="673">
          <cell r="A673" t="str">
            <v>3547100700237EF-0500+10000</v>
          </cell>
          <cell r="B673" t="str">
            <v>PERLICAN</v>
          </cell>
          <cell r="C673" t="str">
            <v>Active</v>
          </cell>
          <cell r="D673" t="str">
            <v>MPS planning</v>
          </cell>
          <cell r="E673">
            <v>3</v>
          </cell>
          <cell r="G673">
            <v>1</v>
          </cell>
          <cell r="H673">
            <v>44365</v>
          </cell>
          <cell r="I673">
            <v>5</v>
          </cell>
          <cell r="J673">
            <v>44692</v>
          </cell>
          <cell r="K673">
            <v>1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4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 t="str">
            <v>Buy</v>
          </cell>
          <cell r="AJ673" t="str">
            <v>D63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 t="str">
            <v>no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 t="str">
            <v>Y</v>
          </cell>
          <cell r="BC673">
            <v>4</v>
          </cell>
          <cell r="BD673">
            <v>5</v>
          </cell>
          <cell r="BE673">
            <v>1</v>
          </cell>
          <cell r="BF673" t="str">
            <v>Ok</v>
          </cell>
          <cell r="BG673">
            <v>4</v>
          </cell>
          <cell r="BH673">
            <v>7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 t="str">
            <v>OK</v>
          </cell>
          <cell r="BQ673">
            <v>4</v>
          </cell>
        </row>
        <row r="674">
          <cell r="A674" t="str">
            <v>3547100700237EF-0575+17500</v>
          </cell>
          <cell r="B674" t="str">
            <v>PERLICAN</v>
          </cell>
          <cell r="C674" t="str">
            <v>Active</v>
          </cell>
          <cell r="D674" t="str">
            <v>MPS planning</v>
          </cell>
          <cell r="E674">
            <v>3</v>
          </cell>
          <cell r="G674">
            <v>1</v>
          </cell>
          <cell r="H674">
            <v>44365</v>
          </cell>
          <cell r="I674">
            <v>5</v>
          </cell>
          <cell r="J674">
            <v>44692</v>
          </cell>
          <cell r="K674">
            <v>1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13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 t="str">
            <v>Buy</v>
          </cell>
          <cell r="AJ674" t="str">
            <v>D63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 t="str">
            <v>no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 t="str">
            <v>Y</v>
          </cell>
          <cell r="BC674">
            <v>13</v>
          </cell>
          <cell r="BD674">
            <v>5</v>
          </cell>
          <cell r="BE674">
            <v>1</v>
          </cell>
          <cell r="BF674" t="str">
            <v>Excess</v>
          </cell>
          <cell r="BG674">
            <v>4</v>
          </cell>
          <cell r="BH674">
            <v>7</v>
          </cell>
          <cell r="BI674">
            <v>6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6</v>
          </cell>
          <cell r="BP674" t="str">
            <v>sup 12</v>
          </cell>
          <cell r="BQ674">
            <v>13</v>
          </cell>
        </row>
        <row r="675">
          <cell r="A675" t="str">
            <v>3547100650237EF+0275+07500</v>
          </cell>
          <cell r="B675" t="str">
            <v>PERLICAN</v>
          </cell>
          <cell r="C675" t="str">
            <v>Active</v>
          </cell>
          <cell r="D675" t="str">
            <v>MPS planning</v>
          </cell>
          <cell r="E675">
            <v>3</v>
          </cell>
          <cell r="G675">
            <v>1</v>
          </cell>
          <cell r="H675">
            <v>44365</v>
          </cell>
          <cell r="I675">
            <v>5</v>
          </cell>
          <cell r="J675">
            <v>44692</v>
          </cell>
          <cell r="K675">
            <v>1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2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 t="str">
            <v>Buy</v>
          </cell>
          <cell r="AJ675" t="str">
            <v>D63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 t="str">
            <v>no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 t="str">
            <v>Y</v>
          </cell>
          <cell r="BC675">
            <v>2</v>
          </cell>
          <cell r="BD675">
            <v>5</v>
          </cell>
          <cell r="BE675">
            <v>1</v>
          </cell>
          <cell r="BF675" t="str">
            <v>Ok</v>
          </cell>
          <cell r="BG675">
            <v>4</v>
          </cell>
          <cell r="BH675">
            <v>7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 t="str">
            <v>OK</v>
          </cell>
          <cell r="BQ675">
            <v>2</v>
          </cell>
        </row>
        <row r="676">
          <cell r="A676" t="str">
            <v>3547100650237EF+0175+17500</v>
          </cell>
          <cell r="B676" t="str">
            <v>PERLICAN</v>
          </cell>
          <cell r="C676" t="str">
            <v>Active</v>
          </cell>
          <cell r="D676" t="str">
            <v>MPS planning</v>
          </cell>
          <cell r="E676">
            <v>3</v>
          </cell>
          <cell r="G676">
            <v>1</v>
          </cell>
          <cell r="H676">
            <v>44365</v>
          </cell>
          <cell r="I676">
            <v>5</v>
          </cell>
          <cell r="J676">
            <v>44692</v>
          </cell>
          <cell r="K676">
            <v>1</v>
          </cell>
          <cell r="M676">
            <v>0.33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4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 t="str">
            <v>Buy</v>
          </cell>
          <cell r="AJ676" t="str">
            <v>D63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 t="str">
            <v>no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 t="str">
            <v>Y</v>
          </cell>
          <cell r="BC676">
            <v>4</v>
          </cell>
          <cell r="BD676">
            <v>5</v>
          </cell>
          <cell r="BE676">
            <v>1</v>
          </cell>
          <cell r="BF676" t="str">
            <v>Ok</v>
          </cell>
          <cell r="BG676">
            <v>4</v>
          </cell>
          <cell r="BH676">
            <v>7</v>
          </cell>
          <cell r="BI676">
            <v>0</v>
          </cell>
          <cell r="BJ676">
            <v>0</v>
          </cell>
          <cell r="BK676">
            <v>0</v>
          </cell>
          <cell r="BL676">
            <v>4.9500000000000002E-2</v>
          </cell>
          <cell r="BM676">
            <v>0</v>
          </cell>
          <cell r="BN676">
            <v>0</v>
          </cell>
          <cell r="BO676">
            <v>0</v>
          </cell>
          <cell r="BP676" t="str">
            <v>OK</v>
          </cell>
          <cell r="BQ676">
            <v>4</v>
          </cell>
        </row>
        <row r="677">
          <cell r="A677" t="str">
            <v>3547100550676EF+0300+20000</v>
          </cell>
          <cell r="B677" t="str">
            <v>PERLICAN</v>
          </cell>
          <cell r="C677" t="str">
            <v>Active</v>
          </cell>
          <cell r="D677" t="str">
            <v>MPS planning</v>
          </cell>
          <cell r="E677">
            <v>3</v>
          </cell>
          <cell r="G677">
            <v>1</v>
          </cell>
          <cell r="H677">
            <v>44078</v>
          </cell>
          <cell r="I677">
            <v>16</v>
          </cell>
          <cell r="J677">
            <v>44692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9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 t="str">
            <v>Buy</v>
          </cell>
          <cell r="AJ677" t="str">
            <v>D63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 t="str">
            <v>no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 t="str">
            <v>Y</v>
          </cell>
          <cell r="BC677">
            <v>9</v>
          </cell>
          <cell r="BD677">
            <v>16</v>
          </cell>
          <cell r="BE677">
            <v>1</v>
          </cell>
          <cell r="BF677" t="str">
            <v>Ok</v>
          </cell>
          <cell r="BG677">
            <v>9</v>
          </cell>
          <cell r="BH677">
            <v>18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 t="str">
            <v>OK</v>
          </cell>
          <cell r="BQ677">
            <v>9</v>
          </cell>
        </row>
        <row r="678">
          <cell r="A678" t="str">
            <v>3547100600676EF+0075+00000</v>
          </cell>
          <cell r="B678" t="str">
            <v>PERLICAN</v>
          </cell>
          <cell r="C678" t="str">
            <v>Active</v>
          </cell>
          <cell r="D678" t="str">
            <v>MPS planning</v>
          </cell>
          <cell r="E678">
            <v>3</v>
          </cell>
          <cell r="G678">
            <v>608</v>
          </cell>
          <cell r="H678">
            <v>44379</v>
          </cell>
          <cell r="I678">
            <v>140</v>
          </cell>
          <cell r="J678">
            <v>44692</v>
          </cell>
          <cell r="M678">
            <v>226.67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5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746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 t="str">
            <v>Buy</v>
          </cell>
          <cell r="AJ678" t="str">
            <v>D63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 t="str">
            <v>no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 t="str">
            <v>Y</v>
          </cell>
          <cell r="BC678">
            <v>746</v>
          </cell>
          <cell r="BD678">
            <v>140</v>
          </cell>
          <cell r="BE678">
            <v>608</v>
          </cell>
          <cell r="BF678" t="str">
            <v>Ok</v>
          </cell>
          <cell r="BG678">
            <v>678</v>
          </cell>
          <cell r="BH678">
            <v>1052</v>
          </cell>
          <cell r="BI678">
            <v>0</v>
          </cell>
          <cell r="BJ678">
            <v>0</v>
          </cell>
          <cell r="BK678">
            <v>0</v>
          </cell>
          <cell r="BL678">
            <v>34.000500000000002</v>
          </cell>
          <cell r="BM678">
            <v>0</v>
          </cell>
          <cell r="BN678">
            <v>0</v>
          </cell>
          <cell r="BO678">
            <v>0</v>
          </cell>
          <cell r="BP678" t="str">
            <v>OK</v>
          </cell>
          <cell r="BQ678">
            <v>741</v>
          </cell>
        </row>
        <row r="679">
          <cell r="A679" t="str">
            <v>3547100600676EF+0050+17500</v>
          </cell>
          <cell r="B679" t="str">
            <v>PERLICAN</v>
          </cell>
          <cell r="C679" t="str">
            <v>Active</v>
          </cell>
          <cell r="D679" t="str">
            <v>MPS planning</v>
          </cell>
          <cell r="E679">
            <v>3</v>
          </cell>
          <cell r="G679">
            <v>10</v>
          </cell>
          <cell r="H679">
            <v>44379</v>
          </cell>
          <cell r="I679">
            <v>16</v>
          </cell>
          <cell r="J679">
            <v>44692</v>
          </cell>
          <cell r="M679">
            <v>3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13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 t="str">
            <v>Buy</v>
          </cell>
          <cell r="AJ679" t="str">
            <v>D63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 t="str">
            <v>no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 t="str">
            <v>Y</v>
          </cell>
          <cell r="BC679">
            <v>13</v>
          </cell>
          <cell r="BD679">
            <v>16</v>
          </cell>
          <cell r="BE679">
            <v>10</v>
          </cell>
          <cell r="BF679" t="str">
            <v>Ok</v>
          </cell>
          <cell r="BG679">
            <v>18</v>
          </cell>
          <cell r="BH679">
            <v>31</v>
          </cell>
          <cell r="BI679">
            <v>0</v>
          </cell>
          <cell r="BJ679">
            <v>0</v>
          </cell>
          <cell r="BK679">
            <v>0</v>
          </cell>
          <cell r="BL679">
            <v>0.45</v>
          </cell>
          <cell r="BM679">
            <v>0</v>
          </cell>
          <cell r="BN679">
            <v>0</v>
          </cell>
          <cell r="BO679">
            <v>0</v>
          </cell>
          <cell r="BP679" t="str">
            <v>OK</v>
          </cell>
          <cell r="BQ679">
            <v>13</v>
          </cell>
        </row>
        <row r="680">
          <cell r="A680" t="str">
            <v>3547100600676EF+0425+00000</v>
          </cell>
          <cell r="B680" t="str">
            <v>PERLICAN</v>
          </cell>
          <cell r="C680" t="str">
            <v>Active</v>
          </cell>
          <cell r="D680" t="str">
            <v>MPS planning</v>
          </cell>
          <cell r="E680">
            <v>3</v>
          </cell>
          <cell r="G680">
            <v>7</v>
          </cell>
          <cell r="H680">
            <v>44379</v>
          </cell>
          <cell r="I680">
            <v>16</v>
          </cell>
          <cell r="J680">
            <v>44692</v>
          </cell>
          <cell r="M680">
            <v>2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7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 t="str">
            <v>Buy</v>
          </cell>
          <cell r="AJ680" t="str">
            <v>D63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 t="str">
            <v>no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 t="str">
            <v>Y</v>
          </cell>
          <cell r="BC680">
            <v>7</v>
          </cell>
          <cell r="BD680">
            <v>16</v>
          </cell>
          <cell r="BE680">
            <v>7</v>
          </cell>
          <cell r="BF680" t="str">
            <v>Ok</v>
          </cell>
          <cell r="BG680">
            <v>15</v>
          </cell>
          <cell r="BH680">
            <v>27</v>
          </cell>
          <cell r="BI680">
            <v>0</v>
          </cell>
          <cell r="BJ680">
            <v>0</v>
          </cell>
          <cell r="BK680">
            <v>0</v>
          </cell>
          <cell r="BL680">
            <v>0.3</v>
          </cell>
          <cell r="BM680">
            <v>0</v>
          </cell>
          <cell r="BN680">
            <v>0</v>
          </cell>
          <cell r="BO680">
            <v>0</v>
          </cell>
          <cell r="BP680" t="str">
            <v>OK</v>
          </cell>
          <cell r="BQ680">
            <v>7</v>
          </cell>
        </row>
        <row r="681">
          <cell r="A681" t="str">
            <v>3547100600676EF-0275+20000</v>
          </cell>
          <cell r="B681" t="str">
            <v>PERLICAN</v>
          </cell>
          <cell r="C681" t="str">
            <v>Active</v>
          </cell>
          <cell r="D681" t="str">
            <v>MPS planning</v>
          </cell>
          <cell r="E681">
            <v>3</v>
          </cell>
          <cell r="G681">
            <v>2</v>
          </cell>
          <cell r="H681">
            <v>44379</v>
          </cell>
          <cell r="I681">
            <v>5</v>
          </cell>
          <cell r="J681">
            <v>44692</v>
          </cell>
          <cell r="M681">
            <v>1.33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8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 t="str">
            <v>Buy</v>
          </cell>
          <cell r="AJ681" t="str">
            <v>D63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 t="str">
            <v>no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 t="str">
            <v>Y</v>
          </cell>
          <cell r="BC681">
            <v>8</v>
          </cell>
          <cell r="BD681">
            <v>5</v>
          </cell>
          <cell r="BE681">
            <v>2</v>
          </cell>
          <cell r="BF681" t="str">
            <v>Ok</v>
          </cell>
          <cell r="BG681">
            <v>5</v>
          </cell>
          <cell r="BH681">
            <v>8</v>
          </cell>
          <cell r="BI681">
            <v>0</v>
          </cell>
          <cell r="BJ681">
            <v>0</v>
          </cell>
          <cell r="BK681">
            <v>0</v>
          </cell>
          <cell r="BL681">
            <v>0.19950000000000001</v>
          </cell>
          <cell r="BM681">
            <v>0</v>
          </cell>
          <cell r="BN681">
            <v>0</v>
          </cell>
          <cell r="BO681">
            <v>0</v>
          </cell>
          <cell r="BP681" t="str">
            <v>OK</v>
          </cell>
          <cell r="BQ681">
            <v>8</v>
          </cell>
        </row>
        <row r="682">
          <cell r="A682" t="str">
            <v>3547100650676EF-0075+05000</v>
          </cell>
          <cell r="B682" t="str">
            <v>PERLICAN</v>
          </cell>
          <cell r="C682" t="str">
            <v>Active</v>
          </cell>
          <cell r="D682" t="str">
            <v>MPS planning</v>
          </cell>
          <cell r="E682">
            <v>3</v>
          </cell>
          <cell r="G682">
            <v>85</v>
          </cell>
          <cell r="H682">
            <v>44078</v>
          </cell>
          <cell r="I682">
            <v>30</v>
          </cell>
          <cell r="J682">
            <v>44692</v>
          </cell>
          <cell r="M682">
            <v>34.67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2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85</v>
          </cell>
          <cell r="AA682">
            <v>0</v>
          </cell>
          <cell r="AB682">
            <v>0</v>
          </cell>
          <cell r="AC682">
            <v>95</v>
          </cell>
          <cell r="AD682">
            <v>0</v>
          </cell>
          <cell r="AE682">
            <v>95</v>
          </cell>
          <cell r="AF682">
            <v>0</v>
          </cell>
          <cell r="AG682">
            <v>0</v>
          </cell>
          <cell r="AH682">
            <v>0</v>
          </cell>
          <cell r="AI682" t="str">
            <v>Buy</v>
          </cell>
          <cell r="AJ682" t="str">
            <v>D63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 t="str">
            <v>no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 t="str">
            <v>Y</v>
          </cell>
          <cell r="BC682">
            <v>85</v>
          </cell>
          <cell r="BD682">
            <v>30</v>
          </cell>
          <cell r="BE682">
            <v>85</v>
          </cell>
          <cell r="BF682" t="str">
            <v>Ok</v>
          </cell>
          <cell r="BG682">
            <v>100</v>
          </cell>
          <cell r="BH682">
            <v>158</v>
          </cell>
          <cell r="BI682">
            <v>0</v>
          </cell>
          <cell r="BJ682">
            <v>0</v>
          </cell>
          <cell r="BK682">
            <v>-95</v>
          </cell>
          <cell r="BL682">
            <v>5.2004999999999999</v>
          </cell>
          <cell r="BM682">
            <v>0</v>
          </cell>
          <cell r="BN682">
            <v>0</v>
          </cell>
          <cell r="BO682">
            <v>0</v>
          </cell>
          <cell r="BP682" t="str">
            <v>OK</v>
          </cell>
          <cell r="BQ682">
            <v>83</v>
          </cell>
        </row>
        <row r="683">
          <cell r="A683" t="str">
            <v>3547100650676EF-0450+10000</v>
          </cell>
          <cell r="B683" t="str">
            <v>PERLICAN</v>
          </cell>
          <cell r="C683" t="str">
            <v>Active</v>
          </cell>
          <cell r="D683" t="str">
            <v>MPS planning</v>
          </cell>
          <cell r="E683">
            <v>3</v>
          </cell>
          <cell r="G683">
            <v>8</v>
          </cell>
          <cell r="H683">
            <v>44393</v>
          </cell>
          <cell r="I683">
            <v>5</v>
          </cell>
          <cell r="J683">
            <v>44692</v>
          </cell>
          <cell r="M683">
            <v>1.33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16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 t="str">
            <v>Buy</v>
          </cell>
          <cell r="AJ683" t="str">
            <v>D63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 t="str">
            <v>no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 t="str">
            <v>Y</v>
          </cell>
          <cell r="BC683">
            <v>16</v>
          </cell>
          <cell r="BD683">
            <v>5</v>
          </cell>
          <cell r="BE683">
            <v>8</v>
          </cell>
          <cell r="BF683" t="str">
            <v>Ok</v>
          </cell>
          <cell r="BG683">
            <v>11</v>
          </cell>
          <cell r="BH683">
            <v>17</v>
          </cell>
          <cell r="BI683">
            <v>0</v>
          </cell>
          <cell r="BJ683">
            <v>0</v>
          </cell>
          <cell r="BK683">
            <v>0</v>
          </cell>
          <cell r="BL683">
            <v>0.19950000000000001</v>
          </cell>
          <cell r="BM683">
            <v>0</v>
          </cell>
          <cell r="BN683">
            <v>0</v>
          </cell>
          <cell r="BO683">
            <v>0</v>
          </cell>
          <cell r="BP683" t="str">
            <v>OK</v>
          </cell>
          <cell r="BQ683">
            <v>16</v>
          </cell>
        </row>
        <row r="684">
          <cell r="A684" t="str">
            <v>3547100550676EF+0325+15000</v>
          </cell>
          <cell r="B684" t="str">
            <v>PERLICAN</v>
          </cell>
          <cell r="C684" t="str">
            <v>Active</v>
          </cell>
          <cell r="D684" t="str">
            <v>MPS planning</v>
          </cell>
          <cell r="E684">
            <v>3</v>
          </cell>
          <cell r="G684">
            <v>3</v>
          </cell>
          <cell r="H684">
            <v>44078</v>
          </cell>
          <cell r="I684">
            <v>16</v>
          </cell>
          <cell r="J684">
            <v>44692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4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 t="str">
            <v>Buy</v>
          </cell>
          <cell r="AJ684" t="str">
            <v>D63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 t="str">
            <v>no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 t="str">
            <v>Y</v>
          </cell>
          <cell r="BC684">
            <v>4</v>
          </cell>
          <cell r="BD684">
            <v>16</v>
          </cell>
          <cell r="BE684">
            <v>3</v>
          </cell>
          <cell r="BF684" t="str">
            <v>Ok</v>
          </cell>
          <cell r="BG684">
            <v>11</v>
          </cell>
          <cell r="BH684">
            <v>21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 t="str">
            <v>OK</v>
          </cell>
          <cell r="BQ684">
            <v>4</v>
          </cell>
        </row>
        <row r="685">
          <cell r="A685" t="str">
            <v>3547100600676EF+0450+02500</v>
          </cell>
          <cell r="B685" t="str">
            <v>PERLICAN</v>
          </cell>
          <cell r="C685" t="str">
            <v>Active</v>
          </cell>
          <cell r="D685" t="str">
            <v>MPS planning</v>
          </cell>
          <cell r="E685">
            <v>3</v>
          </cell>
          <cell r="G685">
            <v>2</v>
          </cell>
          <cell r="H685">
            <v>44379</v>
          </cell>
          <cell r="I685">
            <v>16</v>
          </cell>
          <cell r="J685">
            <v>44692</v>
          </cell>
          <cell r="M685">
            <v>1.67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7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 t="str">
            <v>Buy</v>
          </cell>
          <cell r="AJ685" t="str">
            <v>D63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 t="str">
            <v>no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 t="str">
            <v>Y</v>
          </cell>
          <cell r="BC685">
            <v>7</v>
          </cell>
          <cell r="BD685">
            <v>16</v>
          </cell>
          <cell r="BE685">
            <v>2</v>
          </cell>
          <cell r="BF685" t="str">
            <v>Ok</v>
          </cell>
          <cell r="BG685">
            <v>10</v>
          </cell>
          <cell r="BH685">
            <v>19</v>
          </cell>
          <cell r="BI685">
            <v>0</v>
          </cell>
          <cell r="BJ685">
            <v>0</v>
          </cell>
          <cell r="BK685">
            <v>0</v>
          </cell>
          <cell r="BL685">
            <v>0.2505</v>
          </cell>
          <cell r="BM685">
            <v>0</v>
          </cell>
          <cell r="BN685">
            <v>0</v>
          </cell>
          <cell r="BO685">
            <v>0</v>
          </cell>
          <cell r="BP685" t="str">
            <v>OK</v>
          </cell>
          <cell r="BQ685">
            <v>7</v>
          </cell>
        </row>
        <row r="686">
          <cell r="A686" t="str">
            <v>3547100600676EF+0450+15000</v>
          </cell>
          <cell r="B686" t="str">
            <v>PERLICAN</v>
          </cell>
          <cell r="C686" t="str">
            <v>Active</v>
          </cell>
          <cell r="D686" t="str">
            <v>MPS planning</v>
          </cell>
          <cell r="E686">
            <v>3</v>
          </cell>
          <cell r="G686">
            <v>2</v>
          </cell>
          <cell r="H686">
            <v>44379</v>
          </cell>
          <cell r="I686">
            <v>16</v>
          </cell>
          <cell r="J686">
            <v>44692</v>
          </cell>
          <cell r="M686">
            <v>1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3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 t="str">
            <v>Buy</v>
          </cell>
          <cell r="AJ686" t="str">
            <v>D63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 t="str">
            <v>no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 t="str">
            <v>Y</v>
          </cell>
          <cell r="BC686">
            <v>3</v>
          </cell>
          <cell r="BD686">
            <v>16</v>
          </cell>
          <cell r="BE686">
            <v>2</v>
          </cell>
          <cell r="BF686" t="str">
            <v>Ok</v>
          </cell>
          <cell r="BG686">
            <v>10</v>
          </cell>
          <cell r="BH686">
            <v>19</v>
          </cell>
          <cell r="BI686">
            <v>0</v>
          </cell>
          <cell r="BJ686">
            <v>0</v>
          </cell>
          <cell r="BK686">
            <v>0</v>
          </cell>
          <cell r="BL686">
            <v>0.15</v>
          </cell>
          <cell r="BM686">
            <v>0</v>
          </cell>
          <cell r="BN686">
            <v>0</v>
          </cell>
          <cell r="BO686">
            <v>0</v>
          </cell>
          <cell r="BP686" t="str">
            <v>OK</v>
          </cell>
          <cell r="BQ686">
            <v>3</v>
          </cell>
        </row>
        <row r="687">
          <cell r="A687" t="str">
            <v>3547100600676EF-0300+02500</v>
          </cell>
          <cell r="B687" t="str">
            <v>PERLICAN</v>
          </cell>
          <cell r="C687" t="str">
            <v>Active</v>
          </cell>
          <cell r="D687" t="str">
            <v>MPS planning</v>
          </cell>
          <cell r="E687">
            <v>3</v>
          </cell>
          <cell r="G687">
            <v>10</v>
          </cell>
          <cell r="H687">
            <v>44379</v>
          </cell>
          <cell r="I687">
            <v>20</v>
          </cell>
          <cell r="J687">
            <v>44692</v>
          </cell>
          <cell r="M687">
            <v>1.67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7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 t="str">
            <v>Buy</v>
          </cell>
          <cell r="AJ687" t="str">
            <v>D63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 t="str">
            <v>no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 t="str">
            <v>Y</v>
          </cell>
          <cell r="BC687">
            <v>7</v>
          </cell>
          <cell r="BD687">
            <v>20</v>
          </cell>
          <cell r="BE687">
            <v>10</v>
          </cell>
          <cell r="BF687" t="str">
            <v>Attacked</v>
          </cell>
          <cell r="BG687">
            <v>20</v>
          </cell>
          <cell r="BH687">
            <v>35</v>
          </cell>
          <cell r="BI687">
            <v>0</v>
          </cell>
          <cell r="BJ687">
            <v>3</v>
          </cell>
          <cell r="BK687">
            <v>0</v>
          </cell>
          <cell r="BL687">
            <v>0.2505</v>
          </cell>
          <cell r="BM687">
            <v>0</v>
          </cell>
          <cell r="BN687">
            <v>0</v>
          </cell>
          <cell r="BO687">
            <v>0</v>
          </cell>
          <cell r="BP687" t="str">
            <v>OK</v>
          </cell>
          <cell r="BQ687">
            <v>7</v>
          </cell>
        </row>
        <row r="688">
          <cell r="A688" t="str">
            <v>3547100650676EF-0100+07500</v>
          </cell>
          <cell r="B688" t="str">
            <v>PERLICAN</v>
          </cell>
          <cell r="C688" t="str">
            <v>Active</v>
          </cell>
          <cell r="D688" t="str">
            <v>MPS planning</v>
          </cell>
          <cell r="E688">
            <v>3</v>
          </cell>
          <cell r="G688">
            <v>44</v>
          </cell>
          <cell r="H688">
            <v>44078</v>
          </cell>
          <cell r="I688">
            <v>20</v>
          </cell>
          <cell r="J688">
            <v>44692</v>
          </cell>
          <cell r="M688">
            <v>17.670000000000002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33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 t="str">
            <v>Buy</v>
          </cell>
          <cell r="AJ688" t="str">
            <v>D63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 t="str">
            <v>no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 t="str">
            <v>Y</v>
          </cell>
          <cell r="BC688">
            <v>33</v>
          </cell>
          <cell r="BD688">
            <v>20</v>
          </cell>
          <cell r="BE688">
            <v>44</v>
          </cell>
          <cell r="BF688" t="str">
            <v>Attacked</v>
          </cell>
          <cell r="BG688">
            <v>54</v>
          </cell>
          <cell r="BH688">
            <v>86</v>
          </cell>
          <cell r="BI688">
            <v>0</v>
          </cell>
          <cell r="BJ688">
            <v>11</v>
          </cell>
          <cell r="BK688">
            <v>0</v>
          </cell>
          <cell r="BL688">
            <v>2.6505000000000001</v>
          </cell>
          <cell r="BM688">
            <v>0</v>
          </cell>
          <cell r="BN688">
            <v>0</v>
          </cell>
          <cell r="BO688">
            <v>0</v>
          </cell>
          <cell r="BP688" t="str">
            <v>OK</v>
          </cell>
          <cell r="BQ688">
            <v>33</v>
          </cell>
        </row>
        <row r="689">
          <cell r="A689" t="str">
            <v>3547100650676EF-0125+00000</v>
          </cell>
          <cell r="B689" t="str">
            <v>PERLICAN</v>
          </cell>
          <cell r="C689" t="str">
            <v>Active</v>
          </cell>
          <cell r="D689" t="str">
            <v>MPS planning</v>
          </cell>
          <cell r="E689">
            <v>3</v>
          </cell>
          <cell r="G689">
            <v>98</v>
          </cell>
          <cell r="H689">
            <v>44078</v>
          </cell>
          <cell r="I689">
            <v>30</v>
          </cell>
          <cell r="J689">
            <v>44692</v>
          </cell>
          <cell r="M689">
            <v>25.33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79</v>
          </cell>
          <cell r="AA689">
            <v>0</v>
          </cell>
          <cell r="AB689">
            <v>0</v>
          </cell>
          <cell r="AC689">
            <v>90</v>
          </cell>
          <cell r="AD689">
            <v>0</v>
          </cell>
          <cell r="AE689">
            <v>90</v>
          </cell>
          <cell r="AF689">
            <v>0</v>
          </cell>
          <cell r="AG689">
            <v>0</v>
          </cell>
          <cell r="AH689">
            <v>0</v>
          </cell>
          <cell r="AI689" t="str">
            <v>Buy</v>
          </cell>
          <cell r="AJ689" t="str">
            <v>D63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 t="str">
            <v>no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 t="str">
            <v>Y</v>
          </cell>
          <cell r="BC689">
            <v>79</v>
          </cell>
          <cell r="BD689">
            <v>30</v>
          </cell>
          <cell r="BE689">
            <v>98</v>
          </cell>
          <cell r="BF689" t="str">
            <v>Attacked</v>
          </cell>
          <cell r="BG689">
            <v>113</v>
          </cell>
          <cell r="BH689">
            <v>177</v>
          </cell>
          <cell r="BI689">
            <v>0</v>
          </cell>
          <cell r="BJ689">
            <v>19</v>
          </cell>
          <cell r="BK689">
            <v>-90</v>
          </cell>
          <cell r="BL689">
            <v>3.7994999999999997</v>
          </cell>
          <cell r="BM689">
            <v>0</v>
          </cell>
          <cell r="BN689">
            <v>0</v>
          </cell>
          <cell r="BO689">
            <v>0</v>
          </cell>
          <cell r="BP689" t="str">
            <v>OK</v>
          </cell>
          <cell r="BQ689">
            <v>79</v>
          </cell>
        </row>
        <row r="690">
          <cell r="A690" t="str">
            <v>3547100650676EF-0475+10000</v>
          </cell>
          <cell r="B690" t="str">
            <v>PERLICAN</v>
          </cell>
          <cell r="C690" t="str">
            <v>Active</v>
          </cell>
          <cell r="D690" t="str">
            <v>MPS planning</v>
          </cell>
          <cell r="E690">
            <v>3</v>
          </cell>
          <cell r="G690">
            <v>5</v>
          </cell>
          <cell r="H690">
            <v>44078</v>
          </cell>
          <cell r="I690">
            <v>5</v>
          </cell>
          <cell r="J690">
            <v>44692</v>
          </cell>
          <cell r="M690">
            <v>1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7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 t="str">
            <v>Buy</v>
          </cell>
          <cell r="AJ690" t="str">
            <v>D63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 t="str">
            <v>no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 t="str">
            <v>Y</v>
          </cell>
          <cell r="BC690">
            <v>7</v>
          </cell>
          <cell r="BD690">
            <v>5</v>
          </cell>
          <cell r="BE690">
            <v>5</v>
          </cell>
          <cell r="BF690" t="str">
            <v>Ok</v>
          </cell>
          <cell r="BG690">
            <v>8</v>
          </cell>
          <cell r="BH690">
            <v>13</v>
          </cell>
          <cell r="BI690">
            <v>0</v>
          </cell>
          <cell r="BJ690">
            <v>0</v>
          </cell>
          <cell r="BK690">
            <v>0</v>
          </cell>
          <cell r="BL690">
            <v>0.15</v>
          </cell>
          <cell r="BM690">
            <v>0</v>
          </cell>
          <cell r="BN690">
            <v>0</v>
          </cell>
          <cell r="BO690">
            <v>0</v>
          </cell>
          <cell r="BP690" t="str">
            <v>OK</v>
          </cell>
          <cell r="BQ690">
            <v>7</v>
          </cell>
        </row>
        <row r="691">
          <cell r="A691" t="str">
            <v>3547100650676EF-0475+12500</v>
          </cell>
          <cell r="B691" t="str">
            <v>PERLICAN</v>
          </cell>
          <cell r="C691" t="str">
            <v>Active</v>
          </cell>
          <cell r="D691" t="str">
            <v>MPS planning</v>
          </cell>
          <cell r="E691">
            <v>3</v>
          </cell>
          <cell r="G691">
            <v>6</v>
          </cell>
          <cell r="H691">
            <v>44078</v>
          </cell>
          <cell r="I691">
            <v>5</v>
          </cell>
          <cell r="J691">
            <v>44692</v>
          </cell>
          <cell r="M691">
            <v>1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21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 t="str">
            <v>Buy</v>
          </cell>
          <cell r="AJ691" t="str">
            <v>D63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 t="str">
            <v>no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 t="str">
            <v>Y</v>
          </cell>
          <cell r="BC691">
            <v>21</v>
          </cell>
          <cell r="BD691">
            <v>5</v>
          </cell>
          <cell r="BE691">
            <v>6</v>
          </cell>
          <cell r="BF691" t="str">
            <v>Excess</v>
          </cell>
          <cell r="BG691">
            <v>9</v>
          </cell>
          <cell r="BH691">
            <v>14</v>
          </cell>
          <cell r="BI691">
            <v>7</v>
          </cell>
          <cell r="BJ691">
            <v>0</v>
          </cell>
          <cell r="BK691">
            <v>0</v>
          </cell>
          <cell r="BL691">
            <v>0.15</v>
          </cell>
          <cell r="BM691">
            <v>6</v>
          </cell>
          <cell r="BN691">
            <v>1</v>
          </cell>
          <cell r="BO691">
            <v>0</v>
          </cell>
          <cell r="BP691" t="str">
            <v>from 6 to 12</v>
          </cell>
          <cell r="BQ691">
            <v>21</v>
          </cell>
        </row>
        <row r="692">
          <cell r="A692" t="str">
            <v>3547100650676EF-0500+00000</v>
          </cell>
          <cell r="B692" t="str">
            <v>PERLICAN</v>
          </cell>
          <cell r="C692" t="str">
            <v>Active</v>
          </cell>
          <cell r="D692" t="str">
            <v>MPS planning</v>
          </cell>
          <cell r="E692">
            <v>3</v>
          </cell>
          <cell r="G692">
            <v>5</v>
          </cell>
          <cell r="H692">
            <v>44078</v>
          </cell>
          <cell r="I692">
            <v>5</v>
          </cell>
          <cell r="J692">
            <v>44692</v>
          </cell>
          <cell r="M692">
            <v>1.33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11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 t="str">
            <v>Buy</v>
          </cell>
          <cell r="AJ692" t="str">
            <v>D63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 t="str">
            <v>no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 t="str">
            <v>Y</v>
          </cell>
          <cell r="BC692">
            <v>11</v>
          </cell>
          <cell r="BD692">
            <v>5</v>
          </cell>
          <cell r="BE692">
            <v>5</v>
          </cell>
          <cell r="BF692" t="str">
            <v>Ok</v>
          </cell>
          <cell r="BG692">
            <v>8</v>
          </cell>
          <cell r="BH692">
            <v>13</v>
          </cell>
          <cell r="BI692">
            <v>0</v>
          </cell>
          <cell r="BJ692">
            <v>0</v>
          </cell>
          <cell r="BK692">
            <v>0</v>
          </cell>
          <cell r="BL692">
            <v>0.19950000000000001</v>
          </cell>
          <cell r="BM692">
            <v>0</v>
          </cell>
          <cell r="BN692">
            <v>0</v>
          </cell>
          <cell r="BO692">
            <v>0</v>
          </cell>
          <cell r="BP692" t="str">
            <v>OK</v>
          </cell>
          <cell r="BQ692">
            <v>11</v>
          </cell>
        </row>
        <row r="693">
          <cell r="A693" t="str">
            <v>3547100650676EF-0500+02500</v>
          </cell>
          <cell r="B693" t="str">
            <v>PERLICAN</v>
          </cell>
          <cell r="C693" t="str">
            <v>Active</v>
          </cell>
          <cell r="D693" t="str">
            <v>MPS planning</v>
          </cell>
          <cell r="E693">
            <v>3</v>
          </cell>
          <cell r="G693">
            <v>5</v>
          </cell>
          <cell r="H693">
            <v>44078</v>
          </cell>
          <cell r="I693">
            <v>5</v>
          </cell>
          <cell r="J693">
            <v>44692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15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 t="str">
            <v>Buy</v>
          </cell>
          <cell r="AJ693" t="str">
            <v>D63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 t="str">
            <v>no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 t="str">
            <v>Y</v>
          </cell>
          <cell r="BC693">
            <v>15</v>
          </cell>
          <cell r="BD693">
            <v>5</v>
          </cell>
          <cell r="BE693">
            <v>5</v>
          </cell>
          <cell r="BF693" t="str">
            <v>Excess</v>
          </cell>
          <cell r="BG693">
            <v>8</v>
          </cell>
          <cell r="BH693">
            <v>13</v>
          </cell>
          <cell r="BI693">
            <v>2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2</v>
          </cell>
          <cell r="BP693" t="str">
            <v>sup 12</v>
          </cell>
          <cell r="BQ693">
            <v>15</v>
          </cell>
        </row>
        <row r="694">
          <cell r="A694" t="str">
            <v>3547100550676EF+0000+02500</v>
          </cell>
          <cell r="B694" t="str">
            <v>PERLICAN</v>
          </cell>
          <cell r="C694" t="str">
            <v>Active</v>
          </cell>
          <cell r="D694" t="str">
            <v>MPS planning</v>
          </cell>
          <cell r="E694">
            <v>3</v>
          </cell>
          <cell r="G694">
            <v>11</v>
          </cell>
          <cell r="H694">
            <v>44078</v>
          </cell>
          <cell r="I694">
            <v>16</v>
          </cell>
          <cell r="J694">
            <v>44692</v>
          </cell>
          <cell r="M694">
            <v>3.33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47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 t="str">
            <v>Buy</v>
          </cell>
          <cell r="AJ694" t="str">
            <v>D63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 t="str">
            <v>no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 t="str">
            <v>Y</v>
          </cell>
          <cell r="BC694">
            <v>47</v>
          </cell>
          <cell r="BD694">
            <v>16</v>
          </cell>
          <cell r="BE694">
            <v>11</v>
          </cell>
          <cell r="BF694" t="str">
            <v>Excess</v>
          </cell>
          <cell r="BG694">
            <v>19</v>
          </cell>
          <cell r="BH694">
            <v>33</v>
          </cell>
          <cell r="BI694">
            <v>14</v>
          </cell>
          <cell r="BJ694">
            <v>0</v>
          </cell>
          <cell r="BK694">
            <v>0</v>
          </cell>
          <cell r="BL694">
            <v>0.4995</v>
          </cell>
          <cell r="BM694">
            <v>14</v>
          </cell>
          <cell r="BN694">
            <v>0</v>
          </cell>
          <cell r="BO694">
            <v>0</v>
          </cell>
          <cell r="BP694" t="str">
            <v>below 6</v>
          </cell>
          <cell r="BQ694">
            <v>47</v>
          </cell>
        </row>
        <row r="695">
          <cell r="A695" t="str">
            <v>3547100550676EF+0000+07500</v>
          </cell>
          <cell r="B695" t="str">
            <v>PERLICAN</v>
          </cell>
          <cell r="C695" t="str">
            <v>Active</v>
          </cell>
          <cell r="D695" t="str">
            <v>MPS planning</v>
          </cell>
          <cell r="E695">
            <v>3</v>
          </cell>
          <cell r="G695">
            <v>7</v>
          </cell>
          <cell r="H695">
            <v>44078</v>
          </cell>
          <cell r="I695">
            <v>16</v>
          </cell>
          <cell r="J695">
            <v>44692</v>
          </cell>
          <cell r="M695">
            <v>2.33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28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 t="str">
            <v>Buy</v>
          </cell>
          <cell r="AJ695" t="str">
            <v>D63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 t="str">
            <v>no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 t="str">
            <v>Y</v>
          </cell>
          <cell r="BC695">
            <v>28</v>
          </cell>
          <cell r="BD695">
            <v>16</v>
          </cell>
          <cell r="BE695">
            <v>7</v>
          </cell>
          <cell r="BF695" t="str">
            <v>Excess</v>
          </cell>
          <cell r="BG695">
            <v>15</v>
          </cell>
          <cell r="BH695">
            <v>27</v>
          </cell>
          <cell r="BI695">
            <v>1</v>
          </cell>
          <cell r="BJ695">
            <v>0</v>
          </cell>
          <cell r="BK695">
            <v>0</v>
          </cell>
          <cell r="BL695">
            <v>0.34950000000000003</v>
          </cell>
          <cell r="BM695">
            <v>1</v>
          </cell>
          <cell r="BN695">
            <v>0</v>
          </cell>
          <cell r="BO695">
            <v>0</v>
          </cell>
          <cell r="BP695" t="str">
            <v>below 6</v>
          </cell>
          <cell r="BQ695">
            <v>28</v>
          </cell>
        </row>
        <row r="696">
          <cell r="A696" t="str">
            <v>3547100550676EF+0000+17500</v>
          </cell>
          <cell r="B696" t="str">
            <v>PERLICAN</v>
          </cell>
          <cell r="C696" t="str">
            <v>Active</v>
          </cell>
          <cell r="D696" t="str">
            <v>MPS planning</v>
          </cell>
          <cell r="E696">
            <v>3</v>
          </cell>
          <cell r="G696">
            <v>3</v>
          </cell>
          <cell r="H696">
            <v>44078</v>
          </cell>
          <cell r="I696">
            <v>16</v>
          </cell>
          <cell r="J696">
            <v>44692</v>
          </cell>
          <cell r="M696">
            <v>0.33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8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 t="str">
            <v>Buy</v>
          </cell>
          <cell r="AJ696" t="str">
            <v>D63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 t="str">
            <v>no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 t="str">
            <v>Y</v>
          </cell>
          <cell r="BC696">
            <v>8</v>
          </cell>
          <cell r="BD696">
            <v>16</v>
          </cell>
          <cell r="BE696">
            <v>3</v>
          </cell>
          <cell r="BF696" t="str">
            <v>Ok</v>
          </cell>
          <cell r="BG696">
            <v>11</v>
          </cell>
          <cell r="BH696">
            <v>21</v>
          </cell>
          <cell r="BI696">
            <v>0</v>
          </cell>
          <cell r="BJ696">
            <v>0</v>
          </cell>
          <cell r="BK696">
            <v>0</v>
          </cell>
          <cell r="BL696">
            <v>4.9500000000000002E-2</v>
          </cell>
          <cell r="BM696">
            <v>0</v>
          </cell>
          <cell r="BN696">
            <v>0</v>
          </cell>
          <cell r="BO696">
            <v>0</v>
          </cell>
          <cell r="BP696" t="str">
            <v>OK</v>
          </cell>
          <cell r="BQ696">
            <v>8</v>
          </cell>
        </row>
        <row r="697">
          <cell r="A697" t="str">
            <v>3547100550676EF+0350+10000</v>
          </cell>
          <cell r="B697" t="str">
            <v>PERLICAN</v>
          </cell>
          <cell r="C697" t="str">
            <v>Active</v>
          </cell>
          <cell r="D697" t="str">
            <v>MPS planning</v>
          </cell>
          <cell r="E697">
            <v>3</v>
          </cell>
          <cell r="G697">
            <v>12</v>
          </cell>
          <cell r="H697">
            <v>44678</v>
          </cell>
          <cell r="I697">
            <v>16</v>
          </cell>
          <cell r="J697">
            <v>44692</v>
          </cell>
          <cell r="M697">
            <v>3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13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 t="str">
            <v>Buy</v>
          </cell>
          <cell r="AJ697" t="str">
            <v>D63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 t="str">
            <v>no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 t="str">
            <v>Y</v>
          </cell>
          <cell r="BC697">
            <v>13</v>
          </cell>
          <cell r="BD697">
            <v>16</v>
          </cell>
          <cell r="BE697">
            <v>12</v>
          </cell>
          <cell r="BF697" t="str">
            <v>Ok</v>
          </cell>
          <cell r="BG697">
            <v>20</v>
          </cell>
          <cell r="BH697">
            <v>34</v>
          </cell>
          <cell r="BI697">
            <v>0</v>
          </cell>
          <cell r="BJ697">
            <v>0</v>
          </cell>
          <cell r="BK697">
            <v>0</v>
          </cell>
          <cell r="BL697">
            <v>0.45</v>
          </cell>
          <cell r="BM697">
            <v>0</v>
          </cell>
          <cell r="BN697">
            <v>0</v>
          </cell>
          <cell r="BO697">
            <v>0</v>
          </cell>
          <cell r="BP697" t="str">
            <v>OK</v>
          </cell>
          <cell r="BQ697">
            <v>13</v>
          </cell>
        </row>
        <row r="698">
          <cell r="A698" t="str">
            <v>3547100600676EF+0475+10000</v>
          </cell>
          <cell r="B698" t="str">
            <v>PERLICAN</v>
          </cell>
          <cell r="C698" t="str">
            <v>Active</v>
          </cell>
          <cell r="D698" t="str">
            <v>MPS planning</v>
          </cell>
          <cell r="E698">
            <v>3</v>
          </cell>
          <cell r="G698">
            <v>2</v>
          </cell>
          <cell r="H698">
            <v>44379</v>
          </cell>
          <cell r="I698">
            <v>16</v>
          </cell>
          <cell r="J698">
            <v>44692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37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 t="str">
            <v>Buy</v>
          </cell>
          <cell r="AJ698" t="str">
            <v>D63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 t="str">
            <v>no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 t="str">
            <v>Y</v>
          </cell>
          <cell r="BC698">
            <v>37</v>
          </cell>
          <cell r="BD698">
            <v>16</v>
          </cell>
          <cell r="BE698">
            <v>2</v>
          </cell>
          <cell r="BF698" t="str">
            <v>Excess</v>
          </cell>
          <cell r="BG698">
            <v>10</v>
          </cell>
          <cell r="BH698">
            <v>19</v>
          </cell>
          <cell r="BI698">
            <v>18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18</v>
          </cell>
          <cell r="BP698" t="str">
            <v>sup 12</v>
          </cell>
          <cell r="BQ698">
            <v>37</v>
          </cell>
        </row>
        <row r="699">
          <cell r="A699" t="str">
            <v>3547100650676EF-0500+10000</v>
          </cell>
          <cell r="B699" t="str">
            <v>PERLICAN</v>
          </cell>
          <cell r="C699" t="str">
            <v>Active</v>
          </cell>
          <cell r="D699" t="str">
            <v>MPS planning</v>
          </cell>
          <cell r="E699">
            <v>3</v>
          </cell>
          <cell r="G699">
            <v>3</v>
          </cell>
          <cell r="H699">
            <v>44078</v>
          </cell>
          <cell r="I699">
            <v>6</v>
          </cell>
          <cell r="J699">
            <v>44692</v>
          </cell>
          <cell r="M699">
            <v>2.33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10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 t="str">
            <v>Buy</v>
          </cell>
          <cell r="AJ699" t="str">
            <v>D63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 t="str">
            <v>no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 t="str">
            <v>Y</v>
          </cell>
          <cell r="BC699">
            <v>10</v>
          </cell>
          <cell r="BD699">
            <v>6</v>
          </cell>
          <cell r="BE699">
            <v>3</v>
          </cell>
          <cell r="BF699" t="str">
            <v>Ok</v>
          </cell>
          <cell r="BG699">
            <v>6</v>
          </cell>
          <cell r="BH699">
            <v>11</v>
          </cell>
          <cell r="BI699">
            <v>0</v>
          </cell>
          <cell r="BJ699">
            <v>0</v>
          </cell>
          <cell r="BK699">
            <v>0</v>
          </cell>
          <cell r="BL699">
            <v>0.34950000000000003</v>
          </cell>
          <cell r="BM699">
            <v>0</v>
          </cell>
          <cell r="BN699">
            <v>0</v>
          </cell>
          <cell r="BO699">
            <v>0</v>
          </cell>
          <cell r="BP699" t="str">
            <v>OK</v>
          </cell>
          <cell r="BQ699">
            <v>10</v>
          </cell>
        </row>
        <row r="700">
          <cell r="A700" t="str">
            <v>354710065087NEF+0300+10000</v>
          </cell>
          <cell r="B700" t="str">
            <v>PERLICAN</v>
          </cell>
          <cell r="C700" t="str">
            <v>Newproduct</v>
          </cell>
          <cell r="D700" t="str">
            <v>MPS planning</v>
          </cell>
          <cell r="E700">
            <v>3</v>
          </cell>
          <cell r="G700">
            <v>3</v>
          </cell>
          <cell r="H700">
            <v>44552</v>
          </cell>
          <cell r="I700">
            <v>5</v>
          </cell>
          <cell r="J700">
            <v>44692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1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10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 t="str">
            <v>Buy</v>
          </cell>
          <cell r="AJ700" t="str">
            <v>D63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 t="str">
            <v>no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 t="str">
            <v>Y</v>
          </cell>
          <cell r="BC700">
            <v>10</v>
          </cell>
          <cell r="BD700">
            <v>5</v>
          </cell>
          <cell r="BE700">
            <v>3</v>
          </cell>
          <cell r="BF700" t="str">
            <v>Ok</v>
          </cell>
          <cell r="BG700">
            <v>6</v>
          </cell>
          <cell r="BH700">
            <v>10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 t="str">
            <v>OK</v>
          </cell>
          <cell r="BQ700">
            <v>9</v>
          </cell>
        </row>
        <row r="701">
          <cell r="A701" t="str">
            <v>354710070087NEF-0100+07500</v>
          </cell>
          <cell r="B701" t="str">
            <v>PERLICAN</v>
          </cell>
          <cell r="C701" t="str">
            <v>Newproduct</v>
          </cell>
          <cell r="D701" t="str">
            <v>MPS planning</v>
          </cell>
          <cell r="E701">
            <v>3</v>
          </cell>
          <cell r="G701">
            <v>5</v>
          </cell>
          <cell r="H701">
            <v>44552</v>
          </cell>
          <cell r="I701">
            <v>5</v>
          </cell>
          <cell r="J701">
            <v>44692</v>
          </cell>
          <cell r="M701">
            <v>1.33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10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 t="str">
            <v>Buy</v>
          </cell>
          <cell r="AJ701" t="str">
            <v>D63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 t="str">
            <v>no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 t="str">
            <v>Y</v>
          </cell>
          <cell r="BC701">
            <v>10</v>
          </cell>
          <cell r="BD701">
            <v>5</v>
          </cell>
          <cell r="BE701">
            <v>5</v>
          </cell>
          <cell r="BF701" t="str">
            <v>Ok</v>
          </cell>
          <cell r="BG701">
            <v>8</v>
          </cell>
          <cell r="BH701">
            <v>13</v>
          </cell>
          <cell r="BI701">
            <v>0</v>
          </cell>
          <cell r="BJ701">
            <v>0</v>
          </cell>
          <cell r="BK701">
            <v>0</v>
          </cell>
          <cell r="BL701">
            <v>0.19950000000000001</v>
          </cell>
          <cell r="BM701">
            <v>0</v>
          </cell>
          <cell r="BN701">
            <v>0</v>
          </cell>
          <cell r="BO701">
            <v>0</v>
          </cell>
          <cell r="BP701" t="str">
            <v>OK</v>
          </cell>
          <cell r="BQ701">
            <v>10</v>
          </cell>
        </row>
        <row r="702">
          <cell r="A702" t="str">
            <v>354710070087NEF-0125+10000</v>
          </cell>
          <cell r="B702" t="str">
            <v>PERLICAN</v>
          </cell>
          <cell r="C702" t="str">
            <v>Newproduct</v>
          </cell>
          <cell r="D702" t="str">
            <v>MPS planning</v>
          </cell>
          <cell r="E702">
            <v>3</v>
          </cell>
          <cell r="G702">
            <v>4</v>
          </cell>
          <cell r="H702">
            <v>44552</v>
          </cell>
          <cell r="I702">
            <v>5</v>
          </cell>
          <cell r="J702">
            <v>44692</v>
          </cell>
          <cell r="M702">
            <v>1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11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 t="str">
            <v>Buy</v>
          </cell>
          <cell r="AJ702" t="str">
            <v>D63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 t="str">
            <v>no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 t="str">
            <v>Y</v>
          </cell>
          <cell r="BC702">
            <v>11</v>
          </cell>
          <cell r="BD702">
            <v>5</v>
          </cell>
          <cell r="BE702">
            <v>4</v>
          </cell>
          <cell r="BF702" t="str">
            <v>Ok</v>
          </cell>
          <cell r="BG702">
            <v>7</v>
          </cell>
          <cell r="BH702">
            <v>11</v>
          </cell>
          <cell r="BI702">
            <v>0</v>
          </cell>
          <cell r="BJ702">
            <v>0</v>
          </cell>
          <cell r="BK702">
            <v>0</v>
          </cell>
          <cell r="BL702">
            <v>0.15</v>
          </cell>
          <cell r="BM702">
            <v>0</v>
          </cell>
          <cell r="BN702">
            <v>0</v>
          </cell>
          <cell r="BO702">
            <v>0</v>
          </cell>
          <cell r="BP702" t="str">
            <v>OK</v>
          </cell>
          <cell r="BQ702">
            <v>11</v>
          </cell>
        </row>
        <row r="703">
          <cell r="A703" t="str">
            <v>354710070087NEF-0175+15000</v>
          </cell>
          <cell r="B703" t="str">
            <v>PERLICAN</v>
          </cell>
          <cell r="C703" t="str">
            <v>Newproduct</v>
          </cell>
          <cell r="D703" t="str">
            <v>MPS planning</v>
          </cell>
          <cell r="E703">
            <v>3</v>
          </cell>
          <cell r="G703">
            <v>4</v>
          </cell>
          <cell r="H703">
            <v>44552</v>
          </cell>
          <cell r="I703">
            <v>5</v>
          </cell>
          <cell r="J703">
            <v>44692</v>
          </cell>
          <cell r="M703">
            <v>0.33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7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 t="str">
            <v>Buy</v>
          </cell>
          <cell r="AJ703" t="str">
            <v>D63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 t="str">
            <v>no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 t="str">
            <v>Y</v>
          </cell>
          <cell r="BC703">
            <v>7</v>
          </cell>
          <cell r="BD703">
            <v>5</v>
          </cell>
          <cell r="BE703">
            <v>4</v>
          </cell>
          <cell r="BF703" t="str">
            <v>Ok</v>
          </cell>
          <cell r="BG703">
            <v>7</v>
          </cell>
          <cell r="BH703">
            <v>11</v>
          </cell>
          <cell r="BI703">
            <v>0</v>
          </cell>
          <cell r="BJ703">
            <v>0</v>
          </cell>
          <cell r="BK703">
            <v>0</v>
          </cell>
          <cell r="BL703">
            <v>4.9500000000000002E-2</v>
          </cell>
          <cell r="BM703">
            <v>0</v>
          </cell>
          <cell r="BN703">
            <v>0</v>
          </cell>
          <cell r="BO703">
            <v>0</v>
          </cell>
          <cell r="BP703" t="str">
            <v>OK</v>
          </cell>
          <cell r="BQ703">
            <v>7</v>
          </cell>
        </row>
        <row r="704">
          <cell r="A704" t="str">
            <v>354710070087NEF-0050+00000</v>
          </cell>
          <cell r="B704" t="str">
            <v>PERLICAN</v>
          </cell>
          <cell r="C704" t="str">
            <v>Newproduct</v>
          </cell>
          <cell r="D704" t="str">
            <v>MPS planning</v>
          </cell>
          <cell r="E704">
            <v>3</v>
          </cell>
          <cell r="G704">
            <v>5</v>
          </cell>
          <cell r="H704">
            <v>44552</v>
          </cell>
          <cell r="I704">
            <v>6</v>
          </cell>
          <cell r="J704">
            <v>44692</v>
          </cell>
          <cell r="M704">
            <v>2.67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15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 t="str">
            <v>Buy</v>
          </cell>
          <cell r="AJ704" t="str">
            <v>D63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 t="str">
            <v>no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 t="str">
            <v>Y</v>
          </cell>
          <cell r="BC704">
            <v>15</v>
          </cell>
          <cell r="BD704">
            <v>6</v>
          </cell>
          <cell r="BE704">
            <v>5</v>
          </cell>
          <cell r="BF704" t="str">
            <v>Excess</v>
          </cell>
          <cell r="BG704">
            <v>8</v>
          </cell>
          <cell r="BH704">
            <v>14</v>
          </cell>
          <cell r="BI704">
            <v>1</v>
          </cell>
          <cell r="BJ704">
            <v>0</v>
          </cell>
          <cell r="BK704">
            <v>0</v>
          </cell>
          <cell r="BL704">
            <v>0.40049999999999997</v>
          </cell>
          <cell r="BM704">
            <v>1</v>
          </cell>
          <cell r="BN704">
            <v>0</v>
          </cell>
          <cell r="BO704">
            <v>0</v>
          </cell>
          <cell r="BP704" t="str">
            <v>below 6</v>
          </cell>
          <cell r="BQ704">
            <v>15</v>
          </cell>
        </row>
        <row r="705">
          <cell r="A705" t="str">
            <v>354710070087NEF-0100+05000</v>
          </cell>
          <cell r="B705" t="str">
            <v>PERLICAN</v>
          </cell>
          <cell r="C705" t="str">
            <v>Newproduct</v>
          </cell>
          <cell r="D705" t="str">
            <v>MPS planning</v>
          </cell>
          <cell r="E705">
            <v>3</v>
          </cell>
          <cell r="G705">
            <v>6</v>
          </cell>
          <cell r="H705">
            <v>44552</v>
          </cell>
          <cell r="I705">
            <v>6</v>
          </cell>
          <cell r="J705">
            <v>44692</v>
          </cell>
          <cell r="M705">
            <v>4.33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8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 t="str">
            <v>Buy</v>
          </cell>
          <cell r="AJ705" t="str">
            <v>D63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 t="str">
            <v>no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 t="str">
            <v>Y</v>
          </cell>
          <cell r="BC705">
            <v>8</v>
          </cell>
          <cell r="BD705">
            <v>6</v>
          </cell>
          <cell r="BE705">
            <v>6</v>
          </cell>
          <cell r="BF705" t="str">
            <v>Ok</v>
          </cell>
          <cell r="BG705">
            <v>9</v>
          </cell>
          <cell r="BH705">
            <v>15</v>
          </cell>
          <cell r="BI705">
            <v>0</v>
          </cell>
          <cell r="BJ705">
            <v>0</v>
          </cell>
          <cell r="BK705">
            <v>0</v>
          </cell>
          <cell r="BL705">
            <v>0.64949999999999997</v>
          </cell>
          <cell r="BM705">
            <v>0</v>
          </cell>
          <cell r="BN705">
            <v>0</v>
          </cell>
          <cell r="BO705">
            <v>0</v>
          </cell>
          <cell r="BP705" t="str">
            <v>OK</v>
          </cell>
          <cell r="BQ705">
            <v>8</v>
          </cell>
        </row>
        <row r="706">
          <cell r="A706" t="str">
            <v>354710070087NEF-0475+02500</v>
          </cell>
          <cell r="B706" t="str">
            <v>PERLICAN</v>
          </cell>
          <cell r="C706" t="str">
            <v>Newproduct</v>
          </cell>
          <cell r="D706" t="str">
            <v>MPS planning</v>
          </cell>
          <cell r="E706">
            <v>3</v>
          </cell>
          <cell r="G706">
            <v>4</v>
          </cell>
          <cell r="H706">
            <v>44552</v>
          </cell>
          <cell r="I706">
            <v>5</v>
          </cell>
          <cell r="J706">
            <v>44692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8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 t="str">
            <v>Buy</v>
          </cell>
          <cell r="AJ706" t="str">
            <v>D63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 t="str">
            <v>no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 t="str">
            <v>Y</v>
          </cell>
          <cell r="BC706">
            <v>8</v>
          </cell>
          <cell r="BD706">
            <v>5</v>
          </cell>
          <cell r="BE706">
            <v>4</v>
          </cell>
          <cell r="BF706" t="str">
            <v>Ok</v>
          </cell>
          <cell r="BG706">
            <v>7</v>
          </cell>
          <cell r="BH706">
            <v>11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 t="str">
            <v>OK</v>
          </cell>
          <cell r="BQ706">
            <v>8</v>
          </cell>
        </row>
        <row r="707">
          <cell r="A707" t="str">
            <v>354710065087NEF+0275+02500</v>
          </cell>
          <cell r="B707" t="str">
            <v>PERLICAN</v>
          </cell>
          <cell r="C707" t="str">
            <v>Newproduct</v>
          </cell>
          <cell r="D707" t="str">
            <v>MPS planning</v>
          </cell>
          <cell r="E707">
            <v>3</v>
          </cell>
          <cell r="G707">
            <v>5</v>
          </cell>
          <cell r="H707">
            <v>44552</v>
          </cell>
          <cell r="I707">
            <v>5</v>
          </cell>
          <cell r="J707">
            <v>44692</v>
          </cell>
          <cell r="M707">
            <v>1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7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 t="str">
            <v>Buy</v>
          </cell>
          <cell r="AJ707" t="str">
            <v>D63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 t="str">
            <v>no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 t="str">
            <v>Y</v>
          </cell>
          <cell r="BC707">
            <v>7</v>
          </cell>
          <cell r="BD707">
            <v>5</v>
          </cell>
          <cell r="BE707">
            <v>5</v>
          </cell>
          <cell r="BF707" t="str">
            <v>Ok</v>
          </cell>
          <cell r="BG707">
            <v>8</v>
          </cell>
          <cell r="BH707">
            <v>13</v>
          </cell>
          <cell r="BI707">
            <v>0</v>
          </cell>
          <cell r="BJ707">
            <v>0</v>
          </cell>
          <cell r="BK707">
            <v>0</v>
          </cell>
          <cell r="BL707">
            <v>0.15</v>
          </cell>
          <cell r="BM707">
            <v>0</v>
          </cell>
          <cell r="BN707">
            <v>0</v>
          </cell>
          <cell r="BO707">
            <v>0</v>
          </cell>
          <cell r="BP707" t="str">
            <v>OK</v>
          </cell>
          <cell r="BQ707">
            <v>7</v>
          </cell>
        </row>
        <row r="708">
          <cell r="A708" t="str">
            <v>354710065087NEF+0200+10000</v>
          </cell>
          <cell r="B708" t="str">
            <v>PERLICAN</v>
          </cell>
          <cell r="C708" t="str">
            <v>Newproduct</v>
          </cell>
          <cell r="D708" t="str">
            <v>MPS planning</v>
          </cell>
          <cell r="E708">
            <v>3</v>
          </cell>
          <cell r="G708">
            <v>3</v>
          </cell>
          <cell r="H708">
            <v>44552</v>
          </cell>
          <cell r="I708">
            <v>5</v>
          </cell>
          <cell r="J708">
            <v>44692</v>
          </cell>
          <cell r="M708">
            <v>0.33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5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 t="str">
            <v>Buy</v>
          </cell>
          <cell r="AJ708" t="str">
            <v>D63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 t="str">
            <v>no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 t="str">
            <v>Y</v>
          </cell>
          <cell r="BC708">
            <v>5</v>
          </cell>
          <cell r="BD708">
            <v>5</v>
          </cell>
          <cell r="BE708">
            <v>3</v>
          </cell>
          <cell r="BF708" t="str">
            <v>Ok</v>
          </cell>
          <cell r="BG708">
            <v>6</v>
          </cell>
          <cell r="BH708">
            <v>10</v>
          </cell>
          <cell r="BI708">
            <v>0</v>
          </cell>
          <cell r="BJ708">
            <v>0</v>
          </cell>
          <cell r="BK708">
            <v>0</v>
          </cell>
          <cell r="BL708">
            <v>4.9500000000000002E-2</v>
          </cell>
          <cell r="BM708">
            <v>0</v>
          </cell>
          <cell r="BN708">
            <v>0</v>
          </cell>
          <cell r="BO708">
            <v>0</v>
          </cell>
          <cell r="BP708" t="str">
            <v>OK</v>
          </cell>
          <cell r="BQ708">
            <v>5</v>
          </cell>
        </row>
        <row r="709">
          <cell r="A709" t="str">
            <v>354710070087NEF-0125+07500</v>
          </cell>
          <cell r="B709" t="str">
            <v>PERLICAN</v>
          </cell>
          <cell r="C709" t="str">
            <v>Newproduct</v>
          </cell>
          <cell r="D709" t="str">
            <v>MPS planning</v>
          </cell>
          <cell r="E709">
            <v>3</v>
          </cell>
          <cell r="G709">
            <v>5</v>
          </cell>
          <cell r="H709">
            <v>44552</v>
          </cell>
          <cell r="I709">
            <v>6</v>
          </cell>
          <cell r="J709">
            <v>44692</v>
          </cell>
          <cell r="M709">
            <v>2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9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 t="str">
            <v>Buy</v>
          </cell>
          <cell r="AJ709" t="str">
            <v>D63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 t="str">
            <v>no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 t="str">
            <v>Y</v>
          </cell>
          <cell r="BC709">
            <v>9</v>
          </cell>
          <cell r="BD709">
            <v>6</v>
          </cell>
          <cell r="BE709">
            <v>5</v>
          </cell>
          <cell r="BF709" t="str">
            <v>Ok</v>
          </cell>
          <cell r="BG709">
            <v>8</v>
          </cell>
          <cell r="BH709">
            <v>14</v>
          </cell>
          <cell r="BI709">
            <v>0</v>
          </cell>
          <cell r="BJ709">
            <v>0</v>
          </cell>
          <cell r="BK709">
            <v>0</v>
          </cell>
          <cell r="BL709">
            <v>0.3</v>
          </cell>
          <cell r="BM709">
            <v>0</v>
          </cell>
          <cell r="BN709">
            <v>0</v>
          </cell>
          <cell r="BO709">
            <v>0</v>
          </cell>
          <cell r="BP709" t="str">
            <v>OK</v>
          </cell>
          <cell r="BQ709">
            <v>9</v>
          </cell>
        </row>
        <row r="710">
          <cell r="A710" t="str">
            <v>354710070087NEF-0525+05000</v>
          </cell>
          <cell r="B710" t="str">
            <v>PERLICAN</v>
          </cell>
          <cell r="C710" t="str">
            <v>Newproduct</v>
          </cell>
          <cell r="D710" t="str">
            <v>MPS planning</v>
          </cell>
          <cell r="E710">
            <v>3</v>
          </cell>
          <cell r="G710">
            <v>4</v>
          </cell>
          <cell r="H710">
            <v>44552</v>
          </cell>
          <cell r="I710">
            <v>5</v>
          </cell>
          <cell r="J710">
            <v>44692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8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 t="str">
            <v>Buy</v>
          </cell>
          <cell r="AJ710" t="str">
            <v>D63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 t="str">
            <v>no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 t="str">
            <v>Y</v>
          </cell>
          <cell r="BC710">
            <v>8</v>
          </cell>
          <cell r="BD710">
            <v>5</v>
          </cell>
          <cell r="BE710">
            <v>4</v>
          </cell>
          <cell r="BF710" t="str">
            <v>Ok</v>
          </cell>
          <cell r="BG710">
            <v>7</v>
          </cell>
          <cell r="BH710">
            <v>11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 t="str">
            <v>OK</v>
          </cell>
          <cell r="BQ710">
            <v>8</v>
          </cell>
        </row>
        <row r="711">
          <cell r="A711" t="str">
            <v>354710065087NEF+0250+02500</v>
          </cell>
          <cell r="B711" t="str">
            <v>PERLICAN</v>
          </cell>
          <cell r="C711" t="str">
            <v>Newproduct</v>
          </cell>
          <cell r="D711" t="str">
            <v>MPS planning</v>
          </cell>
          <cell r="E711">
            <v>3</v>
          </cell>
          <cell r="G711">
            <v>3</v>
          </cell>
          <cell r="H711">
            <v>44552</v>
          </cell>
          <cell r="I711">
            <v>5</v>
          </cell>
          <cell r="J711">
            <v>44692</v>
          </cell>
          <cell r="M711">
            <v>0.33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4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 t="str">
            <v>Buy</v>
          </cell>
          <cell r="AJ711" t="str">
            <v>D63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 t="str">
            <v>no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 t="str">
            <v>Y</v>
          </cell>
          <cell r="BC711">
            <v>4</v>
          </cell>
          <cell r="BD711">
            <v>5</v>
          </cell>
          <cell r="BE711">
            <v>3</v>
          </cell>
          <cell r="BF711" t="str">
            <v>Ok</v>
          </cell>
          <cell r="BG711">
            <v>6</v>
          </cell>
          <cell r="BH711">
            <v>10</v>
          </cell>
          <cell r="BI711">
            <v>0</v>
          </cell>
          <cell r="BJ711">
            <v>0</v>
          </cell>
          <cell r="BK711">
            <v>0</v>
          </cell>
          <cell r="BL711">
            <v>4.9500000000000002E-2</v>
          </cell>
          <cell r="BM711">
            <v>0</v>
          </cell>
          <cell r="BN711">
            <v>0</v>
          </cell>
          <cell r="BO711">
            <v>0</v>
          </cell>
          <cell r="BP711" t="str">
            <v>OK</v>
          </cell>
          <cell r="BQ711">
            <v>4</v>
          </cell>
        </row>
        <row r="712">
          <cell r="A712" t="str">
            <v>354710065087NEF+0225+05000</v>
          </cell>
          <cell r="B712" t="str">
            <v>PERLICAN</v>
          </cell>
          <cell r="C712" t="str">
            <v>Newproduct</v>
          </cell>
          <cell r="D712" t="str">
            <v>MPS planning</v>
          </cell>
          <cell r="E712">
            <v>3</v>
          </cell>
          <cell r="G712">
            <v>6</v>
          </cell>
          <cell r="H712">
            <v>44552</v>
          </cell>
          <cell r="I712">
            <v>5</v>
          </cell>
          <cell r="J712">
            <v>44692</v>
          </cell>
          <cell r="M712">
            <v>1.33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2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7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 t="str">
            <v>Buy</v>
          </cell>
          <cell r="AJ712" t="str">
            <v>D63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 t="str">
            <v>no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 t="str">
            <v>Y</v>
          </cell>
          <cell r="BC712">
            <v>7</v>
          </cell>
          <cell r="BD712">
            <v>5</v>
          </cell>
          <cell r="BE712">
            <v>6</v>
          </cell>
          <cell r="BF712" t="str">
            <v>Ok</v>
          </cell>
          <cell r="BG712">
            <v>9</v>
          </cell>
          <cell r="BH712">
            <v>14</v>
          </cell>
          <cell r="BI712">
            <v>0</v>
          </cell>
          <cell r="BJ712">
            <v>0</v>
          </cell>
          <cell r="BK712">
            <v>0</v>
          </cell>
          <cell r="BL712">
            <v>0.19950000000000001</v>
          </cell>
          <cell r="BM712">
            <v>0</v>
          </cell>
          <cell r="BN712">
            <v>0</v>
          </cell>
          <cell r="BO712">
            <v>0</v>
          </cell>
          <cell r="BP712" t="str">
            <v>OK</v>
          </cell>
          <cell r="BQ712">
            <v>5</v>
          </cell>
        </row>
        <row r="713">
          <cell r="A713" t="str">
            <v>354710065087NEF+0150+05000</v>
          </cell>
          <cell r="B713" t="str">
            <v>PERLICAN</v>
          </cell>
          <cell r="C713" t="str">
            <v>Newproduct</v>
          </cell>
          <cell r="D713" t="str">
            <v>MPS planning</v>
          </cell>
          <cell r="E713">
            <v>3</v>
          </cell>
          <cell r="G713">
            <v>5</v>
          </cell>
          <cell r="H713">
            <v>44552</v>
          </cell>
          <cell r="I713">
            <v>5</v>
          </cell>
          <cell r="J713">
            <v>44692</v>
          </cell>
          <cell r="M713">
            <v>1.67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8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 t="str">
            <v>Buy</v>
          </cell>
          <cell r="AJ713" t="str">
            <v>D63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 t="str">
            <v>no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 t="str">
            <v>Y</v>
          </cell>
          <cell r="BC713">
            <v>8</v>
          </cell>
          <cell r="BD713">
            <v>5</v>
          </cell>
          <cell r="BE713">
            <v>5</v>
          </cell>
          <cell r="BF713" t="str">
            <v>Ok</v>
          </cell>
          <cell r="BG713">
            <v>8</v>
          </cell>
          <cell r="BH713">
            <v>13</v>
          </cell>
          <cell r="BI713">
            <v>0</v>
          </cell>
          <cell r="BJ713">
            <v>0</v>
          </cell>
          <cell r="BK713">
            <v>0</v>
          </cell>
          <cell r="BL713">
            <v>0.2505</v>
          </cell>
          <cell r="BM713">
            <v>0</v>
          </cell>
          <cell r="BN713">
            <v>0</v>
          </cell>
          <cell r="BO713">
            <v>0</v>
          </cell>
          <cell r="BP713" t="str">
            <v>OK</v>
          </cell>
          <cell r="BQ713">
            <v>8</v>
          </cell>
        </row>
        <row r="714">
          <cell r="A714" t="str">
            <v>354710065087NEF+0050+07500</v>
          </cell>
          <cell r="B714" t="str">
            <v>PERLICAN</v>
          </cell>
          <cell r="C714" t="str">
            <v>Newproduct</v>
          </cell>
          <cell r="D714" t="str">
            <v>MPS planning</v>
          </cell>
          <cell r="E714">
            <v>3</v>
          </cell>
          <cell r="G714">
            <v>4</v>
          </cell>
          <cell r="H714">
            <v>44552</v>
          </cell>
          <cell r="I714">
            <v>5</v>
          </cell>
          <cell r="J714">
            <v>44692</v>
          </cell>
          <cell r="M714">
            <v>1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11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 t="str">
            <v>Buy</v>
          </cell>
          <cell r="AJ714" t="str">
            <v>D63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 t="str">
            <v>no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 t="str">
            <v>Y</v>
          </cell>
          <cell r="BC714">
            <v>11</v>
          </cell>
          <cell r="BD714">
            <v>5</v>
          </cell>
          <cell r="BE714">
            <v>4</v>
          </cell>
          <cell r="BF714" t="str">
            <v>Ok</v>
          </cell>
          <cell r="BG714">
            <v>7</v>
          </cell>
          <cell r="BH714">
            <v>11</v>
          </cell>
          <cell r="BI714">
            <v>0</v>
          </cell>
          <cell r="BJ714">
            <v>0</v>
          </cell>
          <cell r="BK714">
            <v>0</v>
          </cell>
          <cell r="BL714">
            <v>0.15</v>
          </cell>
          <cell r="BM714">
            <v>0</v>
          </cell>
          <cell r="BN714">
            <v>0</v>
          </cell>
          <cell r="BO714">
            <v>0</v>
          </cell>
          <cell r="BP714" t="str">
            <v>OK</v>
          </cell>
          <cell r="BQ714">
            <v>11</v>
          </cell>
        </row>
        <row r="715">
          <cell r="A715" t="str">
            <v>354710070087NEF-0500+00000</v>
          </cell>
          <cell r="B715" t="str">
            <v>PERLICAN</v>
          </cell>
          <cell r="C715" t="str">
            <v>Newproduct</v>
          </cell>
          <cell r="D715" t="str">
            <v>MPS planning</v>
          </cell>
          <cell r="E715">
            <v>3</v>
          </cell>
          <cell r="G715">
            <v>4</v>
          </cell>
          <cell r="H715">
            <v>44552</v>
          </cell>
          <cell r="I715">
            <v>5</v>
          </cell>
          <cell r="J715">
            <v>44692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8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 t="str">
            <v>Buy</v>
          </cell>
          <cell r="AJ715" t="str">
            <v>D63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 t="str">
            <v>no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 t="str">
            <v>Y</v>
          </cell>
          <cell r="BC715">
            <v>8</v>
          </cell>
          <cell r="BD715">
            <v>5</v>
          </cell>
          <cell r="BE715">
            <v>4</v>
          </cell>
          <cell r="BF715" t="str">
            <v>Ok</v>
          </cell>
          <cell r="BG715">
            <v>7</v>
          </cell>
          <cell r="BH715">
            <v>11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 t="str">
            <v>OK</v>
          </cell>
          <cell r="BQ715">
            <v>8</v>
          </cell>
        </row>
        <row r="716">
          <cell r="A716" t="str">
            <v>354710065087NEF+0050+05000</v>
          </cell>
          <cell r="B716" t="str">
            <v>PERLICAN</v>
          </cell>
          <cell r="C716" t="str">
            <v>Newproduct</v>
          </cell>
          <cell r="D716" t="str">
            <v>MPS planning</v>
          </cell>
          <cell r="E716">
            <v>3</v>
          </cell>
          <cell r="G716">
            <v>5</v>
          </cell>
          <cell r="H716">
            <v>44552</v>
          </cell>
          <cell r="I716">
            <v>5</v>
          </cell>
          <cell r="J716">
            <v>44692</v>
          </cell>
          <cell r="M716">
            <v>1.67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9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 t="str">
            <v>Buy</v>
          </cell>
          <cell r="AJ716" t="str">
            <v>D63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 t="str">
            <v>no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 t="str">
            <v>Y</v>
          </cell>
          <cell r="BC716">
            <v>9</v>
          </cell>
          <cell r="BD716">
            <v>5</v>
          </cell>
          <cell r="BE716">
            <v>5</v>
          </cell>
          <cell r="BF716" t="str">
            <v>Ok</v>
          </cell>
          <cell r="BG716">
            <v>8</v>
          </cell>
          <cell r="BH716">
            <v>13</v>
          </cell>
          <cell r="BI716">
            <v>0</v>
          </cell>
          <cell r="BJ716">
            <v>0</v>
          </cell>
          <cell r="BK716">
            <v>0</v>
          </cell>
          <cell r="BL716">
            <v>0.2505</v>
          </cell>
          <cell r="BM716">
            <v>0</v>
          </cell>
          <cell r="BN716">
            <v>0</v>
          </cell>
          <cell r="BO716">
            <v>0</v>
          </cell>
          <cell r="BP716" t="str">
            <v>OK</v>
          </cell>
          <cell r="BQ716">
            <v>9</v>
          </cell>
        </row>
        <row r="717">
          <cell r="A717" t="str">
            <v>354710070087NEF-0025+07500</v>
          </cell>
          <cell r="B717" t="str">
            <v>PERLICAN</v>
          </cell>
          <cell r="C717" t="str">
            <v>Newproduct</v>
          </cell>
          <cell r="D717" t="str">
            <v>MPS planning</v>
          </cell>
          <cell r="E717">
            <v>3</v>
          </cell>
          <cell r="G717">
            <v>5</v>
          </cell>
          <cell r="H717">
            <v>44552</v>
          </cell>
          <cell r="I717">
            <v>5</v>
          </cell>
          <cell r="J717">
            <v>44692</v>
          </cell>
          <cell r="M717">
            <v>2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7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 t="str">
            <v>Buy</v>
          </cell>
          <cell r="AJ717" t="str">
            <v>D63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 t="str">
            <v>no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 t="str">
            <v>Y</v>
          </cell>
          <cell r="BC717">
            <v>7</v>
          </cell>
          <cell r="BD717">
            <v>5</v>
          </cell>
          <cell r="BE717">
            <v>5</v>
          </cell>
          <cell r="BF717" t="str">
            <v>Ok</v>
          </cell>
          <cell r="BG717">
            <v>8</v>
          </cell>
          <cell r="BH717">
            <v>13</v>
          </cell>
          <cell r="BI717">
            <v>0</v>
          </cell>
          <cell r="BJ717">
            <v>0</v>
          </cell>
          <cell r="BK717">
            <v>0</v>
          </cell>
          <cell r="BL717">
            <v>0.3</v>
          </cell>
          <cell r="BM717">
            <v>0</v>
          </cell>
          <cell r="BN717">
            <v>0</v>
          </cell>
          <cell r="BO717">
            <v>0</v>
          </cell>
          <cell r="BP717" t="str">
            <v>OK</v>
          </cell>
          <cell r="BQ717">
            <v>7</v>
          </cell>
        </row>
        <row r="718">
          <cell r="A718" t="str">
            <v>354710070087NEF-0100+15000</v>
          </cell>
          <cell r="B718" t="str">
            <v>PERLICAN</v>
          </cell>
          <cell r="C718" t="str">
            <v>Newproduct</v>
          </cell>
          <cell r="D718" t="str">
            <v>MPS planning</v>
          </cell>
          <cell r="E718">
            <v>3</v>
          </cell>
          <cell r="G718">
            <v>4</v>
          </cell>
          <cell r="H718">
            <v>44552</v>
          </cell>
          <cell r="I718">
            <v>5</v>
          </cell>
          <cell r="J718">
            <v>44692</v>
          </cell>
          <cell r="M718">
            <v>0.67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7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 t="str">
            <v>Buy</v>
          </cell>
          <cell r="AJ718" t="str">
            <v>D63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 t="str">
            <v>no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 t="str">
            <v>Y</v>
          </cell>
          <cell r="BC718">
            <v>7</v>
          </cell>
          <cell r="BD718">
            <v>5</v>
          </cell>
          <cell r="BE718">
            <v>4</v>
          </cell>
          <cell r="BF718" t="str">
            <v>Ok</v>
          </cell>
          <cell r="BG718">
            <v>7</v>
          </cell>
          <cell r="BH718">
            <v>11</v>
          </cell>
          <cell r="BI718">
            <v>0</v>
          </cell>
          <cell r="BJ718">
            <v>0</v>
          </cell>
          <cell r="BK718">
            <v>0</v>
          </cell>
          <cell r="BL718">
            <v>0.10050000000000001</v>
          </cell>
          <cell r="BM718">
            <v>0</v>
          </cell>
          <cell r="BN718">
            <v>0</v>
          </cell>
          <cell r="BO718">
            <v>0</v>
          </cell>
          <cell r="BP718" t="str">
            <v>OK</v>
          </cell>
          <cell r="BQ718">
            <v>7</v>
          </cell>
        </row>
        <row r="719">
          <cell r="A719" t="str">
            <v>354710070087NEF-0325+20000</v>
          </cell>
          <cell r="B719" t="str">
            <v>PERLICAN</v>
          </cell>
          <cell r="C719" t="str">
            <v>Newproduct</v>
          </cell>
          <cell r="D719" t="str">
            <v>MPS planning</v>
          </cell>
          <cell r="E719">
            <v>3</v>
          </cell>
          <cell r="G719">
            <v>4</v>
          </cell>
          <cell r="H719">
            <v>44552</v>
          </cell>
          <cell r="I719">
            <v>5</v>
          </cell>
          <cell r="J719">
            <v>44692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6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 t="str">
            <v>Buy</v>
          </cell>
          <cell r="AJ719" t="str">
            <v>D63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 t="str">
            <v>no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 t="str">
            <v>Y</v>
          </cell>
          <cell r="BC719">
            <v>6</v>
          </cell>
          <cell r="BD719">
            <v>5</v>
          </cell>
          <cell r="BE719">
            <v>4</v>
          </cell>
          <cell r="BF719" t="str">
            <v>Ok</v>
          </cell>
          <cell r="BG719">
            <v>7</v>
          </cell>
          <cell r="BH719">
            <v>11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 t="str">
            <v>OK</v>
          </cell>
          <cell r="BQ719">
            <v>6</v>
          </cell>
        </row>
        <row r="720">
          <cell r="A720" t="str">
            <v>354710065087NEF+0375+00000</v>
          </cell>
          <cell r="B720" t="str">
            <v>PERLICAN</v>
          </cell>
          <cell r="C720" t="str">
            <v>Newproduct</v>
          </cell>
          <cell r="D720" t="str">
            <v>MPS planning</v>
          </cell>
          <cell r="E720">
            <v>3</v>
          </cell>
          <cell r="G720">
            <v>3</v>
          </cell>
          <cell r="H720">
            <v>44552</v>
          </cell>
          <cell r="I720">
            <v>5</v>
          </cell>
          <cell r="J720">
            <v>44692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6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 t="str">
            <v>Buy</v>
          </cell>
          <cell r="AJ720" t="str">
            <v>D63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 t="str">
            <v>no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 t="str">
            <v>Y</v>
          </cell>
          <cell r="BC720">
            <v>6</v>
          </cell>
          <cell r="BD720">
            <v>5</v>
          </cell>
          <cell r="BE720">
            <v>3</v>
          </cell>
          <cell r="BF720" t="str">
            <v>Ok</v>
          </cell>
          <cell r="BG720">
            <v>6</v>
          </cell>
          <cell r="BH720">
            <v>10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 t="str">
            <v>OK</v>
          </cell>
          <cell r="BQ720">
            <v>6</v>
          </cell>
        </row>
        <row r="721">
          <cell r="A721" t="str">
            <v>354710070087NEF+0000+02500</v>
          </cell>
          <cell r="B721" t="str">
            <v>PERLICAN</v>
          </cell>
          <cell r="C721" t="str">
            <v>Newproduct</v>
          </cell>
          <cell r="D721" t="str">
            <v>MPS planning</v>
          </cell>
          <cell r="E721">
            <v>3</v>
          </cell>
          <cell r="G721">
            <v>5</v>
          </cell>
          <cell r="H721">
            <v>44552</v>
          </cell>
          <cell r="I721">
            <v>5</v>
          </cell>
          <cell r="J721">
            <v>44692</v>
          </cell>
          <cell r="M721">
            <v>2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9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 t="str">
            <v>Buy</v>
          </cell>
          <cell r="AJ721" t="str">
            <v>D63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 t="str">
            <v>no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 t="str">
            <v>Y</v>
          </cell>
          <cell r="BC721">
            <v>9</v>
          </cell>
          <cell r="BD721">
            <v>5</v>
          </cell>
          <cell r="BE721">
            <v>5</v>
          </cell>
          <cell r="BF721" t="str">
            <v>Ok</v>
          </cell>
          <cell r="BG721">
            <v>8</v>
          </cell>
          <cell r="BH721">
            <v>13</v>
          </cell>
          <cell r="BI721">
            <v>0</v>
          </cell>
          <cell r="BJ721">
            <v>0</v>
          </cell>
          <cell r="BK721">
            <v>0</v>
          </cell>
          <cell r="BL721">
            <v>0.3</v>
          </cell>
          <cell r="BM721">
            <v>0</v>
          </cell>
          <cell r="BN721">
            <v>0</v>
          </cell>
          <cell r="BO721">
            <v>0</v>
          </cell>
          <cell r="BP721" t="str">
            <v>OK</v>
          </cell>
          <cell r="BQ721">
            <v>9</v>
          </cell>
        </row>
        <row r="722">
          <cell r="A722" t="str">
            <v>354710070087NEF-0100+12500</v>
          </cell>
          <cell r="B722" t="str">
            <v>PERLICAN</v>
          </cell>
          <cell r="C722" t="str">
            <v>Newproduct</v>
          </cell>
          <cell r="D722" t="str">
            <v>MPS planning</v>
          </cell>
          <cell r="E722">
            <v>3</v>
          </cell>
          <cell r="G722">
            <v>4</v>
          </cell>
          <cell r="H722">
            <v>44552</v>
          </cell>
          <cell r="I722">
            <v>5</v>
          </cell>
          <cell r="J722">
            <v>44692</v>
          </cell>
          <cell r="M722">
            <v>0.67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7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 t="str">
            <v>Buy</v>
          </cell>
          <cell r="AJ722" t="str">
            <v>D63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 t="str">
            <v>no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 t="str">
            <v>Y</v>
          </cell>
          <cell r="BC722">
            <v>7</v>
          </cell>
          <cell r="BD722">
            <v>5</v>
          </cell>
          <cell r="BE722">
            <v>4</v>
          </cell>
          <cell r="BF722" t="str">
            <v>Ok</v>
          </cell>
          <cell r="BG722">
            <v>7</v>
          </cell>
          <cell r="BH722">
            <v>11</v>
          </cell>
          <cell r="BI722">
            <v>0</v>
          </cell>
          <cell r="BJ722">
            <v>0</v>
          </cell>
          <cell r="BK722">
            <v>0</v>
          </cell>
          <cell r="BL722">
            <v>0.10050000000000001</v>
          </cell>
          <cell r="BM722">
            <v>0</v>
          </cell>
          <cell r="BN722">
            <v>0</v>
          </cell>
          <cell r="BO722">
            <v>0</v>
          </cell>
          <cell r="BP722" t="str">
            <v>OK</v>
          </cell>
          <cell r="BQ722">
            <v>7</v>
          </cell>
        </row>
        <row r="723">
          <cell r="A723" t="str">
            <v>354710070087NEF-0250+07500</v>
          </cell>
          <cell r="B723" t="str">
            <v>PERLICAN</v>
          </cell>
          <cell r="C723" t="str">
            <v>Newproduct</v>
          </cell>
          <cell r="D723" t="str">
            <v>MPS planning</v>
          </cell>
          <cell r="E723">
            <v>3</v>
          </cell>
          <cell r="G723">
            <v>4</v>
          </cell>
          <cell r="H723">
            <v>44552</v>
          </cell>
          <cell r="I723">
            <v>5</v>
          </cell>
          <cell r="J723">
            <v>44692</v>
          </cell>
          <cell r="M723">
            <v>0.67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7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 t="str">
            <v>Buy</v>
          </cell>
          <cell r="AJ723" t="str">
            <v>D63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 t="str">
            <v>no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 t="str">
            <v>Y</v>
          </cell>
          <cell r="BC723">
            <v>7</v>
          </cell>
          <cell r="BD723">
            <v>5</v>
          </cell>
          <cell r="BE723">
            <v>4</v>
          </cell>
          <cell r="BF723" t="str">
            <v>Ok</v>
          </cell>
          <cell r="BG723">
            <v>7</v>
          </cell>
          <cell r="BH723">
            <v>11</v>
          </cell>
          <cell r="BI723">
            <v>0</v>
          </cell>
          <cell r="BJ723">
            <v>0</v>
          </cell>
          <cell r="BK723">
            <v>0</v>
          </cell>
          <cell r="BL723">
            <v>0.10050000000000001</v>
          </cell>
          <cell r="BM723">
            <v>0</v>
          </cell>
          <cell r="BN723">
            <v>0</v>
          </cell>
          <cell r="BO723">
            <v>0</v>
          </cell>
          <cell r="BP723" t="str">
            <v>OK</v>
          </cell>
          <cell r="BQ723">
            <v>7</v>
          </cell>
        </row>
        <row r="724">
          <cell r="A724" t="str">
            <v>354710070087NEF-0575+00000</v>
          </cell>
          <cell r="B724" t="str">
            <v>PERLICAN</v>
          </cell>
          <cell r="C724" t="str">
            <v>Newproduct</v>
          </cell>
          <cell r="D724" t="str">
            <v>MPS planning</v>
          </cell>
          <cell r="E724">
            <v>3</v>
          </cell>
          <cell r="G724">
            <v>4</v>
          </cell>
          <cell r="H724">
            <v>44552</v>
          </cell>
          <cell r="I724">
            <v>5</v>
          </cell>
          <cell r="J724">
            <v>44692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7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 t="str">
            <v>Buy</v>
          </cell>
          <cell r="AJ724" t="str">
            <v>D63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 t="str">
            <v>no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 t="str">
            <v>Y</v>
          </cell>
          <cell r="BC724">
            <v>7</v>
          </cell>
          <cell r="BD724">
            <v>5</v>
          </cell>
          <cell r="BE724">
            <v>4</v>
          </cell>
          <cell r="BF724" t="str">
            <v>Ok</v>
          </cell>
          <cell r="BG724">
            <v>7</v>
          </cell>
          <cell r="BH724">
            <v>11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 t="str">
            <v>OK</v>
          </cell>
          <cell r="BQ724">
            <v>7</v>
          </cell>
        </row>
        <row r="725">
          <cell r="A725" t="str">
            <v>3547100700237EF-0575+15000</v>
          </cell>
          <cell r="B725" t="str">
            <v>PERLICAN</v>
          </cell>
          <cell r="C725" t="str">
            <v>Active</v>
          </cell>
          <cell r="D725" t="str">
            <v>MPS planning</v>
          </cell>
          <cell r="E725">
            <v>3</v>
          </cell>
          <cell r="G725">
            <v>1</v>
          </cell>
          <cell r="H725">
            <v>44365</v>
          </cell>
          <cell r="I725">
            <v>5</v>
          </cell>
          <cell r="J725">
            <v>44692</v>
          </cell>
          <cell r="K725">
            <v>1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12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 t="str">
            <v>Buy</v>
          </cell>
          <cell r="AJ725" t="str">
            <v>D63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 t="str">
            <v>no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 t="str">
            <v>Y</v>
          </cell>
          <cell r="BC725">
            <v>12</v>
          </cell>
          <cell r="BD725">
            <v>5</v>
          </cell>
          <cell r="BE725">
            <v>1</v>
          </cell>
          <cell r="BF725" t="str">
            <v>Excess</v>
          </cell>
          <cell r="BG725">
            <v>4</v>
          </cell>
          <cell r="BH725">
            <v>7</v>
          </cell>
          <cell r="BI725">
            <v>5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5</v>
          </cell>
          <cell r="BP725" t="str">
            <v>sup 12</v>
          </cell>
          <cell r="BQ725">
            <v>12</v>
          </cell>
        </row>
        <row r="726">
          <cell r="A726" t="str">
            <v>3547100700237EF-0575+12500</v>
          </cell>
          <cell r="B726" t="str">
            <v>PERLICAN</v>
          </cell>
          <cell r="C726" t="str">
            <v>Active</v>
          </cell>
          <cell r="D726" t="str">
            <v>MPS planning</v>
          </cell>
          <cell r="E726">
            <v>3</v>
          </cell>
          <cell r="G726">
            <v>1</v>
          </cell>
          <cell r="H726">
            <v>44365</v>
          </cell>
          <cell r="I726">
            <v>5</v>
          </cell>
          <cell r="J726">
            <v>44692</v>
          </cell>
          <cell r="K726">
            <v>1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19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 t="str">
            <v>Buy</v>
          </cell>
          <cell r="AJ726" t="str">
            <v>D63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 t="str">
            <v>no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 t="str">
            <v>Y</v>
          </cell>
          <cell r="BC726">
            <v>19</v>
          </cell>
          <cell r="BD726">
            <v>5</v>
          </cell>
          <cell r="BE726">
            <v>1</v>
          </cell>
          <cell r="BF726" t="str">
            <v>Excess</v>
          </cell>
          <cell r="BG726">
            <v>4</v>
          </cell>
          <cell r="BH726">
            <v>7</v>
          </cell>
          <cell r="BI726">
            <v>12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12</v>
          </cell>
          <cell r="BP726" t="str">
            <v>sup 12</v>
          </cell>
          <cell r="BQ726">
            <v>19</v>
          </cell>
        </row>
        <row r="727">
          <cell r="A727" t="str">
            <v>3547100700237EF-0550+12500</v>
          </cell>
          <cell r="B727" t="str">
            <v>PERLICAN</v>
          </cell>
          <cell r="C727" t="str">
            <v>Active</v>
          </cell>
          <cell r="D727" t="str">
            <v>MPS planning</v>
          </cell>
          <cell r="E727">
            <v>3</v>
          </cell>
          <cell r="G727">
            <v>1</v>
          </cell>
          <cell r="H727">
            <v>44365</v>
          </cell>
          <cell r="I727">
            <v>5</v>
          </cell>
          <cell r="J727">
            <v>44692</v>
          </cell>
          <cell r="K727">
            <v>1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5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 t="str">
            <v>Buy</v>
          </cell>
          <cell r="AJ727" t="str">
            <v>D63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 t="str">
            <v>no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 t="str">
            <v>Y</v>
          </cell>
          <cell r="BC727">
            <v>5</v>
          </cell>
          <cell r="BD727">
            <v>5</v>
          </cell>
          <cell r="BE727">
            <v>1</v>
          </cell>
          <cell r="BF727" t="str">
            <v>Ok</v>
          </cell>
          <cell r="BG727">
            <v>4</v>
          </cell>
          <cell r="BH727">
            <v>7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 t="str">
            <v>OK</v>
          </cell>
          <cell r="BQ727">
            <v>5</v>
          </cell>
        </row>
        <row r="728">
          <cell r="A728" t="str">
            <v>3547100700237EF-0300+10000</v>
          </cell>
          <cell r="B728" t="str">
            <v>PERLICAN</v>
          </cell>
          <cell r="C728" t="str">
            <v>Active</v>
          </cell>
          <cell r="D728" t="str">
            <v>MPS planning</v>
          </cell>
          <cell r="E728">
            <v>3</v>
          </cell>
          <cell r="G728">
            <v>1</v>
          </cell>
          <cell r="H728">
            <v>44365</v>
          </cell>
          <cell r="I728">
            <v>5</v>
          </cell>
          <cell r="J728">
            <v>44692</v>
          </cell>
          <cell r="K728">
            <v>1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5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 t="str">
            <v>Buy</v>
          </cell>
          <cell r="AJ728" t="str">
            <v>D63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 t="str">
            <v>no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 t="str">
            <v>Y</v>
          </cell>
          <cell r="BC728">
            <v>5</v>
          </cell>
          <cell r="BD728">
            <v>5</v>
          </cell>
          <cell r="BE728">
            <v>1</v>
          </cell>
          <cell r="BF728" t="str">
            <v>Ok</v>
          </cell>
          <cell r="BG728">
            <v>4</v>
          </cell>
          <cell r="BH728">
            <v>7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 t="str">
            <v>OK</v>
          </cell>
          <cell r="BQ728">
            <v>5</v>
          </cell>
        </row>
        <row r="729">
          <cell r="A729" t="str">
            <v>3547100650237EF+0375+00000</v>
          </cell>
          <cell r="B729" t="str">
            <v>PERLICAN</v>
          </cell>
          <cell r="C729" t="str">
            <v>Active</v>
          </cell>
          <cell r="D729" t="str">
            <v>MPS planning</v>
          </cell>
          <cell r="E729">
            <v>3</v>
          </cell>
          <cell r="G729">
            <v>1</v>
          </cell>
          <cell r="H729">
            <v>44365</v>
          </cell>
          <cell r="I729">
            <v>5</v>
          </cell>
          <cell r="J729">
            <v>44692</v>
          </cell>
          <cell r="K729">
            <v>1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3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 t="str">
            <v>Buy</v>
          </cell>
          <cell r="AJ729" t="str">
            <v>D63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 t="str">
            <v>no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 t="str">
            <v>Y</v>
          </cell>
          <cell r="BC729">
            <v>3</v>
          </cell>
          <cell r="BD729">
            <v>5</v>
          </cell>
          <cell r="BE729">
            <v>1</v>
          </cell>
          <cell r="BF729" t="str">
            <v>Ok</v>
          </cell>
          <cell r="BG729">
            <v>4</v>
          </cell>
          <cell r="BH729">
            <v>7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 t="str">
            <v>OK</v>
          </cell>
          <cell r="BQ729">
            <v>3</v>
          </cell>
        </row>
        <row r="730">
          <cell r="A730" t="str">
            <v>3547100700237EF-0575+07500</v>
          </cell>
          <cell r="B730" t="str">
            <v>PERLICAN</v>
          </cell>
          <cell r="C730" t="str">
            <v>Active</v>
          </cell>
          <cell r="D730" t="str">
            <v>MPS planning</v>
          </cell>
          <cell r="E730">
            <v>3</v>
          </cell>
          <cell r="G730">
            <v>1</v>
          </cell>
          <cell r="H730">
            <v>44365</v>
          </cell>
          <cell r="I730">
            <v>5</v>
          </cell>
          <cell r="J730">
            <v>44692</v>
          </cell>
          <cell r="K730">
            <v>1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5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 t="str">
            <v>Buy</v>
          </cell>
          <cell r="AJ730" t="str">
            <v>D63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 t="str">
            <v>no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 t="str">
            <v>Y</v>
          </cell>
          <cell r="BC730">
            <v>5</v>
          </cell>
          <cell r="BD730">
            <v>5</v>
          </cell>
          <cell r="BE730">
            <v>1</v>
          </cell>
          <cell r="BF730" t="str">
            <v>Ok</v>
          </cell>
          <cell r="BG730">
            <v>4</v>
          </cell>
          <cell r="BH730">
            <v>7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 t="str">
            <v>OK</v>
          </cell>
          <cell r="BQ730">
            <v>5</v>
          </cell>
        </row>
        <row r="731">
          <cell r="A731" t="str">
            <v>3547100700237EF-0600+10000</v>
          </cell>
          <cell r="B731" t="str">
            <v>PERLICAN</v>
          </cell>
          <cell r="C731" t="str">
            <v>Active</v>
          </cell>
          <cell r="D731" t="str">
            <v>MPS planning</v>
          </cell>
          <cell r="E731">
            <v>3</v>
          </cell>
          <cell r="G731">
            <v>1</v>
          </cell>
          <cell r="H731">
            <v>44365</v>
          </cell>
          <cell r="I731">
            <v>5</v>
          </cell>
          <cell r="J731">
            <v>44692</v>
          </cell>
          <cell r="K731">
            <v>1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5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 t="str">
            <v>Buy</v>
          </cell>
          <cell r="AJ731" t="str">
            <v>D63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 t="str">
            <v>no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 t="str">
            <v>Y</v>
          </cell>
          <cell r="BC731">
            <v>5</v>
          </cell>
          <cell r="BD731">
            <v>5</v>
          </cell>
          <cell r="BE731">
            <v>1</v>
          </cell>
          <cell r="BF731" t="str">
            <v>Ok</v>
          </cell>
          <cell r="BG731">
            <v>4</v>
          </cell>
          <cell r="BH731">
            <v>7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 t="str">
            <v>OK</v>
          </cell>
          <cell r="BQ731">
            <v>5</v>
          </cell>
        </row>
        <row r="732">
          <cell r="A732" t="str">
            <v>3547100650237EF+0250+10000</v>
          </cell>
          <cell r="B732" t="str">
            <v>PERLICAN</v>
          </cell>
          <cell r="C732" t="str">
            <v>Active</v>
          </cell>
          <cell r="D732" t="str">
            <v>MPS planning</v>
          </cell>
          <cell r="E732">
            <v>3</v>
          </cell>
          <cell r="G732">
            <v>1</v>
          </cell>
          <cell r="H732">
            <v>44365</v>
          </cell>
          <cell r="I732">
            <v>5</v>
          </cell>
          <cell r="J732">
            <v>44692</v>
          </cell>
          <cell r="K732">
            <v>1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5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 t="str">
            <v>Buy</v>
          </cell>
          <cell r="AJ732" t="str">
            <v>D63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 t="str">
            <v>no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 t="str">
            <v>Y</v>
          </cell>
          <cell r="BC732">
            <v>5</v>
          </cell>
          <cell r="BD732">
            <v>5</v>
          </cell>
          <cell r="BE732">
            <v>1</v>
          </cell>
          <cell r="BF732" t="str">
            <v>Ok</v>
          </cell>
          <cell r="BG732">
            <v>4</v>
          </cell>
          <cell r="BH732">
            <v>7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 t="str">
            <v>OK</v>
          </cell>
          <cell r="BQ732">
            <v>5</v>
          </cell>
        </row>
        <row r="733">
          <cell r="A733" t="str">
            <v>3547100650237EF+0225+12500</v>
          </cell>
          <cell r="B733" t="str">
            <v>PERLICAN</v>
          </cell>
          <cell r="C733" t="str">
            <v>Active</v>
          </cell>
          <cell r="D733" t="str">
            <v>MPS planning</v>
          </cell>
          <cell r="E733">
            <v>3</v>
          </cell>
          <cell r="G733">
            <v>1</v>
          </cell>
          <cell r="H733">
            <v>44365</v>
          </cell>
          <cell r="I733">
            <v>5</v>
          </cell>
          <cell r="J733">
            <v>44692</v>
          </cell>
          <cell r="K733">
            <v>1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4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 t="str">
            <v>Buy</v>
          </cell>
          <cell r="AJ733" t="str">
            <v>D63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 t="str">
            <v>no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 t="str">
            <v>Y</v>
          </cell>
          <cell r="BC733">
            <v>4</v>
          </cell>
          <cell r="BD733">
            <v>5</v>
          </cell>
          <cell r="BE733">
            <v>1</v>
          </cell>
          <cell r="BF733" t="str">
            <v>Ok</v>
          </cell>
          <cell r="BG733">
            <v>4</v>
          </cell>
          <cell r="BH733">
            <v>7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 t="str">
            <v>OK</v>
          </cell>
          <cell r="BQ733">
            <v>4</v>
          </cell>
        </row>
        <row r="734">
          <cell r="A734" t="str">
            <v>3547100650237EF+0225+05000</v>
          </cell>
          <cell r="B734" t="str">
            <v>PERLICAN</v>
          </cell>
          <cell r="C734" t="str">
            <v>Active</v>
          </cell>
          <cell r="D734" t="str">
            <v>MPS planning</v>
          </cell>
          <cell r="E734">
            <v>3</v>
          </cell>
          <cell r="G734">
            <v>2</v>
          </cell>
          <cell r="H734">
            <v>44365</v>
          </cell>
          <cell r="I734">
            <v>9</v>
          </cell>
          <cell r="J734">
            <v>44692</v>
          </cell>
          <cell r="K734">
            <v>1</v>
          </cell>
          <cell r="M734">
            <v>4.33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10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 t="str">
            <v>Buy</v>
          </cell>
          <cell r="AJ734" t="str">
            <v>D63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 t="str">
            <v>no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 t="str">
            <v>Y</v>
          </cell>
          <cell r="BC734">
            <v>10</v>
          </cell>
          <cell r="BD734">
            <v>9</v>
          </cell>
          <cell r="BE734">
            <v>2</v>
          </cell>
          <cell r="BF734" t="str">
            <v>Ok</v>
          </cell>
          <cell r="BG734">
            <v>7</v>
          </cell>
          <cell r="BH734">
            <v>12</v>
          </cell>
          <cell r="BI734">
            <v>0</v>
          </cell>
          <cell r="BJ734">
            <v>0</v>
          </cell>
          <cell r="BK734">
            <v>0</v>
          </cell>
          <cell r="BL734">
            <v>0.64949999999999997</v>
          </cell>
          <cell r="BM734">
            <v>0</v>
          </cell>
          <cell r="BN734">
            <v>0</v>
          </cell>
          <cell r="BO734">
            <v>0</v>
          </cell>
          <cell r="BP734" t="str">
            <v>OK</v>
          </cell>
          <cell r="BQ734">
            <v>10</v>
          </cell>
        </row>
        <row r="735">
          <cell r="A735" t="str">
            <v>3547100650237EF+0125+15000</v>
          </cell>
          <cell r="B735" t="str">
            <v>PERLICAN</v>
          </cell>
          <cell r="C735" t="str">
            <v>Active</v>
          </cell>
          <cell r="D735" t="str">
            <v>MPS planning</v>
          </cell>
          <cell r="E735">
            <v>3</v>
          </cell>
          <cell r="G735">
            <v>1</v>
          </cell>
          <cell r="H735">
            <v>44365</v>
          </cell>
          <cell r="I735">
            <v>5</v>
          </cell>
          <cell r="J735">
            <v>44692</v>
          </cell>
          <cell r="K735">
            <v>1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5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 t="str">
            <v>Buy</v>
          </cell>
          <cell r="AJ735" t="str">
            <v>D63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 t="str">
            <v>no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 t="str">
            <v>Y</v>
          </cell>
          <cell r="BC735">
            <v>5</v>
          </cell>
          <cell r="BD735">
            <v>5</v>
          </cell>
          <cell r="BE735">
            <v>1</v>
          </cell>
          <cell r="BF735" t="str">
            <v>Ok</v>
          </cell>
          <cell r="BG735">
            <v>4</v>
          </cell>
          <cell r="BH735">
            <v>7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 t="str">
            <v>OK</v>
          </cell>
          <cell r="BQ735">
            <v>5</v>
          </cell>
        </row>
        <row r="736">
          <cell r="A736" t="str">
            <v>3547100700237EF-0125+00000</v>
          </cell>
          <cell r="B736" t="str">
            <v>PERLICAN</v>
          </cell>
          <cell r="C736" t="str">
            <v>Active</v>
          </cell>
          <cell r="D736" t="str">
            <v>MPS planning</v>
          </cell>
          <cell r="E736">
            <v>3</v>
          </cell>
          <cell r="G736">
            <v>2</v>
          </cell>
          <cell r="H736">
            <v>44365</v>
          </cell>
          <cell r="I736">
            <v>5</v>
          </cell>
          <cell r="J736">
            <v>44692</v>
          </cell>
          <cell r="K736">
            <v>1</v>
          </cell>
          <cell r="M736">
            <v>1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9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 t="str">
            <v>Buy</v>
          </cell>
          <cell r="AJ736" t="str">
            <v>D63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 t="str">
            <v>no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 t="str">
            <v>Y</v>
          </cell>
          <cell r="BC736">
            <v>9</v>
          </cell>
          <cell r="BD736">
            <v>5</v>
          </cell>
          <cell r="BE736">
            <v>2</v>
          </cell>
          <cell r="BF736" t="str">
            <v>Excess</v>
          </cell>
          <cell r="BG736">
            <v>5</v>
          </cell>
          <cell r="BH736">
            <v>8</v>
          </cell>
          <cell r="BI736">
            <v>1</v>
          </cell>
          <cell r="BJ736">
            <v>0</v>
          </cell>
          <cell r="BK736">
            <v>0</v>
          </cell>
          <cell r="BL736">
            <v>0.15</v>
          </cell>
          <cell r="BM736">
            <v>1</v>
          </cell>
          <cell r="BN736">
            <v>0</v>
          </cell>
          <cell r="BO736">
            <v>0</v>
          </cell>
          <cell r="BP736" t="str">
            <v>below 6</v>
          </cell>
          <cell r="BQ736">
            <v>9</v>
          </cell>
        </row>
        <row r="737">
          <cell r="A737" t="str">
            <v>3547100700237EF-0200+07500</v>
          </cell>
          <cell r="B737" t="str">
            <v>PERLICAN</v>
          </cell>
          <cell r="C737" t="str">
            <v>Active</v>
          </cell>
          <cell r="D737" t="str">
            <v>MPS planning</v>
          </cell>
          <cell r="E737">
            <v>3</v>
          </cell>
          <cell r="G737">
            <v>1</v>
          </cell>
          <cell r="H737">
            <v>44365</v>
          </cell>
          <cell r="I737">
            <v>6</v>
          </cell>
          <cell r="J737">
            <v>44692</v>
          </cell>
          <cell r="K737">
            <v>1</v>
          </cell>
          <cell r="M737">
            <v>0.67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1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 t="str">
            <v>Buy</v>
          </cell>
          <cell r="AJ737" t="str">
            <v>D63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 t="str">
            <v>no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 t="str">
            <v>Y</v>
          </cell>
          <cell r="BC737">
            <v>1</v>
          </cell>
          <cell r="BD737">
            <v>6</v>
          </cell>
          <cell r="BE737">
            <v>1</v>
          </cell>
          <cell r="BF737" t="str">
            <v>Ok</v>
          </cell>
          <cell r="BG737">
            <v>4</v>
          </cell>
          <cell r="BH737">
            <v>8</v>
          </cell>
          <cell r="BI737">
            <v>0</v>
          </cell>
          <cell r="BJ737">
            <v>0</v>
          </cell>
          <cell r="BK737">
            <v>0</v>
          </cell>
          <cell r="BL737">
            <v>0.10050000000000001</v>
          </cell>
          <cell r="BM737">
            <v>0</v>
          </cell>
          <cell r="BN737">
            <v>0</v>
          </cell>
          <cell r="BO737">
            <v>0</v>
          </cell>
          <cell r="BP737" t="str">
            <v>OK</v>
          </cell>
          <cell r="BQ737">
            <v>1</v>
          </cell>
        </row>
        <row r="738">
          <cell r="A738" t="str">
            <v>3547100700237EF-0225+10000</v>
          </cell>
          <cell r="B738" t="str">
            <v>PERLICAN</v>
          </cell>
          <cell r="C738" t="str">
            <v>Active</v>
          </cell>
          <cell r="D738" t="str">
            <v>MPS planning</v>
          </cell>
          <cell r="E738">
            <v>3</v>
          </cell>
          <cell r="G738">
            <v>1</v>
          </cell>
          <cell r="H738">
            <v>44365</v>
          </cell>
          <cell r="I738">
            <v>5</v>
          </cell>
          <cell r="J738">
            <v>44692</v>
          </cell>
          <cell r="K738">
            <v>1</v>
          </cell>
          <cell r="M738">
            <v>0.33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3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 t="str">
            <v>Buy</v>
          </cell>
          <cell r="AJ738" t="str">
            <v>D63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 t="str">
            <v>no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 t="str">
            <v>Y</v>
          </cell>
          <cell r="BC738">
            <v>3</v>
          </cell>
          <cell r="BD738">
            <v>5</v>
          </cell>
          <cell r="BE738">
            <v>1</v>
          </cell>
          <cell r="BF738" t="str">
            <v>Ok</v>
          </cell>
          <cell r="BG738">
            <v>4</v>
          </cell>
          <cell r="BH738">
            <v>7</v>
          </cell>
          <cell r="BI738">
            <v>0</v>
          </cell>
          <cell r="BJ738">
            <v>0</v>
          </cell>
          <cell r="BK738">
            <v>0</v>
          </cell>
          <cell r="BL738">
            <v>4.9500000000000002E-2</v>
          </cell>
          <cell r="BM738">
            <v>0</v>
          </cell>
          <cell r="BN738">
            <v>0</v>
          </cell>
          <cell r="BO738">
            <v>0</v>
          </cell>
          <cell r="BP738" t="str">
            <v>OK</v>
          </cell>
          <cell r="BQ738">
            <v>3</v>
          </cell>
        </row>
        <row r="739">
          <cell r="A739" t="str">
            <v>3547100650237EF+0150+07500</v>
          </cell>
          <cell r="B739" t="str">
            <v>PERLICAN</v>
          </cell>
          <cell r="C739" t="str">
            <v>Active</v>
          </cell>
          <cell r="D739" t="str">
            <v>MPS planning</v>
          </cell>
          <cell r="E739">
            <v>3</v>
          </cell>
          <cell r="G739">
            <v>1</v>
          </cell>
          <cell r="H739">
            <v>44365</v>
          </cell>
          <cell r="I739">
            <v>5</v>
          </cell>
          <cell r="J739">
            <v>44692</v>
          </cell>
          <cell r="K739">
            <v>1</v>
          </cell>
          <cell r="M739">
            <v>0.33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3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 t="str">
            <v>Buy</v>
          </cell>
          <cell r="AJ739" t="str">
            <v>D63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 t="str">
            <v>no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 t="str">
            <v>Y</v>
          </cell>
          <cell r="BC739">
            <v>3</v>
          </cell>
          <cell r="BD739">
            <v>5</v>
          </cell>
          <cell r="BE739">
            <v>1</v>
          </cell>
          <cell r="BF739" t="str">
            <v>Ok</v>
          </cell>
          <cell r="BG739">
            <v>4</v>
          </cell>
          <cell r="BH739">
            <v>7</v>
          </cell>
          <cell r="BI739">
            <v>0</v>
          </cell>
          <cell r="BJ739">
            <v>0</v>
          </cell>
          <cell r="BK739">
            <v>0</v>
          </cell>
          <cell r="BL739">
            <v>4.9500000000000002E-2</v>
          </cell>
          <cell r="BM739">
            <v>0</v>
          </cell>
          <cell r="BN739">
            <v>0</v>
          </cell>
          <cell r="BO739">
            <v>0</v>
          </cell>
          <cell r="BP739" t="str">
            <v>OK</v>
          </cell>
          <cell r="BQ739">
            <v>3</v>
          </cell>
        </row>
        <row r="740">
          <cell r="A740" t="str">
            <v>3547100650237EF+0400+00000</v>
          </cell>
          <cell r="B740" t="str">
            <v>PERLICAN</v>
          </cell>
          <cell r="C740" t="str">
            <v>Active</v>
          </cell>
          <cell r="D740" t="str">
            <v>MPS planning</v>
          </cell>
          <cell r="E740">
            <v>3</v>
          </cell>
          <cell r="G740">
            <v>1</v>
          </cell>
          <cell r="H740">
            <v>44365</v>
          </cell>
          <cell r="I740">
            <v>5</v>
          </cell>
          <cell r="J740">
            <v>44692</v>
          </cell>
          <cell r="K740">
            <v>1</v>
          </cell>
          <cell r="M740">
            <v>0.33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3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 t="str">
            <v>Buy</v>
          </cell>
          <cell r="AJ740" t="str">
            <v>D63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 t="str">
            <v>no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 t="str">
            <v>Y</v>
          </cell>
          <cell r="BC740">
            <v>3</v>
          </cell>
          <cell r="BD740">
            <v>5</v>
          </cell>
          <cell r="BE740">
            <v>1</v>
          </cell>
          <cell r="BF740" t="str">
            <v>Ok</v>
          </cell>
          <cell r="BG740">
            <v>4</v>
          </cell>
          <cell r="BH740">
            <v>7</v>
          </cell>
          <cell r="BI740">
            <v>0</v>
          </cell>
          <cell r="BJ740">
            <v>0</v>
          </cell>
          <cell r="BK740">
            <v>0</v>
          </cell>
          <cell r="BL740">
            <v>4.9500000000000002E-2</v>
          </cell>
          <cell r="BM740">
            <v>0</v>
          </cell>
          <cell r="BN740">
            <v>0</v>
          </cell>
          <cell r="BO740">
            <v>0</v>
          </cell>
          <cell r="BP740" t="str">
            <v>OK</v>
          </cell>
          <cell r="BQ740">
            <v>3</v>
          </cell>
        </row>
        <row r="741">
          <cell r="A741" t="str">
            <v>3547100700237EF-0225+02500</v>
          </cell>
          <cell r="B741" t="str">
            <v>PERLICAN</v>
          </cell>
          <cell r="C741" t="str">
            <v>Active</v>
          </cell>
          <cell r="D741" t="str">
            <v>MPS planning</v>
          </cell>
          <cell r="E741">
            <v>3</v>
          </cell>
          <cell r="G741">
            <v>1</v>
          </cell>
          <cell r="H741">
            <v>44365</v>
          </cell>
          <cell r="I741">
            <v>5</v>
          </cell>
          <cell r="J741">
            <v>44692</v>
          </cell>
          <cell r="K741">
            <v>1</v>
          </cell>
          <cell r="M741">
            <v>0.33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6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 t="str">
            <v>Buy</v>
          </cell>
          <cell r="AJ741" t="str">
            <v>D63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 t="str">
            <v>no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 t="str">
            <v>Y</v>
          </cell>
          <cell r="BC741">
            <v>6</v>
          </cell>
          <cell r="BD741">
            <v>5</v>
          </cell>
          <cell r="BE741">
            <v>1</v>
          </cell>
          <cell r="BF741" t="str">
            <v>Ok</v>
          </cell>
          <cell r="BG741">
            <v>4</v>
          </cell>
          <cell r="BH741">
            <v>7</v>
          </cell>
          <cell r="BI741">
            <v>0</v>
          </cell>
          <cell r="BJ741">
            <v>0</v>
          </cell>
          <cell r="BK741">
            <v>0</v>
          </cell>
          <cell r="BL741">
            <v>4.9500000000000002E-2</v>
          </cell>
          <cell r="BM741">
            <v>0</v>
          </cell>
          <cell r="BN741">
            <v>0</v>
          </cell>
          <cell r="BO741">
            <v>0</v>
          </cell>
          <cell r="BP741" t="str">
            <v>OK</v>
          </cell>
          <cell r="BQ741">
            <v>6</v>
          </cell>
        </row>
        <row r="742">
          <cell r="A742" t="str">
            <v>3547100700237EF-0375+07500</v>
          </cell>
          <cell r="B742" t="str">
            <v>PERLICAN</v>
          </cell>
          <cell r="C742" t="str">
            <v>Active</v>
          </cell>
          <cell r="D742" t="str">
            <v>MPS planning</v>
          </cell>
          <cell r="E742">
            <v>3</v>
          </cell>
          <cell r="G742">
            <v>1</v>
          </cell>
          <cell r="H742">
            <v>44365</v>
          </cell>
          <cell r="I742">
            <v>5</v>
          </cell>
          <cell r="J742">
            <v>44692</v>
          </cell>
          <cell r="K742">
            <v>1</v>
          </cell>
          <cell r="M742">
            <v>0.67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1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 t="str">
            <v>Buy</v>
          </cell>
          <cell r="AJ742" t="str">
            <v>D63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 t="str">
            <v>no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 t="str">
            <v>Y</v>
          </cell>
          <cell r="BC742">
            <v>1</v>
          </cell>
          <cell r="BD742">
            <v>5</v>
          </cell>
          <cell r="BE742">
            <v>1</v>
          </cell>
          <cell r="BF742" t="str">
            <v>Ok</v>
          </cell>
          <cell r="BG742">
            <v>4</v>
          </cell>
          <cell r="BH742">
            <v>7</v>
          </cell>
          <cell r="BI742">
            <v>0</v>
          </cell>
          <cell r="BJ742">
            <v>0</v>
          </cell>
          <cell r="BK742">
            <v>0</v>
          </cell>
          <cell r="BL742">
            <v>0.10050000000000001</v>
          </cell>
          <cell r="BM742">
            <v>0</v>
          </cell>
          <cell r="BN742">
            <v>0</v>
          </cell>
          <cell r="BO742">
            <v>0</v>
          </cell>
          <cell r="BP742" t="str">
            <v>OK</v>
          </cell>
          <cell r="BQ742">
            <v>1</v>
          </cell>
        </row>
        <row r="743">
          <cell r="A743" t="str">
            <v>3547100700237EF-0425+12500</v>
          </cell>
          <cell r="B743" t="str">
            <v>PERLICAN</v>
          </cell>
          <cell r="C743" t="str">
            <v>Active</v>
          </cell>
          <cell r="D743" t="str">
            <v>MPS planning</v>
          </cell>
          <cell r="E743">
            <v>3</v>
          </cell>
          <cell r="G743">
            <v>1</v>
          </cell>
          <cell r="H743">
            <v>44365</v>
          </cell>
          <cell r="I743">
            <v>5</v>
          </cell>
          <cell r="J743">
            <v>44692</v>
          </cell>
          <cell r="K743">
            <v>1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4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 t="str">
            <v>Buy</v>
          </cell>
          <cell r="AJ743" t="str">
            <v>D63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 t="str">
            <v>no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 t="str">
            <v>Y</v>
          </cell>
          <cell r="BC743">
            <v>4</v>
          </cell>
          <cell r="BD743">
            <v>5</v>
          </cell>
          <cell r="BE743">
            <v>1</v>
          </cell>
          <cell r="BF743" t="str">
            <v>Ok</v>
          </cell>
          <cell r="BG743">
            <v>4</v>
          </cell>
          <cell r="BH743">
            <v>7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 t="str">
            <v>OK</v>
          </cell>
          <cell r="BQ743">
            <v>4</v>
          </cell>
        </row>
        <row r="744">
          <cell r="A744" t="str">
            <v>3547100700237EF-0325+00000</v>
          </cell>
          <cell r="B744" t="str">
            <v>PERLICAN</v>
          </cell>
          <cell r="C744" t="str">
            <v>Active</v>
          </cell>
          <cell r="D744" t="str">
            <v>MPS planning</v>
          </cell>
          <cell r="E744">
            <v>3</v>
          </cell>
          <cell r="G744">
            <v>4</v>
          </cell>
          <cell r="H744">
            <v>44678</v>
          </cell>
          <cell r="I744">
            <v>5</v>
          </cell>
          <cell r="J744">
            <v>44692</v>
          </cell>
          <cell r="K744">
            <v>1</v>
          </cell>
          <cell r="M744">
            <v>1.33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10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 t="str">
            <v>Buy</v>
          </cell>
          <cell r="AJ744" t="str">
            <v>D63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 t="str">
            <v>no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 t="str">
            <v>Y</v>
          </cell>
          <cell r="BC744">
            <v>10</v>
          </cell>
          <cell r="BD744">
            <v>5</v>
          </cell>
          <cell r="BE744">
            <v>4</v>
          </cell>
          <cell r="BF744" t="str">
            <v>Ok</v>
          </cell>
          <cell r="BG744">
            <v>7</v>
          </cell>
          <cell r="BH744">
            <v>11</v>
          </cell>
          <cell r="BI744">
            <v>0</v>
          </cell>
          <cell r="BJ744">
            <v>0</v>
          </cell>
          <cell r="BK744">
            <v>0</v>
          </cell>
          <cell r="BL744">
            <v>0.19950000000000001</v>
          </cell>
          <cell r="BM744">
            <v>0</v>
          </cell>
          <cell r="BN744">
            <v>0</v>
          </cell>
          <cell r="BO744">
            <v>0</v>
          </cell>
          <cell r="BP744" t="str">
            <v>OK</v>
          </cell>
          <cell r="BQ744">
            <v>10</v>
          </cell>
        </row>
        <row r="745">
          <cell r="A745" t="str">
            <v>3547100700237EF-0575+10000</v>
          </cell>
          <cell r="B745" t="str">
            <v>PERLICAN</v>
          </cell>
          <cell r="C745" t="str">
            <v>Active</v>
          </cell>
          <cell r="D745" t="str">
            <v>MPS planning</v>
          </cell>
          <cell r="E745">
            <v>3</v>
          </cell>
          <cell r="G745">
            <v>1</v>
          </cell>
          <cell r="H745">
            <v>44365</v>
          </cell>
          <cell r="I745">
            <v>5</v>
          </cell>
          <cell r="J745">
            <v>44692</v>
          </cell>
          <cell r="K745">
            <v>1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13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 t="str">
            <v>Buy</v>
          </cell>
          <cell r="AJ745" t="str">
            <v>D63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 t="str">
            <v>no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 t="str">
            <v>Y</v>
          </cell>
          <cell r="BC745">
            <v>13</v>
          </cell>
          <cell r="BD745">
            <v>5</v>
          </cell>
          <cell r="BE745">
            <v>1</v>
          </cell>
          <cell r="BF745" t="str">
            <v>Excess</v>
          </cell>
          <cell r="BG745">
            <v>4</v>
          </cell>
          <cell r="BH745">
            <v>7</v>
          </cell>
          <cell r="BI745">
            <v>6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6</v>
          </cell>
          <cell r="BP745" t="str">
            <v>sup 12</v>
          </cell>
          <cell r="BQ745">
            <v>13</v>
          </cell>
        </row>
        <row r="746">
          <cell r="A746" t="str">
            <v>3547100700237EF-0375+05000</v>
          </cell>
          <cell r="B746" t="str">
            <v>PERLICAN</v>
          </cell>
          <cell r="C746" t="str">
            <v>Active</v>
          </cell>
          <cell r="D746" t="str">
            <v>MPS planning</v>
          </cell>
          <cell r="E746">
            <v>3</v>
          </cell>
          <cell r="G746">
            <v>1</v>
          </cell>
          <cell r="H746">
            <v>44365</v>
          </cell>
          <cell r="I746">
            <v>5</v>
          </cell>
          <cell r="J746">
            <v>44692</v>
          </cell>
          <cell r="K746">
            <v>1</v>
          </cell>
          <cell r="M746">
            <v>1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 t="str">
            <v>Buy</v>
          </cell>
          <cell r="AJ746" t="str">
            <v>D63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 t="str">
            <v>no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 t="str">
            <v>Y</v>
          </cell>
          <cell r="BC746">
            <v>0</v>
          </cell>
          <cell r="BD746">
            <v>5</v>
          </cell>
          <cell r="BE746">
            <v>1</v>
          </cell>
          <cell r="BF746" t="str">
            <v>Critical</v>
          </cell>
          <cell r="BG746">
            <v>4</v>
          </cell>
          <cell r="BH746">
            <v>7</v>
          </cell>
          <cell r="BI746">
            <v>0</v>
          </cell>
          <cell r="BJ746">
            <v>1</v>
          </cell>
          <cell r="BK746">
            <v>0</v>
          </cell>
          <cell r="BL746">
            <v>0.15</v>
          </cell>
          <cell r="BM746">
            <v>0</v>
          </cell>
          <cell r="BN746">
            <v>0</v>
          </cell>
          <cell r="BO746">
            <v>0</v>
          </cell>
          <cell r="BP746" t="str">
            <v>OK</v>
          </cell>
          <cell r="BQ746">
            <v>0</v>
          </cell>
        </row>
        <row r="747">
          <cell r="A747" t="str">
            <v>3547100700237EF-0275+15000</v>
          </cell>
          <cell r="B747" t="str">
            <v>PERLICAN</v>
          </cell>
          <cell r="C747" t="str">
            <v>Active</v>
          </cell>
          <cell r="D747" t="str">
            <v>MPS planning</v>
          </cell>
          <cell r="E747">
            <v>3</v>
          </cell>
          <cell r="G747">
            <v>1</v>
          </cell>
          <cell r="H747">
            <v>44365</v>
          </cell>
          <cell r="I747">
            <v>5</v>
          </cell>
          <cell r="J747">
            <v>44692</v>
          </cell>
          <cell r="K747">
            <v>1</v>
          </cell>
          <cell r="M747">
            <v>0.33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6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 t="str">
            <v>Buy</v>
          </cell>
          <cell r="AJ747" t="str">
            <v>D63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 t="str">
            <v>no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 t="str">
            <v>Y</v>
          </cell>
          <cell r="BC747">
            <v>6</v>
          </cell>
          <cell r="BD747">
            <v>5</v>
          </cell>
          <cell r="BE747">
            <v>1</v>
          </cell>
          <cell r="BF747" t="str">
            <v>Ok</v>
          </cell>
          <cell r="BG747">
            <v>4</v>
          </cell>
          <cell r="BH747">
            <v>7</v>
          </cell>
          <cell r="BI747">
            <v>0</v>
          </cell>
          <cell r="BJ747">
            <v>0</v>
          </cell>
          <cell r="BK747">
            <v>0</v>
          </cell>
          <cell r="BL747">
            <v>4.9500000000000002E-2</v>
          </cell>
          <cell r="BM747">
            <v>0</v>
          </cell>
          <cell r="BN747">
            <v>0</v>
          </cell>
          <cell r="BO747">
            <v>0</v>
          </cell>
          <cell r="BP747" t="str">
            <v>OK</v>
          </cell>
          <cell r="BQ747">
            <v>6</v>
          </cell>
        </row>
        <row r="748">
          <cell r="A748" t="str">
            <v>3547100700237EF-0225+20000</v>
          </cell>
          <cell r="B748" t="str">
            <v>PERLICAN</v>
          </cell>
          <cell r="C748" t="str">
            <v>Active</v>
          </cell>
          <cell r="D748" t="str">
            <v>MPS planning</v>
          </cell>
          <cell r="E748">
            <v>3</v>
          </cell>
          <cell r="G748">
            <v>1</v>
          </cell>
          <cell r="H748">
            <v>44365</v>
          </cell>
          <cell r="I748">
            <v>5</v>
          </cell>
          <cell r="J748">
            <v>44692</v>
          </cell>
          <cell r="K748">
            <v>1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8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 t="str">
            <v>Buy</v>
          </cell>
          <cell r="AJ748" t="str">
            <v>D63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 t="str">
            <v>no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 t="str">
            <v>Y</v>
          </cell>
          <cell r="BC748">
            <v>8</v>
          </cell>
          <cell r="BD748">
            <v>5</v>
          </cell>
          <cell r="BE748">
            <v>1</v>
          </cell>
          <cell r="BF748" t="str">
            <v>Excess</v>
          </cell>
          <cell r="BG748">
            <v>4</v>
          </cell>
          <cell r="BH748">
            <v>7</v>
          </cell>
          <cell r="BI748">
            <v>1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1</v>
          </cell>
          <cell r="BP748" t="str">
            <v>sup 12</v>
          </cell>
          <cell r="BQ748">
            <v>8</v>
          </cell>
        </row>
        <row r="749">
          <cell r="A749" t="str">
            <v>3547100700237EF-0125+07500</v>
          </cell>
          <cell r="B749" t="str">
            <v>PERLICAN</v>
          </cell>
          <cell r="C749" t="str">
            <v>Active</v>
          </cell>
          <cell r="D749" t="str">
            <v>MPS planning</v>
          </cell>
          <cell r="E749">
            <v>3</v>
          </cell>
          <cell r="G749">
            <v>5</v>
          </cell>
          <cell r="H749">
            <v>44687</v>
          </cell>
          <cell r="I749">
            <v>5</v>
          </cell>
          <cell r="J749">
            <v>44692</v>
          </cell>
          <cell r="K749">
            <v>1</v>
          </cell>
          <cell r="M749">
            <v>1.33</v>
          </cell>
          <cell r="N749">
            <v>13</v>
          </cell>
          <cell r="O749">
            <v>0</v>
          </cell>
          <cell r="P749">
            <v>7</v>
          </cell>
          <cell r="Q749">
            <v>1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11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 t="str">
            <v>Buy</v>
          </cell>
          <cell r="AJ749" t="str">
            <v>D63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 t="str">
            <v>no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 t="str">
            <v>Y</v>
          </cell>
          <cell r="BC749">
            <v>11</v>
          </cell>
          <cell r="BD749">
            <v>5</v>
          </cell>
          <cell r="BE749">
            <v>5</v>
          </cell>
          <cell r="BF749" t="str">
            <v>Ok</v>
          </cell>
          <cell r="BG749">
            <v>8</v>
          </cell>
          <cell r="BH749">
            <v>13</v>
          </cell>
          <cell r="BI749">
            <v>0</v>
          </cell>
          <cell r="BJ749">
            <v>0</v>
          </cell>
          <cell r="BK749">
            <v>0</v>
          </cell>
          <cell r="BL749">
            <v>0.19950000000000001</v>
          </cell>
          <cell r="BM749">
            <v>0</v>
          </cell>
          <cell r="BN749">
            <v>0</v>
          </cell>
          <cell r="BO749">
            <v>0</v>
          </cell>
          <cell r="BP749" t="str">
            <v>OK</v>
          </cell>
          <cell r="BQ749">
            <v>11</v>
          </cell>
        </row>
        <row r="750">
          <cell r="A750" t="str">
            <v>3547100650237EF+0275+02500</v>
          </cell>
          <cell r="B750" t="str">
            <v>PERLICAN</v>
          </cell>
          <cell r="C750" t="str">
            <v>Active</v>
          </cell>
          <cell r="D750" t="str">
            <v>MPS planning</v>
          </cell>
          <cell r="E750">
            <v>3</v>
          </cell>
          <cell r="G750">
            <v>1</v>
          </cell>
          <cell r="H750">
            <v>44365</v>
          </cell>
          <cell r="I750">
            <v>5</v>
          </cell>
          <cell r="J750">
            <v>44692</v>
          </cell>
          <cell r="K750">
            <v>1</v>
          </cell>
          <cell r="M750">
            <v>0.33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14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 t="str">
            <v>Buy</v>
          </cell>
          <cell r="AJ750" t="str">
            <v>D63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 t="str">
            <v>no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 t="str">
            <v>Y</v>
          </cell>
          <cell r="BC750">
            <v>14</v>
          </cell>
          <cell r="BD750">
            <v>5</v>
          </cell>
          <cell r="BE750">
            <v>1</v>
          </cell>
          <cell r="BF750" t="str">
            <v>Excess</v>
          </cell>
          <cell r="BG750">
            <v>4</v>
          </cell>
          <cell r="BH750">
            <v>7</v>
          </cell>
          <cell r="BI750">
            <v>7</v>
          </cell>
          <cell r="BJ750">
            <v>0</v>
          </cell>
          <cell r="BK750">
            <v>0</v>
          </cell>
          <cell r="BL750">
            <v>4.9500000000000002E-2</v>
          </cell>
          <cell r="BM750">
            <v>1.98</v>
          </cell>
          <cell r="BN750">
            <v>1.98</v>
          </cell>
          <cell r="BO750">
            <v>3.0399999999999996</v>
          </cell>
          <cell r="BP750" t="str">
            <v>sup 12</v>
          </cell>
          <cell r="BQ750">
            <v>14</v>
          </cell>
        </row>
        <row r="751">
          <cell r="A751" t="str">
            <v>3547100700237EF-0225+17500</v>
          </cell>
          <cell r="B751" t="str">
            <v>PERLICAN</v>
          </cell>
          <cell r="C751" t="str">
            <v>Active</v>
          </cell>
          <cell r="D751" t="str">
            <v>MPS planning</v>
          </cell>
          <cell r="E751">
            <v>3</v>
          </cell>
          <cell r="G751">
            <v>1</v>
          </cell>
          <cell r="H751">
            <v>44365</v>
          </cell>
          <cell r="I751">
            <v>5</v>
          </cell>
          <cell r="J751">
            <v>44692</v>
          </cell>
          <cell r="K751">
            <v>1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3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 t="str">
            <v>Buy</v>
          </cell>
          <cell r="AJ751" t="str">
            <v>D63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 t="str">
            <v>no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 t="str">
            <v>Y</v>
          </cell>
          <cell r="BC751">
            <v>3</v>
          </cell>
          <cell r="BD751">
            <v>5</v>
          </cell>
          <cell r="BE751">
            <v>1</v>
          </cell>
          <cell r="BF751" t="str">
            <v>Ok</v>
          </cell>
          <cell r="BG751">
            <v>4</v>
          </cell>
          <cell r="BH751">
            <v>7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 t="str">
            <v>OK</v>
          </cell>
          <cell r="BQ751">
            <v>3</v>
          </cell>
        </row>
        <row r="752">
          <cell r="A752" t="str">
            <v>3547100700237EF-0100+02500</v>
          </cell>
          <cell r="B752" t="str">
            <v>PERLICAN</v>
          </cell>
          <cell r="C752" t="str">
            <v>Active</v>
          </cell>
          <cell r="D752" t="str">
            <v>MPS planning</v>
          </cell>
          <cell r="E752">
            <v>3</v>
          </cell>
          <cell r="G752">
            <v>1</v>
          </cell>
          <cell r="H752">
            <v>44365</v>
          </cell>
          <cell r="I752">
            <v>5</v>
          </cell>
          <cell r="J752">
            <v>44692</v>
          </cell>
          <cell r="K752">
            <v>1</v>
          </cell>
          <cell r="M752">
            <v>2.67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8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 t="str">
            <v>Buy</v>
          </cell>
          <cell r="AJ752" t="str">
            <v>D63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 t="str">
            <v>no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 t="str">
            <v>Y</v>
          </cell>
          <cell r="BC752">
            <v>8</v>
          </cell>
          <cell r="BD752">
            <v>5</v>
          </cell>
          <cell r="BE752">
            <v>1</v>
          </cell>
          <cell r="BF752" t="str">
            <v>Excess</v>
          </cell>
          <cell r="BG752">
            <v>4</v>
          </cell>
          <cell r="BH752">
            <v>7</v>
          </cell>
          <cell r="BI752">
            <v>1</v>
          </cell>
          <cell r="BJ752">
            <v>0</v>
          </cell>
          <cell r="BK752">
            <v>0</v>
          </cell>
          <cell r="BL752">
            <v>0.40049999999999997</v>
          </cell>
          <cell r="BM752">
            <v>1</v>
          </cell>
          <cell r="BN752">
            <v>0</v>
          </cell>
          <cell r="BO752">
            <v>0</v>
          </cell>
          <cell r="BP752" t="str">
            <v>below 6</v>
          </cell>
          <cell r="BQ752">
            <v>8</v>
          </cell>
        </row>
        <row r="753">
          <cell r="A753" t="str">
            <v>3547100700237EF-0175+10000</v>
          </cell>
          <cell r="B753" t="str">
            <v>PERLICAN</v>
          </cell>
          <cell r="C753" t="str">
            <v>Active</v>
          </cell>
          <cell r="D753" t="str">
            <v>MPS planning</v>
          </cell>
          <cell r="E753">
            <v>3</v>
          </cell>
          <cell r="G753">
            <v>1</v>
          </cell>
          <cell r="H753">
            <v>44365</v>
          </cell>
          <cell r="I753">
            <v>5</v>
          </cell>
          <cell r="J753">
            <v>44692</v>
          </cell>
          <cell r="K753">
            <v>1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6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 t="str">
            <v>Buy</v>
          </cell>
          <cell r="AJ753" t="str">
            <v>D63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 t="str">
            <v>no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 t="str">
            <v>Y</v>
          </cell>
          <cell r="BC753">
            <v>6</v>
          </cell>
          <cell r="BD753">
            <v>5</v>
          </cell>
          <cell r="BE753">
            <v>1</v>
          </cell>
          <cell r="BF753" t="str">
            <v>Ok</v>
          </cell>
          <cell r="BG753">
            <v>4</v>
          </cell>
          <cell r="BH753">
            <v>7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 t="str">
            <v>OK</v>
          </cell>
          <cell r="BQ753">
            <v>6</v>
          </cell>
        </row>
        <row r="754">
          <cell r="A754" t="str">
            <v>3547100650237EF+0175+02500</v>
          </cell>
          <cell r="B754" t="str">
            <v>PERLICAN</v>
          </cell>
          <cell r="C754" t="str">
            <v>Active</v>
          </cell>
          <cell r="D754" t="str">
            <v>MPS planning</v>
          </cell>
          <cell r="E754">
            <v>3</v>
          </cell>
          <cell r="G754">
            <v>1</v>
          </cell>
          <cell r="H754">
            <v>44365</v>
          </cell>
          <cell r="I754">
            <v>5</v>
          </cell>
          <cell r="J754">
            <v>44692</v>
          </cell>
          <cell r="K754">
            <v>1</v>
          </cell>
          <cell r="M754">
            <v>0.33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5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 t="str">
            <v>Buy</v>
          </cell>
          <cell r="AJ754" t="str">
            <v>D63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 t="str">
            <v>no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 t="str">
            <v>Y</v>
          </cell>
          <cell r="BC754">
            <v>5</v>
          </cell>
          <cell r="BD754">
            <v>5</v>
          </cell>
          <cell r="BE754">
            <v>1</v>
          </cell>
          <cell r="BF754" t="str">
            <v>Ok</v>
          </cell>
          <cell r="BG754">
            <v>4</v>
          </cell>
          <cell r="BH754">
            <v>7</v>
          </cell>
          <cell r="BI754">
            <v>0</v>
          </cell>
          <cell r="BJ754">
            <v>0</v>
          </cell>
          <cell r="BK754">
            <v>0</v>
          </cell>
          <cell r="BL754">
            <v>4.9500000000000002E-2</v>
          </cell>
          <cell r="BM754">
            <v>0</v>
          </cell>
          <cell r="BN754">
            <v>0</v>
          </cell>
          <cell r="BO754">
            <v>0</v>
          </cell>
          <cell r="BP754" t="str">
            <v>OK</v>
          </cell>
          <cell r="BQ754">
            <v>5</v>
          </cell>
        </row>
        <row r="755">
          <cell r="A755" t="str">
            <v>3547100700237EF-0225+05000</v>
          </cell>
          <cell r="B755" t="str">
            <v>PERLICAN</v>
          </cell>
          <cell r="C755" t="str">
            <v>Active</v>
          </cell>
          <cell r="D755" t="str">
            <v>MPS planning</v>
          </cell>
          <cell r="E755">
            <v>3</v>
          </cell>
          <cell r="G755">
            <v>1</v>
          </cell>
          <cell r="H755">
            <v>44365</v>
          </cell>
          <cell r="I755">
            <v>5</v>
          </cell>
          <cell r="J755">
            <v>44692</v>
          </cell>
          <cell r="K755">
            <v>1</v>
          </cell>
          <cell r="M755">
            <v>0.67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3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 t="str">
            <v>Buy</v>
          </cell>
          <cell r="AJ755" t="str">
            <v>D63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 t="str">
            <v>no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 t="str">
            <v>Y</v>
          </cell>
          <cell r="BC755">
            <v>3</v>
          </cell>
          <cell r="BD755">
            <v>5</v>
          </cell>
          <cell r="BE755">
            <v>1</v>
          </cell>
          <cell r="BF755" t="str">
            <v>Ok</v>
          </cell>
          <cell r="BG755">
            <v>4</v>
          </cell>
          <cell r="BH755">
            <v>7</v>
          </cell>
          <cell r="BI755">
            <v>0</v>
          </cell>
          <cell r="BJ755">
            <v>0</v>
          </cell>
          <cell r="BK755">
            <v>0</v>
          </cell>
          <cell r="BL755">
            <v>0.10050000000000001</v>
          </cell>
          <cell r="BM755">
            <v>0</v>
          </cell>
          <cell r="BN755">
            <v>0</v>
          </cell>
          <cell r="BO755">
            <v>0</v>
          </cell>
          <cell r="BP755" t="str">
            <v>OK</v>
          </cell>
          <cell r="BQ755">
            <v>3</v>
          </cell>
        </row>
        <row r="756">
          <cell r="A756" t="str">
            <v>3547100700237EF-0425+20000</v>
          </cell>
          <cell r="B756" t="str">
            <v>PERLICAN</v>
          </cell>
          <cell r="C756" t="str">
            <v>Active</v>
          </cell>
          <cell r="D756" t="str">
            <v>MPS planning</v>
          </cell>
          <cell r="E756">
            <v>3</v>
          </cell>
          <cell r="G756">
            <v>1</v>
          </cell>
          <cell r="H756">
            <v>44365</v>
          </cell>
          <cell r="I756">
            <v>5</v>
          </cell>
          <cell r="J756">
            <v>44692</v>
          </cell>
          <cell r="K756">
            <v>1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5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 t="str">
            <v>Buy</v>
          </cell>
          <cell r="AJ756" t="str">
            <v>D63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 t="str">
            <v>no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 t="str">
            <v>Y</v>
          </cell>
          <cell r="BC756">
            <v>5</v>
          </cell>
          <cell r="BD756">
            <v>5</v>
          </cell>
          <cell r="BE756">
            <v>1</v>
          </cell>
          <cell r="BF756" t="str">
            <v>Ok</v>
          </cell>
          <cell r="BG756">
            <v>4</v>
          </cell>
          <cell r="BH756">
            <v>7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 t="str">
            <v>OK</v>
          </cell>
          <cell r="BQ756">
            <v>5</v>
          </cell>
        </row>
        <row r="757">
          <cell r="A757" t="str">
            <v>3547100700237EF-0375+12500</v>
          </cell>
          <cell r="B757" t="str">
            <v>PERLICAN</v>
          </cell>
          <cell r="C757" t="str">
            <v>Active</v>
          </cell>
          <cell r="D757" t="str">
            <v>MPS planning</v>
          </cell>
          <cell r="E757">
            <v>3</v>
          </cell>
          <cell r="G757">
            <v>1</v>
          </cell>
          <cell r="H757">
            <v>44365</v>
          </cell>
          <cell r="I757">
            <v>5</v>
          </cell>
          <cell r="J757">
            <v>44692</v>
          </cell>
          <cell r="K757">
            <v>1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5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 t="str">
            <v>Buy</v>
          </cell>
          <cell r="AJ757" t="str">
            <v>D63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 t="str">
            <v>no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 t="str">
            <v>Y</v>
          </cell>
          <cell r="BC757">
            <v>5</v>
          </cell>
          <cell r="BD757">
            <v>5</v>
          </cell>
          <cell r="BE757">
            <v>1</v>
          </cell>
          <cell r="BF757" t="str">
            <v>Ok</v>
          </cell>
          <cell r="BG757">
            <v>4</v>
          </cell>
          <cell r="BH757">
            <v>7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 t="str">
            <v>OK</v>
          </cell>
          <cell r="BQ757">
            <v>5</v>
          </cell>
        </row>
        <row r="758">
          <cell r="A758" t="str">
            <v>3547100700237EF-0400+15000</v>
          </cell>
          <cell r="B758" t="str">
            <v>PERLICAN</v>
          </cell>
          <cell r="C758" t="str">
            <v>Active</v>
          </cell>
          <cell r="D758" t="str">
            <v>MPS planning</v>
          </cell>
          <cell r="E758">
            <v>3</v>
          </cell>
          <cell r="G758">
            <v>1</v>
          </cell>
          <cell r="H758">
            <v>44365</v>
          </cell>
          <cell r="I758">
            <v>5</v>
          </cell>
          <cell r="J758">
            <v>44692</v>
          </cell>
          <cell r="K758">
            <v>1</v>
          </cell>
          <cell r="M758">
            <v>0.33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2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 t="str">
            <v>Buy</v>
          </cell>
          <cell r="AJ758" t="str">
            <v>D63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 t="str">
            <v>no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 t="str">
            <v>Y</v>
          </cell>
          <cell r="BC758">
            <v>2</v>
          </cell>
          <cell r="BD758">
            <v>5</v>
          </cell>
          <cell r="BE758">
            <v>1</v>
          </cell>
          <cell r="BF758" t="str">
            <v>Ok</v>
          </cell>
          <cell r="BG758">
            <v>4</v>
          </cell>
          <cell r="BH758">
            <v>7</v>
          </cell>
          <cell r="BI758">
            <v>0</v>
          </cell>
          <cell r="BJ758">
            <v>0</v>
          </cell>
          <cell r="BK758">
            <v>0</v>
          </cell>
          <cell r="BL758">
            <v>4.9500000000000002E-2</v>
          </cell>
          <cell r="BM758">
            <v>0</v>
          </cell>
          <cell r="BN758">
            <v>0</v>
          </cell>
          <cell r="BO758">
            <v>0</v>
          </cell>
          <cell r="BP758" t="str">
            <v>OK</v>
          </cell>
          <cell r="BQ758">
            <v>2</v>
          </cell>
        </row>
        <row r="759">
          <cell r="A759" t="str">
            <v>3547100650237EF-0075+17500</v>
          </cell>
          <cell r="B759" t="str">
            <v>PERLICAN</v>
          </cell>
          <cell r="C759" t="str">
            <v>Active</v>
          </cell>
          <cell r="D759" t="str">
            <v>MPS planning</v>
          </cell>
          <cell r="E759">
            <v>3</v>
          </cell>
          <cell r="G759">
            <v>1</v>
          </cell>
          <cell r="H759">
            <v>44365</v>
          </cell>
          <cell r="I759">
            <v>5</v>
          </cell>
          <cell r="J759">
            <v>44692</v>
          </cell>
          <cell r="K759">
            <v>1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4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 t="str">
            <v>Buy</v>
          </cell>
          <cell r="AJ759" t="str">
            <v>D63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 t="str">
            <v>no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 t="str">
            <v>Y</v>
          </cell>
          <cell r="BC759">
            <v>4</v>
          </cell>
          <cell r="BD759">
            <v>5</v>
          </cell>
          <cell r="BE759">
            <v>1</v>
          </cell>
          <cell r="BF759" t="str">
            <v>Ok</v>
          </cell>
          <cell r="BG759">
            <v>4</v>
          </cell>
          <cell r="BH759">
            <v>7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 t="str">
            <v>OK</v>
          </cell>
          <cell r="BQ759">
            <v>4</v>
          </cell>
        </row>
        <row r="760">
          <cell r="A760" t="str">
            <v>3547100650237EF-0100+20000</v>
          </cell>
          <cell r="B760" t="str">
            <v>PERLICAN</v>
          </cell>
          <cell r="C760" t="str">
            <v>Active</v>
          </cell>
          <cell r="D760" t="str">
            <v>MPS planning</v>
          </cell>
          <cell r="E760">
            <v>3</v>
          </cell>
          <cell r="G760">
            <v>1</v>
          </cell>
          <cell r="H760">
            <v>44365</v>
          </cell>
          <cell r="I760">
            <v>5</v>
          </cell>
          <cell r="J760">
            <v>44692</v>
          </cell>
          <cell r="K760">
            <v>1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5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 t="str">
            <v>Buy</v>
          </cell>
          <cell r="AJ760" t="str">
            <v>D63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 t="str">
            <v>no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 t="str">
            <v>Y</v>
          </cell>
          <cell r="BC760">
            <v>5</v>
          </cell>
          <cell r="BD760">
            <v>5</v>
          </cell>
          <cell r="BE760">
            <v>1</v>
          </cell>
          <cell r="BF760" t="str">
            <v>Ok</v>
          </cell>
          <cell r="BG760">
            <v>4</v>
          </cell>
          <cell r="BH760">
            <v>7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 t="str">
            <v>OK</v>
          </cell>
          <cell r="BQ760">
            <v>5</v>
          </cell>
        </row>
        <row r="761">
          <cell r="A761" t="str">
            <v>3547100650237EF+0075+15000</v>
          </cell>
          <cell r="B761" t="str">
            <v>PERLICAN</v>
          </cell>
          <cell r="C761" t="str">
            <v>Active</v>
          </cell>
          <cell r="D761" t="str">
            <v>MPS planning</v>
          </cell>
          <cell r="E761">
            <v>3</v>
          </cell>
          <cell r="G761">
            <v>1</v>
          </cell>
          <cell r="H761">
            <v>44365</v>
          </cell>
          <cell r="I761">
            <v>5</v>
          </cell>
          <cell r="J761">
            <v>44692</v>
          </cell>
          <cell r="K761">
            <v>1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4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 t="str">
            <v>Buy</v>
          </cell>
          <cell r="AJ761" t="str">
            <v>D63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 t="str">
            <v>no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 t="str">
            <v>Y</v>
          </cell>
          <cell r="BC761">
            <v>4</v>
          </cell>
          <cell r="BD761">
            <v>5</v>
          </cell>
          <cell r="BE761">
            <v>1</v>
          </cell>
          <cell r="BF761" t="str">
            <v>Ok</v>
          </cell>
          <cell r="BG761">
            <v>4</v>
          </cell>
          <cell r="BH761">
            <v>7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 t="str">
            <v>OK</v>
          </cell>
          <cell r="BQ761">
            <v>4</v>
          </cell>
        </row>
        <row r="762">
          <cell r="A762" t="str">
            <v>3547100700237EF-0225+15000</v>
          </cell>
          <cell r="B762" t="str">
            <v>PERLICAN</v>
          </cell>
          <cell r="C762" t="str">
            <v>Active</v>
          </cell>
          <cell r="D762" t="str">
            <v>MPS planning</v>
          </cell>
          <cell r="E762">
            <v>3</v>
          </cell>
          <cell r="G762">
            <v>1</v>
          </cell>
          <cell r="H762">
            <v>44365</v>
          </cell>
          <cell r="I762">
            <v>5</v>
          </cell>
          <cell r="J762">
            <v>44692</v>
          </cell>
          <cell r="K762">
            <v>1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4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 t="str">
            <v>Buy</v>
          </cell>
          <cell r="AJ762" t="str">
            <v>D63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 t="str">
            <v>no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 t="str">
            <v>Y</v>
          </cell>
          <cell r="BC762">
            <v>4</v>
          </cell>
          <cell r="BD762">
            <v>5</v>
          </cell>
          <cell r="BE762">
            <v>1</v>
          </cell>
          <cell r="BF762" t="str">
            <v>Ok</v>
          </cell>
          <cell r="BG762">
            <v>4</v>
          </cell>
          <cell r="BH762">
            <v>7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 t="str">
            <v>OK</v>
          </cell>
          <cell r="BQ762">
            <v>4</v>
          </cell>
        </row>
        <row r="763">
          <cell r="A763" t="str">
            <v>3547100700237EF+0050+00000</v>
          </cell>
          <cell r="B763" t="str">
            <v>PERLICAN</v>
          </cell>
          <cell r="C763" t="str">
            <v>Active</v>
          </cell>
          <cell r="D763" t="str">
            <v>MPS planning</v>
          </cell>
          <cell r="E763">
            <v>3</v>
          </cell>
          <cell r="G763">
            <v>3</v>
          </cell>
          <cell r="H763">
            <v>44365</v>
          </cell>
          <cell r="I763">
            <v>20</v>
          </cell>
          <cell r="J763">
            <v>44692</v>
          </cell>
          <cell r="K763">
            <v>1</v>
          </cell>
          <cell r="M763">
            <v>3.33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2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 t="str">
            <v>Buy</v>
          </cell>
          <cell r="AJ763" t="str">
            <v>D63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 t="str">
            <v>no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 t="str">
            <v>Y</v>
          </cell>
          <cell r="BC763">
            <v>2</v>
          </cell>
          <cell r="BD763">
            <v>20</v>
          </cell>
          <cell r="BE763">
            <v>3</v>
          </cell>
          <cell r="BF763" t="str">
            <v>Attacked</v>
          </cell>
          <cell r="BG763">
            <v>13</v>
          </cell>
          <cell r="BH763">
            <v>25</v>
          </cell>
          <cell r="BI763">
            <v>0</v>
          </cell>
          <cell r="BJ763">
            <v>1</v>
          </cell>
          <cell r="BK763">
            <v>0</v>
          </cell>
          <cell r="BL763">
            <v>0.4995</v>
          </cell>
          <cell r="BM763">
            <v>0</v>
          </cell>
          <cell r="BN763">
            <v>0</v>
          </cell>
          <cell r="BO763">
            <v>0</v>
          </cell>
          <cell r="BP763" t="str">
            <v>OK</v>
          </cell>
          <cell r="BQ763">
            <v>2</v>
          </cell>
        </row>
        <row r="764">
          <cell r="A764" t="str">
            <v>354710065060NEF+0050+07500</v>
          </cell>
          <cell r="B764" t="str">
            <v>PERLICAN</v>
          </cell>
          <cell r="C764" t="str">
            <v>Active</v>
          </cell>
          <cell r="D764" t="str">
            <v>MPS planning</v>
          </cell>
          <cell r="E764">
            <v>3</v>
          </cell>
          <cell r="G764">
            <v>11</v>
          </cell>
          <cell r="H764">
            <v>44651</v>
          </cell>
          <cell r="I764">
            <v>5</v>
          </cell>
          <cell r="J764">
            <v>44692</v>
          </cell>
          <cell r="M764">
            <v>1.67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13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 t="str">
            <v>Buy</v>
          </cell>
          <cell r="AJ764" t="str">
            <v>D63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 t="str">
            <v>no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 t="str">
            <v>Y</v>
          </cell>
          <cell r="BC764">
            <v>13</v>
          </cell>
          <cell r="BD764">
            <v>5</v>
          </cell>
          <cell r="BE764">
            <v>11</v>
          </cell>
          <cell r="BF764" t="str">
            <v>Ok</v>
          </cell>
          <cell r="BG764">
            <v>14</v>
          </cell>
          <cell r="BH764">
            <v>22</v>
          </cell>
          <cell r="BI764">
            <v>0</v>
          </cell>
          <cell r="BJ764">
            <v>0</v>
          </cell>
          <cell r="BK764">
            <v>0</v>
          </cell>
          <cell r="BL764">
            <v>0.2505</v>
          </cell>
          <cell r="BM764">
            <v>0</v>
          </cell>
          <cell r="BN764">
            <v>0</v>
          </cell>
          <cell r="BO764">
            <v>0</v>
          </cell>
          <cell r="BP764" t="str">
            <v>OK</v>
          </cell>
          <cell r="BQ764">
            <v>13</v>
          </cell>
        </row>
        <row r="765">
          <cell r="A765" t="str">
            <v>354710070060NEF-0300+10000</v>
          </cell>
          <cell r="B765" t="str">
            <v>PERLICAN</v>
          </cell>
          <cell r="C765" t="str">
            <v>Active</v>
          </cell>
          <cell r="D765" t="str">
            <v>MPS planning</v>
          </cell>
          <cell r="E765">
            <v>3</v>
          </cell>
          <cell r="G765">
            <v>4</v>
          </cell>
          <cell r="H765">
            <v>44651</v>
          </cell>
          <cell r="I765">
            <v>5</v>
          </cell>
          <cell r="J765">
            <v>44692</v>
          </cell>
          <cell r="M765">
            <v>0.33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4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 t="str">
            <v>Buy</v>
          </cell>
          <cell r="AJ765" t="str">
            <v>D63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 t="str">
            <v>no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 t="str">
            <v>Y</v>
          </cell>
          <cell r="BC765">
            <v>4</v>
          </cell>
          <cell r="BD765">
            <v>5</v>
          </cell>
          <cell r="BE765">
            <v>4</v>
          </cell>
          <cell r="BF765" t="str">
            <v>Ok</v>
          </cell>
          <cell r="BG765">
            <v>7</v>
          </cell>
          <cell r="BH765">
            <v>11</v>
          </cell>
          <cell r="BI765">
            <v>0</v>
          </cell>
          <cell r="BJ765">
            <v>0</v>
          </cell>
          <cell r="BK765">
            <v>0</v>
          </cell>
          <cell r="BL765">
            <v>4.9500000000000002E-2</v>
          </cell>
          <cell r="BM765">
            <v>0</v>
          </cell>
          <cell r="BN765">
            <v>0</v>
          </cell>
          <cell r="BO765">
            <v>0</v>
          </cell>
          <cell r="BP765" t="str">
            <v>OK</v>
          </cell>
          <cell r="BQ765">
            <v>4</v>
          </cell>
        </row>
        <row r="766">
          <cell r="A766" t="str">
            <v>354710070060NEF-0525+05000</v>
          </cell>
          <cell r="B766" t="str">
            <v>PERLICAN</v>
          </cell>
          <cell r="C766" t="str">
            <v>Active</v>
          </cell>
          <cell r="D766" t="str">
            <v>MPS planning</v>
          </cell>
          <cell r="E766">
            <v>3</v>
          </cell>
          <cell r="G766">
            <v>4</v>
          </cell>
          <cell r="H766">
            <v>44651</v>
          </cell>
          <cell r="I766">
            <v>5</v>
          </cell>
          <cell r="J766">
            <v>44692</v>
          </cell>
          <cell r="M766">
            <v>0.33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4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 t="str">
            <v>Buy</v>
          </cell>
          <cell r="AJ766" t="str">
            <v>D63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 t="str">
            <v>no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 t="str">
            <v>Y</v>
          </cell>
          <cell r="BC766">
            <v>4</v>
          </cell>
          <cell r="BD766">
            <v>5</v>
          </cell>
          <cell r="BE766">
            <v>4</v>
          </cell>
          <cell r="BF766" t="str">
            <v>Ok</v>
          </cell>
          <cell r="BG766">
            <v>7</v>
          </cell>
          <cell r="BH766">
            <v>11</v>
          </cell>
          <cell r="BI766">
            <v>0</v>
          </cell>
          <cell r="BJ766">
            <v>0</v>
          </cell>
          <cell r="BK766">
            <v>0</v>
          </cell>
          <cell r="BL766">
            <v>4.9500000000000002E-2</v>
          </cell>
          <cell r="BM766">
            <v>0</v>
          </cell>
          <cell r="BN766">
            <v>0</v>
          </cell>
          <cell r="BO766">
            <v>0</v>
          </cell>
          <cell r="BP766" t="str">
            <v>OK</v>
          </cell>
          <cell r="BQ766">
            <v>4</v>
          </cell>
        </row>
        <row r="767">
          <cell r="A767" t="str">
            <v>354710070060NEF-0600+12500</v>
          </cell>
          <cell r="B767" t="str">
            <v>PERLICAN</v>
          </cell>
          <cell r="C767" t="str">
            <v>Active</v>
          </cell>
          <cell r="D767" t="str">
            <v>MPS planning</v>
          </cell>
          <cell r="E767">
            <v>3</v>
          </cell>
          <cell r="G767">
            <v>3</v>
          </cell>
          <cell r="H767">
            <v>44651</v>
          </cell>
          <cell r="I767">
            <v>5</v>
          </cell>
          <cell r="J767">
            <v>44692</v>
          </cell>
          <cell r="M767">
            <v>0.33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5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 t="str">
            <v>Buy</v>
          </cell>
          <cell r="AJ767" t="str">
            <v>D63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 t="str">
            <v>no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 t="str">
            <v>Y</v>
          </cell>
          <cell r="BC767">
            <v>5</v>
          </cell>
          <cell r="BD767">
            <v>5</v>
          </cell>
          <cell r="BE767">
            <v>3</v>
          </cell>
          <cell r="BF767" t="str">
            <v>Ok</v>
          </cell>
          <cell r="BG767">
            <v>6</v>
          </cell>
          <cell r="BH767">
            <v>10</v>
          </cell>
          <cell r="BI767">
            <v>0</v>
          </cell>
          <cell r="BJ767">
            <v>0</v>
          </cell>
          <cell r="BK767">
            <v>0</v>
          </cell>
          <cell r="BL767">
            <v>4.9500000000000002E-2</v>
          </cell>
          <cell r="BM767">
            <v>0</v>
          </cell>
          <cell r="BN767">
            <v>0</v>
          </cell>
          <cell r="BO767">
            <v>0</v>
          </cell>
          <cell r="BP767" t="str">
            <v>OK</v>
          </cell>
          <cell r="BQ767">
            <v>5</v>
          </cell>
        </row>
        <row r="768">
          <cell r="A768" t="str">
            <v>354710070060NEF-0600+10000</v>
          </cell>
          <cell r="B768" t="str">
            <v>PERLICAN</v>
          </cell>
          <cell r="C768" t="str">
            <v>Active</v>
          </cell>
          <cell r="D768" t="str">
            <v>MPS planning</v>
          </cell>
          <cell r="E768">
            <v>3</v>
          </cell>
          <cell r="G768">
            <v>4</v>
          </cell>
          <cell r="H768">
            <v>44651</v>
          </cell>
          <cell r="I768">
            <v>5</v>
          </cell>
          <cell r="J768">
            <v>44692</v>
          </cell>
          <cell r="M768">
            <v>0.33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6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 t="str">
            <v>Buy</v>
          </cell>
          <cell r="AJ768" t="str">
            <v>D63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 t="str">
            <v>no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 t="str">
            <v>Y</v>
          </cell>
          <cell r="BC768">
            <v>6</v>
          </cell>
          <cell r="BD768">
            <v>5</v>
          </cell>
          <cell r="BE768">
            <v>4</v>
          </cell>
          <cell r="BF768" t="str">
            <v>Ok</v>
          </cell>
          <cell r="BG768">
            <v>7</v>
          </cell>
          <cell r="BH768">
            <v>11</v>
          </cell>
          <cell r="BI768">
            <v>0</v>
          </cell>
          <cell r="BJ768">
            <v>0</v>
          </cell>
          <cell r="BK768">
            <v>0</v>
          </cell>
          <cell r="BL768">
            <v>4.9500000000000002E-2</v>
          </cell>
          <cell r="BM768">
            <v>0</v>
          </cell>
          <cell r="BN768">
            <v>0</v>
          </cell>
          <cell r="BO768">
            <v>0</v>
          </cell>
          <cell r="BP768" t="str">
            <v>OK</v>
          </cell>
          <cell r="BQ768">
            <v>6</v>
          </cell>
        </row>
        <row r="769">
          <cell r="A769" t="str">
            <v>354710070060NEF-0300+17500</v>
          </cell>
          <cell r="B769" t="str">
            <v>PERLICAN</v>
          </cell>
          <cell r="C769" t="str">
            <v>Active</v>
          </cell>
          <cell r="D769" t="str">
            <v>MPS planning</v>
          </cell>
          <cell r="E769">
            <v>3</v>
          </cell>
          <cell r="G769">
            <v>4</v>
          </cell>
          <cell r="H769">
            <v>44651</v>
          </cell>
          <cell r="I769">
            <v>5</v>
          </cell>
          <cell r="J769">
            <v>44692</v>
          </cell>
          <cell r="M769">
            <v>0.33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5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 t="str">
            <v>Buy</v>
          </cell>
          <cell r="AJ769" t="str">
            <v>D63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 t="str">
            <v>no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 t="str">
            <v>Y</v>
          </cell>
          <cell r="BC769">
            <v>5</v>
          </cell>
          <cell r="BD769">
            <v>5</v>
          </cell>
          <cell r="BE769">
            <v>4</v>
          </cell>
          <cell r="BF769" t="str">
            <v>Ok</v>
          </cell>
          <cell r="BG769">
            <v>7</v>
          </cell>
          <cell r="BH769">
            <v>11</v>
          </cell>
          <cell r="BI769">
            <v>0</v>
          </cell>
          <cell r="BJ769">
            <v>0</v>
          </cell>
          <cell r="BK769">
            <v>0</v>
          </cell>
          <cell r="BL769">
            <v>4.9500000000000002E-2</v>
          </cell>
          <cell r="BM769">
            <v>0</v>
          </cell>
          <cell r="BN769">
            <v>0</v>
          </cell>
          <cell r="BO769">
            <v>0</v>
          </cell>
          <cell r="BP769" t="str">
            <v>OK</v>
          </cell>
          <cell r="BQ769">
            <v>5</v>
          </cell>
        </row>
        <row r="770">
          <cell r="A770" t="str">
            <v>354710065060NEF-0075+20000</v>
          </cell>
          <cell r="B770" t="str">
            <v>PERLICAN</v>
          </cell>
          <cell r="C770" t="str">
            <v>Active</v>
          </cell>
          <cell r="D770" t="str">
            <v>MPS planning</v>
          </cell>
          <cell r="E770">
            <v>3</v>
          </cell>
          <cell r="G770">
            <v>4</v>
          </cell>
          <cell r="H770">
            <v>44651</v>
          </cell>
          <cell r="I770">
            <v>5</v>
          </cell>
          <cell r="J770">
            <v>44692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6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 t="str">
            <v>Buy</v>
          </cell>
          <cell r="AJ770" t="str">
            <v>D63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 t="str">
            <v>no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 t="str">
            <v>Y</v>
          </cell>
          <cell r="BC770">
            <v>6</v>
          </cell>
          <cell r="BD770">
            <v>5</v>
          </cell>
          <cell r="BE770">
            <v>4</v>
          </cell>
          <cell r="BF770" t="str">
            <v>Ok</v>
          </cell>
          <cell r="BG770">
            <v>7</v>
          </cell>
          <cell r="BH770">
            <v>11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 t="str">
            <v>OK</v>
          </cell>
          <cell r="BQ770">
            <v>6</v>
          </cell>
        </row>
        <row r="771">
          <cell r="A771" t="str">
            <v>354710065060NEF+0225+17500</v>
          </cell>
          <cell r="B771" t="str">
            <v>PERLICAN</v>
          </cell>
          <cell r="C771" t="str">
            <v>Active</v>
          </cell>
          <cell r="D771" t="str">
            <v>MPS planning</v>
          </cell>
          <cell r="E771">
            <v>3</v>
          </cell>
          <cell r="G771">
            <v>4</v>
          </cell>
          <cell r="H771">
            <v>44651</v>
          </cell>
          <cell r="I771">
            <v>5</v>
          </cell>
          <cell r="J771">
            <v>44692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5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 t="str">
            <v>Buy</v>
          </cell>
          <cell r="AJ771" t="str">
            <v>D63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 t="str">
            <v>no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 t="str">
            <v>Y</v>
          </cell>
          <cell r="BC771">
            <v>5</v>
          </cell>
          <cell r="BD771">
            <v>5</v>
          </cell>
          <cell r="BE771">
            <v>4</v>
          </cell>
          <cell r="BF771" t="str">
            <v>Ok</v>
          </cell>
          <cell r="BG771">
            <v>7</v>
          </cell>
          <cell r="BH771">
            <v>11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 t="str">
            <v>OK</v>
          </cell>
          <cell r="BQ771">
            <v>5</v>
          </cell>
        </row>
        <row r="772">
          <cell r="A772" t="str">
            <v>354710070060NEF-0150+15000</v>
          </cell>
          <cell r="B772" t="str">
            <v>PERLICAN</v>
          </cell>
          <cell r="C772" t="str">
            <v>Active</v>
          </cell>
          <cell r="D772" t="str">
            <v>MPS planning</v>
          </cell>
          <cell r="E772">
            <v>3</v>
          </cell>
          <cell r="G772">
            <v>4</v>
          </cell>
          <cell r="H772">
            <v>44651</v>
          </cell>
          <cell r="I772">
            <v>6</v>
          </cell>
          <cell r="J772">
            <v>44692</v>
          </cell>
          <cell r="M772">
            <v>1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5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 t="str">
            <v>Buy</v>
          </cell>
          <cell r="AJ772" t="str">
            <v>D63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 t="str">
            <v>no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 t="str">
            <v>Y</v>
          </cell>
          <cell r="BC772">
            <v>5</v>
          </cell>
          <cell r="BD772">
            <v>6</v>
          </cell>
          <cell r="BE772">
            <v>4</v>
          </cell>
          <cell r="BF772" t="str">
            <v>Ok</v>
          </cell>
          <cell r="BG772">
            <v>7</v>
          </cell>
          <cell r="BH772">
            <v>12</v>
          </cell>
          <cell r="BI772">
            <v>0</v>
          </cell>
          <cell r="BJ772">
            <v>0</v>
          </cell>
          <cell r="BK772">
            <v>0</v>
          </cell>
          <cell r="BL772">
            <v>0.15</v>
          </cell>
          <cell r="BM772">
            <v>0</v>
          </cell>
          <cell r="BN772">
            <v>0</v>
          </cell>
          <cell r="BO772">
            <v>0</v>
          </cell>
          <cell r="BP772" t="str">
            <v>OK</v>
          </cell>
          <cell r="BQ772">
            <v>5</v>
          </cell>
        </row>
        <row r="773">
          <cell r="A773" t="str">
            <v>354710070060NEF-0525+00000</v>
          </cell>
          <cell r="B773" t="str">
            <v>PERLICAN</v>
          </cell>
          <cell r="C773" t="str">
            <v>Active</v>
          </cell>
          <cell r="D773" t="str">
            <v>MPS planning</v>
          </cell>
          <cell r="E773">
            <v>3</v>
          </cell>
          <cell r="G773">
            <v>4</v>
          </cell>
          <cell r="H773">
            <v>44651</v>
          </cell>
          <cell r="I773">
            <v>5</v>
          </cell>
          <cell r="J773">
            <v>44692</v>
          </cell>
          <cell r="M773">
            <v>0.33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7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 t="str">
            <v>Buy</v>
          </cell>
          <cell r="AJ773" t="str">
            <v>D63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 t="str">
            <v>no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 t="str">
            <v>Y</v>
          </cell>
          <cell r="BC773">
            <v>7</v>
          </cell>
          <cell r="BD773">
            <v>5</v>
          </cell>
          <cell r="BE773">
            <v>4</v>
          </cell>
          <cell r="BF773" t="str">
            <v>Ok</v>
          </cell>
          <cell r="BG773">
            <v>7</v>
          </cell>
          <cell r="BH773">
            <v>11</v>
          </cell>
          <cell r="BI773">
            <v>0</v>
          </cell>
          <cell r="BJ773">
            <v>0</v>
          </cell>
          <cell r="BK773">
            <v>0</v>
          </cell>
          <cell r="BL773">
            <v>4.9500000000000002E-2</v>
          </cell>
          <cell r="BM773">
            <v>0</v>
          </cell>
          <cell r="BN773">
            <v>0</v>
          </cell>
          <cell r="BO773">
            <v>0</v>
          </cell>
          <cell r="BP773" t="str">
            <v>OK</v>
          </cell>
          <cell r="BQ773">
            <v>7</v>
          </cell>
        </row>
        <row r="774">
          <cell r="A774" t="str">
            <v>354710070060NEF-0250+10000</v>
          </cell>
          <cell r="B774" t="str">
            <v>PERLICAN</v>
          </cell>
          <cell r="C774" t="str">
            <v>Active</v>
          </cell>
          <cell r="D774" t="str">
            <v>MPS planning</v>
          </cell>
          <cell r="E774">
            <v>3</v>
          </cell>
          <cell r="G774">
            <v>7</v>
          </cell>
          <cell r="H774">
            <v>44651</v>
          </cell>
          <cell r="I774">
            <v>5</v>
          </cell>
          <cell r="J774">
            <v>44692</v>
          </cell>
          <cell r="M774">
            <v>1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5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 t="str">
            <v>Buy</v>
          </cell>
          <cell r="AJ774" t="str">
            <v>D63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 t="str">
            <v>no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 t="str">
            <v>Y</v>
          </cell>
          <cell r="BC774">
            <v>5</v>
          </cell>
          <cell r="BD774">
            <v>5</v>
          </cell>
          <cell r="BE774">
            <v>7</v>
          </cell>
          <cell r="BF774" t="str">
            <v>Attacked</v>
          </cell>
          <cell r="BG774">
            <v>10</v>
          </cell>
          <cell r="BH774">
            <v>16</v>
          </cell>
          <cell r="BI774">
            <v>0</v>
          </cell>
          <cell r="BJ774">
            <v>2</v>
          </cell>
          <cell r="BK774">
            <v>0</v>
          </cell>
          <cell r="BL774">
            <v>0.15</v>
          </cell>
          <cell r="BM774">
            <v>0</v>
          </cell>
          <cell r="BN774">
            <v>0</v>
          </cell>
          <cell r="BO774">
            <v>0</v>
          </cell>
          <cell r="BP774" t="str">
            <v>OK</v>
          </cell>
          <cell r="BQ774">
            <v>5</v>
          </cell>
        </row>
        <row r="775">
          <cell r="A775" t="str">
            <v>354710065060NEF+0250+12500</v>
          </cell>
          <cell r="B775" t="str">
            <v>PERLICAN</v>
          </cell>
          <cell r="C775" t="str">
            <v>Active</v>
          </cell>
          <cell r="D775" t="str">
            <v>MPS planning</v>
          </cell>
          <cell r="E775">
            <v>3</v>
          </cell>
          <cell r="G775">
            <v>4</v>
          </cell>
          <cell r="H775">
            <v>44651</v>
          </cell>
          <cell r="I775">
            <v>5</v>
          </cell>
          <cell r="J775">
            <v>44692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6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 t="str">
            <v>Buy</v>
          </cell>
          <cell r="AJ775" t="str">
            <v>D63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 t="str">
            <v>no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 t="str">
            <v>Y</v>
          </cell>
          <cell r="BC775">
            <v>6</v>
          </cell>
          <cell r="BD775">
            <v>5</v>
          </cell>
          <cell r="BE775">
            <v>4</v>
          </cell>
          <cell r="BF775" t="str">
            <v>Ok</v>
          </cell>
          <cell r="BG775">
            <v>7</v>
          </cell>
          <cell r="BH775">
            <v>11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 t="str">
            <v>OK</v>
          </cell>
          <cell r="BQ775">
            <v>6</v>
          </cell>
        </row>
        <row r="776">
          <cell r="A776" t="str">
            <v>354710070060NEF-0425+20000</v>
          </cell>
          <cell r="B776" t="str">
            <v>PERLICAN</v>
          </cell>
          <cell r="C776" t="str">
            <v>Active</v>
          </cell>
          <cell r="D776" t="str">
            <v>MPS planning</v>
          </cell>
          <cell r="E776">
            <v>3</v>
          </cell>
          <cell r="G776">
            <v>4</v>
          </cell>
          <cell r="H776">
            <v>44651</v>
          </cell>
          <cell r="I776">
            <v>5</v>
          </cell>
          <cell r="J776">
            <v>44692</v>
          </cell>
          <cell r="M776">
            <v>0.33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5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 t="str">
            <v>Buy</v>
          </cell>
          <cell r="AJ776" t="str">
            <v>D63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 t="str">
            <v>no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 t="str">
            <v>Y</v>
          </cell>
          <cell r="BC776">
            <v>5</v>
          </cell>
          <cell r="BD776">
            <v>5</v>
          </cell>
          <cell r="BE776">
            <v>4</v>
          </cell>
          <cell r="BF776" t="str">
            <v>Ok</v>
          </cell>
          <cell r="BG776">
            <v>7</v>
          </cell>
          <cell r="BH776">
            <v>11</v>
          </cell>
          <cell r="BI776">
            <v>0</v>
          </cell>
          <cell r="BJ776">
            <v>0</v>
          </cell>
          <cell r="BK776">
            <v>0</v>
          </cell>
          <cell r="BL776">
            <v>4.9500000000000002E-2</v>
          </cell>
          <cell r="BM776">
            <v>0</v>
          </cell>
          <cell r="BN776">
            <v>0</v>
          </cell>
          <cell r="BO776">
            <v>0</v>
          </cell>
          <cell r="BP776" t="str">
            <v>OK</v>
          </cell>
          <cell r="BQ776">
            <v>5</v>
          </cell>
        </row>
        <row r="777">
          <cell r="A777" t="str">
            <v>354710070060NEF-0350+10000</v>
          </cell>
          <cell r="B777" t="str">
            <v>PERLICAN</v>
          </cell>
          <cell r="C777" t="str">
            <v>Active</v>
          </cell>
          <cell r="D777" t="str">
            <v>MPS planning</v>
          </cell>
          <cell r="E777">
            <v>3</v>
          </cell>
          <cell r="G777">
            <v>4</v>
          </cell>
          <cell r="H777">
            <v>44651</v>
          </cell>
          <cell r="I777">
            <v>5</v>
          </cell>
          <cell r="J777">
            <v>44692</v>
          </cell>
          <cell r="M777">
            <v>0.33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3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 t="str">
            <v>Buy</v>
          </cell>
          <cell r="AJ777" t="str">
            <v>D63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 t="str">
            <v>no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 t="str">
            <v>Y</v>
          </cell>
          <cell r="BC777">
            <v>3</v>
          </cell>
          <cell r="BD777">
            <v>5</v>
          </cell>
          <cell r="BE777">
            <v>4</v>
          </cell>
          <cell r="BF777" t="str">
            <v>Attacked</v>
          </cell>
          <cell r="BG777">
            <v>7</v>
          </cell>
          <cell r="BH777">
            <v>11</v>
          </cell>
          <cell r="BI777">
            <v>0</v>
          </cell>
          <cell r="BJ777">
            <v>1</v>
          </cell>
          <cell r="BK777">
            <v>0</v>
          </cell>
          <cell r="BL777">
            <v>4.9500000000000002E-2</v>
          </cell>
          <cell r="BM777">
            <v>0</v>
          </cell>
          <cell r="BN777">
            <v>0</v>
          </cell>
          <cell r="BO777">
            <v>0</v>
          </cell>
          <cell r="BP777" t="str">
            <v>OK</v>
          </cell>
          <cell r="BQ777">
            <v>3</v>
          </cell>
        </row>
        <row r="778">
          <cell r="A778" t="str">
            <v>354710070060NEF-0100+17500</v>
          </cell>
          <cell r="B778" t="str">
            <v>PERLICAN</v>
          </cell>
          <cell r="C778" t="str">
            <v>Active</v>
          </cell>
          <cell r="D778" t="str">
            <v>MPS planning</v>
          </cell>
          <cell r="E778">
            <v>3</v>
          </cell>
          <cell r="G778">
            <v>4</v>
          </cell>
          <cell r="H778">
            <v>44651</v>
          </cell>
          <cell r="I778">
            <v>5</v>
          </cell>
          <cell r="J778">
            <v>44692</v>
          </cell>
          <cell r="M778">
            <v>0.33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6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 t="str">
            <v>Buy</v>
          </cell>
          <cell r="AJ778" t="str">
            <v>D63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 t="str">
            <v>no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 t="str">
            <v>Y</v>
          </cell>
          <cell r="BC778">
            <v>6</v>
          </cell>
          <cell r="BD778">
            <v>5</v>
          </cell>
          <cell r="BE778">
            <v>4</v>
          </cell>
          <cell r="BF778" t="str">
            <v>Ok</v>
          </cell>
          <cell r="BG778">
            <v>7</v>
          </cell>
          <cell r="BH778">
            <v>11</v>
          </cell>
          <cell r="BI778">
            <v>0</v>
          </cell>
          <cell r="BJ778">
            <v>0</v>
          </cell>
          <cell r="BK778">
            <v>0</v>
          </cell>
          <cell r="BL778">
            <v>4.9500000000000002E-2</v>
          </cell>
          <cell r="BM778">
            <v>0</v>
          </cell>
          <cell r="BN778">
            <v>0</v>
          </cell>
          <cell r="BO778">
            <v>0</v>
          </cell>
          <cell r="BP778" t="str">
            <v>OK</v>
          </cell>
          <cell r="BQ778">
            <v>6</v>
          </cell>
        </row>
        <row r="779">
          <cell r="A779" t="str">
            <v>354710070060NEF-0500+10000</v>
          </cell>
          <cell r="B779" t="str">
            <v>PERLICAN</v>
          </cell>
          <cell r="C779" t="str">
            <v>Active</v>
          </cell>
          <cell r="D779" t="str">
            <v>MPS planning</v>
          </cell>
          <cell r="E779">
            <v>3</v>
          </cell>
          <cell r="G779">
            <v>4</v>
          </cell>
          <cell r="H779">
            <v>44651</v>
          </cell>
          <cell r="I779">
            <v>5</v>
          </cell>
          <cell r="J779">
            <v>44692</v>
          </cell>
          <cell r="M779">
            <v>0.33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6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 t="str">
            <v>Buy</v>
          </cell>
          <cell r="AJ779" t="str">
            <v>D63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 t="str">
            <v>no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 t="str">
            <v>Y</v>
          </cell>
          <cell r="BC779">
            <v>6</v>
          </cell>
          <cell r="BD779">
            <v>5</v>
          </cell>
          <cell r="BE779">
            <v>4</v>
          </cell>
          <cell r="BF779" t="str">
            <v>Ok</v>
          </cell>
          <cell r="BG779">
            <v>7</v>
          </cell>
          <cell r="BH779">
            <v>11</v>
          </cell>
          <cell r="BI779">
            <v>0</v>
          </cell>
          <cell r="BJ779">
            <v>0</v>
          </cell>
          <cell r="BK779">
            <v>0</v>
          </cell>
          <cell r="BL779">
            <v>4.9500000000000002E-2</v>
          </cell>
          <cell r="BM779">
            <v>0</v>
          </cell>
          <cell r="BN779">
            <v>0</v>
          </cell>
          <cell r="BO779">
            <v>0</v>
          </cell>
          <cell r="BP779" t="str">
            <v>OK</v>
          </cell>
          <cell r="BQ779">
            <v>6</v>
          </cell>
        </row>
        <row r="780">
          <cell r="A780" t="str">
            <v>354710070060NEF-0200+12500</v>
          </cell>
          <cell r="B780" t="str">
            <v>PERLICAN</v>
          </cell>
          <cell r="C780" t="str">
            <v>Active</v>
          </cell>
          <cell r="D780" t="str">
            <v>MPS planning</v>
          </cell>
          <cell r="E780">
            <v>3</v>
          </cell>
          <cell r="G780">
            <v>4</v>
          </cell>
          <cell r="H780">
            <v>44651</v>
          </cell>
          <cell r="I780">
            <v>5</v>
          </cell>
          <cell r="J780">
            <v>44692</v>
          </cell>
          <cell r="M780">
            <v>0.33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6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 t="str">
            <v>Buy</v>
          </cell>
          <cell r="AJ780" t="str">
            <v>D63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 t="str">
            <v>no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 t="str">
            <v>Y</v>
          </cell>
          <cell r="BC780">
            <v>6</v>
          </cell>
          <cell r="BD780">
            <v>5</v>
          </cell>
          <cell r="BE780">
            <v>4</v>
          </cell>
          <cell r="BF780" t="str">
            <v>Ok</v>
          </cell>
          <cell r="BG780">
            <v>7</v>
          </cell>
          <cell r="BH780">
            <v>11</v>
          </cell>
          <cell r="BI780">
            <v>0</v>
          </cell>
          <cell r="BJ780">
            <v>0</v>
          </cell>
          <cell r="BK780">
            <v>0</v>
          </cell>
          <cell r="BL780">
            <v>4.9500000000000002E-2</v>
          </cell>
          <cell r="BM780">
            <v>0</v>
          </cell>
          <cell r="BN780">
            <v>0</v>
          </cell>
          <cell r="BO780">
            <v>0</v>
          </cell>
          <cell r="BP780" t="str">
            <v>OK</v>
          </cell>
          <cell r="BQ780">
            <v>6</v>
          </cell>
        </row>
        <row r="781">
          <cell r="A781" t="str">
            <v>354710070060NEF-0225+15000</v>
          </cell>
          <cell r="B781" t="str">
            <v>PERLICAN</v>
          </cell>
          <cell r="C781" t="str">
            <v>Active</v>
          </cell>
          <cell r="D781" t="str">
            <v>MPS planning</v>
          </cell>
          <cell r="E781">
            <v>3</v>
          </cell>
          <cell r="G781">
            <v>4</v>
          </cell>
          <cell r="H781">
            <v>44651</v>
          </cell>
          <cell r="I781">
            <v>6</v>
          </cell>
          <cell r="J781">
            <v>44692</v>
          </cell>
          <cell r="M781">
            <v>1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4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 t="str">
            <v>Buy</v>
          </cell>
          <cell r="AJ781" t="str">
            <v>D63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 t="str">
            <v>no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 t="str">
            <v>Y</v>
          </cell>
          <cell r="BC781">
            <v>4</v>
          </cell>
          <cell r="BD781">
            <v>6</v>
          </cell>
          <cell r="BE781">
            <v>4</v>
          </cell>
          <cell r="BF781" t="str">
            <v>Ok</v>
          </cell>
          <cell r="BG781">
            <v>7</v>
          </cell>
          <cell r="BH781">
            <v>12</v>
          </cell>
          <cell r="BI781">
            <v>0</v>
          </cell>
          <cell r="BJ781">
            <v>0</v>
          </cell>
          <cell r="BK781">
            <v>0</v>
          </cell>
          <cell r="BL781">
            <v>0.15</v>
          </cell>
          <cell r="BM781">
            <v>0</v>
          </cell>
          <cell r="BN781">
            <v>0</v>
          </cell>
          <cell r="BO781">
            <v>0</v>
          </cell>
          <cell r="BP781" t="str">
            <v>OK</v>
          </cell>
          <cell r="BQ781">
            <v>4</v>
          </cell>
        </row>
        <row r="782">
          <cell r="A782" t="str">
            <v>354710065060NEF+0025+20000</v>
          </cell>
          <cell r="B782" t="str">
            <v>PERLICAN</v>
          </cell>
          <cell r="C782" t="str">
            <v>Active</v>
          </cell>
          <cell r="D782" t="str">
            <v>MPS planning</v>
          </cell>
          <cell r="E782">
            <v>3</v>
          </cell>
          <cell r="G782">
            <v>4</v>
          </cell>
          <cell r="H782">
            <v>44651</v>
          </cell>
          <cell r="I782">
            <v>5</v>
          </cell>
          <cell r="J782">
            <v>44692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7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 t="str">
            <v>Buy</v>
          </cell>
          <cell r="AJ782" t="str">
            <v>D63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 t="str">
            <v>no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 t="str">
            <v>Y</v>
          </cell>
          <cell r="BC782">
            <v>7</v>
          </cell>
          <cell r="BD782">
            <v>5</v>
          </cell>
          <cell r="BE782">
            <v>4</v>
          </cell>
          <cell r="BF782" t="str">
            <v>Ok</v>
          </cell>
          <cell r="BG782">
            <v>7</v>
          </cell>
          <cell r="BH782">
            <v>11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 t="str">
            <v>OK</v>
          </cell>
          <cell r="BQ782">
            <v>7</v>
          </cell>
        </row>
        <row r="783">
          <cell r="A783" t="str">
            <v>354710065060NEF+0175+02500</v>
          </cell>
          <cell r="B783" t="str">
            <v>PERLICAN</v>
          </cell>
          <cell r="C783" t="str">
            <v>Active</v>
          </cell>
          <cell r="D783" t="str">
            <v>MPS planning</v>
          </cell>
          <cell r="E783">
            <v>3</v>
          </cell>
          <cell r="G783">
            <v>8</v>
          </cell>
          <cell r="H783">
            <v>44651</v>
          </cell>
          <cell r="I783">
            <v>5</v>
          </cell>
          <cell r="J783">
            <v>44692</v>
          </cell>
          <cell r="M783">
            <v>1.67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11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 t="str">
            <v>Buy</v>
          </cell>
          <cell r="AJ783" t="str">
            <v>D63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 t="str">
            <v>no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 t="str">
            <v>Y</v>
          </cell>
          <cell r="BC783">
            <v>11</v>
          </cell>
          <cell r="BD783">
            <v>5</v>
          </cell>
          <cell r="BE783">
            <v>8</v>
          </cell>
          <cell r="BF783" t="str">
            <v>Ok</v>
          </cell>
          <cell r="BG783">
            <v>11</v>
          </cell>
          <cell r="BH783">
            <v>17</v>
          </cell>
          <cell r="BI783">
            <v>0</v>
          </cell>
          <cell r="BJ783">
            <v>0</v>
          </cell>
          <cell r="BK783">
            <v>0</v>
          </cell>
          <cell r="BL783">
            <v>0.2505</v>
          </cell>
          <cell r="BM783">
            <v>0</v>
          </cell>
          <cell r="BN783">
            <v>0</v>
          </cell>
          <cell r="BO783">
            <v>0</v>
          </cell>
          <cell r="BP783" t="str">
            <v>OK</v>
          </cell>
          <cell r="BQ783">
            <v>11</v>
          </cell>
        </row>
        <row r="784">
          <cell r="A784" t="str">
            <v>354710065060NEF+0100+10000</v>
          </cell>
          <cell r="B784" t="str">
            <v>PERLICAN</v>
          </cell>
          <cell r="C784" t="str">
            <v>Active</v>
          </cell>
          <cell r="D784" t="str">
            <v>MPS planning</v>
          </cell>
          <cell r="E784">
            <v>3</v>
          </cell>
          <cell r="G784">
            <v>5</v>
          </cell>
          <cell r="H784">
            <v>44651</v>
          </cell>
          <cell r="I784">
            <v>5</v>
          </cell>
          <cell r="J784">
            <v>44692</v>
          </cell>
          <cell r="M784">
            <v>0.33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6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 t="str">
            <v>Buy</v>
          </cell>
          <cell r="AJ784" t="str">
            <v>D63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 t="str">
            <v>no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 t="str">
            <v>Y</v>
          </cell>
          <cell r="BC784">
            <v>6</v>
          </cell>
          <cell r="BD784">
            <v>5</v>
          </cell>
          <cell r="BE784">
            <v>5</v>
          </cell>
          <cell r="BF784" t="str">
            <v>Ok</v>
          </cell>
          <cell r="BG784">
            <v>8</v>
          </cell>
          <cell r="BH784">
            <v>13</v>
          </cell>
          <cell r="BI784">
            <v>0</v>
          </cell>
          <cell r="BJ784">
            <v>0</v>
          </cell>
          <cell r="BK784">
            <v>0</v>
          </cell>
          <cell r="BL784">
            <v>4.9500000000000002E-2</v>
          </cell>
          <cell r="BM784">
            <v>0</v>
          </cell>
          <cell r="BN784">
            <v>0</v>
          </cell>
          <cell r="BO784">
            <v>0</v>
          </cell>
          <cell r="BP784" t="str">
            <v>OK</v>
          </cell>
          <cell r="BQ784">
            <v>6</v>
          </cell>
        </row>
        <row r="785">
          <cell r="A785" t="str">
            <v>354710065060NEF+0025+17500</v>
          </cell>
          <cell r="B785" t="str">
            <v>PERLICAN</v>
          </cell>
          <cell r="C785" t="str">
            <v>Active</v>
          </cell>
          <cell r="D785" t="str">
            <v>MPS planning</v>
          </cell>
          <cell r="E785">
            <v>3</v>
          </cell>
          <cell r="G785">
            <v>4</v>
          </cell>
          <cell r="H785">
            <v>44651</v>
          </cell>
          <cell r="I785">
            <v>5</v>
          </cell>
          <cell r="J785">
            <v>44692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6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 t="str">
            <v>Buy</v>
          </cell>
          <cell r="AJ785" t="str">
            <v>D63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 t="str">
            <v>no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 t="str">
            <v>Y</v>
          </cell>
          <cell r="BC785">
            <v>6</v>
          </cell>
          <cell r="BD785">
            <v>5</v>
          </cell>
          <cell r="BE785">
            <v>4</v>
          </cell>
          <cell r="BF785" t="str">
            <v>Ok</v>
          </cell>
          <cell r="BG785">
            <v>7</v>
          </cell>
          <cell r="BH785">
            <v>11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 t="str">
            <v>OK</v>
          </cell>
          <cell r="BQ785">
            <v>6</v>
          </cell>
        </row>
        <row r="786">
          <cell r="A786" t="str">
            <v>354710065060NEF+0275+05000</v>
          </cell>
          <cell r="B786" t="str">
            <v>PERLICAN</v>
          </cell>
          <cell r="C786" t="str">
            <v>Active</v>
          </cell>
          <cell r="D786" t="str">
            <v>MPS planning</v>
          </cell>
          <cell r="E786">
            <v>3</v>
          </cell>
          <cell r="G786">
            <v>4</v>
          </cell>
          <cell r="H786">
            <v>44651</v>
          </cell>
          <cell r="I786">
            <v>9</v>
          </cell>
          <cell r="J786">
            <v>44692</v>
          </cell>
          <cell r="M786">
            <v>1.33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4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 t="str">
            <v>Buy</v>
          </cell>
          <cell r="AJ786" t="str">
            <v>D63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 t="str">
            <v>no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 t="str">
            <v>Y</v>
          </cell>
          <cell r="BC786">
            <v>4</v>
          </cell>
          <cell r="BD786">
            <v>9</v>
          </cell>
          <cell r="BE786">
            <v>4</v>
          </cell>
          <cell r="BF786" t="str">
            <v>Ok</v>
          </cell>
          <cell r="BG786">
            <v>9</v>
          </cell>
          <cell r="BH786">
            <v>15</v>
          </cell>
          <cell r="BI786">
            <v>0</v>
          </cell>
          <cell r="BJ786">
            <v>0</v>
          </cell>
          <cell r="BK786">
            <v>0</v>
          </cell>
          <cell r="BL786">
            <v>0.19950000000000001</v>
          </cell>
          <cell r="BM786">
            <v>0</v>
          </cell>
          <cell r="BN786">
            <v>0</v>
          </cell>
          <cell r="BO786">
            <v>0</v>
          </cell>
          <cell r="BP786" t="str">
            <v>OK</v>
          </cell>
          <cell r="BQ786">
            <v>4</v>
          </cell>
        </row>
        <row r="787">
          <cell r="A787" t="str">
            <v>354710070060NEF-0100+07500</v>
          </cell>
          <cell r="B787" t="str">
            <v>PERLICAN</v>
          </cell>
          <cell r="C787" t="str">
            <v>Active</v>
          </cell>
          <cell r="D787" t="str">
            <v>MPS planning</v>
          </cell>
          <cell r="E787">
            <v>3</v>
          </cell>
          <cell r="G787">
            <v>4</v>
          </cell>
          <cell r="H787">
            <v>44651</v>
          </cell>
          <cell r="I787">
            <v>5</v>
          </cell>
          <cell r="J787">
            <v>44692</v>
          </cell>
          <cell r="M787">
            <v>1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 t="str">
            <v>Buy</v>
          </cell>
          <cell r="AJ787" t="str">
            <v>D63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 t="str">
            <v>no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 t="str">
            <v>Y</v>
          </cell>
          <cell r="BC787">
            <v>0</v>
          </cell>
          <cell r="BD787">
            <v>5</v>
          </cell>
          <cell r="BE787">
            <v>4</v>
          </cell>
          <cell r="BF787" t="str">
            <v>Critical</v>
          </cell>
          <cell r="BG787">
            <v>7</v>
          </cell>
          <cell r="BH787">
            <v>11</v>
          </cell>
          <cell r="BI787">
            <v>0</v>
          </cell>
          <cell r="BJ787">
            <v>4</v>
          </cell>
          <cell r="BK787">
            <v>0</v>
          </cell>
          <cell r="BL787">
            <v>0.15</v>
          </cell>
          <cell r="BM787">
            <v>0</v>
          </cell>
          <cell r="BN787">
            <v>0</v>
          </cell>
          <cell r="BO787">
            <v>0</v>
          </cell>
          <cell r="BP787" t="str">
            <v>OK</v>
          </cell>
          <cell r="BQ787">
            <v>0</v>
          </cell>
        </row>
        <row r="788">
          <cell r="A788" t="str">
            <v>354710070060NEF-0600+17500</v>
          </cell>
          <cell r="B788" t="str">
            <v>PERLICAN</v>
          </cell>
          <cell r="C788" t="str">
            <v>Active</v>
          </cell>
          <cell r="D788" t="str">
            <v>MPS planning</v>
          </cell>
          <cell r="E788">
            <v>3</v>
          </cell>
          <cell r="G788">
            <v>3</v>
          </cell>
          <cell r="H788">
            <v>44651</v>
          </cell>
          <cell r="I788">
            <v>5</v>
          </cell>
          <cell r="J788">
            <v>44692</v>
          </cell>
          <cell r="M788">
            <v>0.33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6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 t="str">
            <v>Buy</v>
          </cell>
          <cell r="AJ788" t="str">
            <v>D63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 t="str">
            <v>no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 t="str">
            <v>Y</v>
          </cell>
          <cell r="BC788">
            <v>6</v>
          </cell>
          <cell r="BD788">
            <v>5</v>
          </cell>
          <cell r="BE788">
            <v>3</v>
          </cell>
          <cell r="BF788" t="str">
            <v>Ok</v>
          </cell>
          <cell r="BG788">
            <v>6</v>
          </cell>
          <cell r="BH788">
            <v>10</v>
          </cell>
          <cell r="BI788">
            <v>0</v>
          </cell>
          <cell r="BJ788">
            <v>0</v>
          </cell>
          <cell r="BK788">
            <v>0</v>
          </cell>
          <cell r="BL788">
            <v>4.9500000000000002E-2</v>
          </cell>
          <cell r="BM788">
            <v>0</v>
          </cell>
          <cell r="BN788">
            <v>0</v>
          </cell>
          <cell r="BO788">
            <v>0</v>
          </cell>
          <cell r="BP788" t="str">
            <v>OK</v>
          </cell>
          <cell r="BQ788">
            <v>6</v>
          </cell>
        </row>
        <row r="789">
          <cell r="A789" t="str">
            <v>354710070060NEF-0450+00000</v>
          </cell>
          <cell r="B789" t="str">
            <v>PERLICAN</v>
          </cell>
          <cell r="C789" t="str">
            <v>Active</v>
          </cell>
          <cell r="D789" t="str">
            <v>MPS planning</v>
          </cell>
          <cell r="E789">
            <v>3</v>
          </cell>
          <cell r="G789">
            <v>4</v>
          </cell>
          <cell r="H789">
            <v>44651</v>
          </cell>
          <cell r="I789">
            <v>5</v>
          </cell>
          <cell r="J789">
            <v>44692</v>
          </cell>
          <cell r="M789">
            <v>0.33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6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 t="str">
            <v>Buy</v>
          </cell>
          <cell r="AJ789" t="str">
            <v>D63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 t="str">
            <v>no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 t="str">
            <v>Y</v>
          </cell>
          <cell r="BC789">
            <v>6</v>
          </cell>
          <cell r="BD789">
            <v>5</v>
          </cell>
          <cell r="BE789">
            <v>4</v>
          </cell>
          <cell r="BF789" t="str">
            <v>Ok</v>
          </cell>
          <cell r="BG789">
            <v>7</v>
          </cell>
          <cell r="BH789">
            <v>11</v>
          </cell>
          <cell r="BI789">
            <v>0</v>
          </cell>
          <cell r="BJ789">
            <v>0</v>
          </cell>
          <cell r="BK789">
            <v>0</v>
          </cell>
          <cell r="BL789">
            <v>4.9500000000000002E-2</v>
          </cell>
          <cell r="BM789">
            <v>0</v>
          </cell>
          <cell r="BN789">
            <v>0</v>
          </cell>
          <cell r="BO789">
            <v>0</v>
          </cell>
          <cell r="BP789" t="str">
            <v>OK</v>
          </cell>
          <cell r="BQ789">
            <v>6</v>
          </cell>
        </row>
        <row r="790">
          <cell r="A790" t="str">
            <v>354710065087NEF+0200+17500</v>
          </cell>
          <cell r="B790" t="str">
            <v>PERLICAN</v>
          </cell>
          <cell r="C790" t="str">
            <v>Newproduct</v>
          </cell>
          <cell r="D790" t="str">
            <v>MPS planning</v>
          </cell>
          <cell r="E790">
            <v>3</v>
          </cell>
          <cell r="G790">
            <v>3</v>
          </cell>
          <cell r="H790">
            <v>44552</v>
          </cell>
          <cell r="I790">
            <v>5</v>
          </cell>
          <cell r="J790">
            <v>44692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9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 t="str">
            <v>Buy</v>
          </cell>
          <cell r="AJ790" t="str">
            <v>D63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 t="str">
            <v>no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 t="str">
            <v>Y</v>
          </cell>
          <cell r="BC790">
            <v>9</v>
          </cell>
          <cell r="BD790">
            <v>5</v>
          </cell>
          <cell r="BE790">
            <v>3</v>
          </cell>
          <cell r="BF790" t="str">
            <v>Ok</v>
          </cell>
          <cell r="BG790">
            <v>6</v>
          </cell>
          <cell r="BH790">
            <v>10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 t="str">
            <v>OK</v>
          </cell>
          <cell r="BQ790">
            <v>9</v>
          </cell>
        </row>
        <row r="791">
          <cell r="A791" t="str">
            <v>354710070087NEF-0200+00000</v>
          </cell>
          <cell r="B791" t="str">
            <v>PERLICAN</v>
          </cell>
          <cell r="C791" t="str">
            <v>Newproduct</v>
          </cell>
          <cell r="D791" t="str">
            <v>MPS planning</v>
          </cell>
          <cell r="E791">
            <v>3</v>
          </cell>
          <cell r="G791">
            <v>5</v>
          </cell>
          <cell r="H791">
            <v>44552</v>
          </cell>
          <cell r="I791">
            <v>6</v>
          </cell>
          <cell r="J791">
            <v>44692</v>
          </cell>
          <cell r="M791">
            <v>2.67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9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 t="str">
            <v>Buy</v>
          </cell>
          <cell r="AJ791" t="str">
            <v>D63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 t="str">
            <v>no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 t="str">
            <v>Y</v>
          </cell>
          <cell r="BC791">
            <v>9</v>
          </cell>
          <cell r="BD791">
            <v>6</v>
          </cell>
          <cell r="BE791">
            <v>5</v>
          </cell>
          <cell r="BF791" t="str">
            <v>Ok</v>
          </cell>
          <cell r="BG791">
            <v>8</v>
          </cell>
          <cell r="BH791">
            <v>14</v>
          </cell>
          <cell r="BI791">
            <v>0</v>
          </cell>
          <cell r="BJ791">
            <v>0</v>
          </cell>
          <cell r="BK791">
            <v>0</v>
          </cell>
          <cell r="BL791">
            <v>0.40049999999999997</v>
          </cell>
          <cell r="BM791">
            <v>0</v>
          </cell>
          <cell r="BN791">
            <v>0</v>
          </cell>
          <cell r="BO791">
            <v>0</v>
          </cell>
          <cell r="BP791" t="str">
            <v>OK</v>
          </cell>
          <cell r="BQ791">
            <v>9</v>
          </cell>
        </row>
        <row r="792">
          <cell r="A792" t="str">
            <v>354710065087NEF+0150+12500</v>
          </cell>
          <cell r="B792" t="str">
            <v>PERLICAN</v>
          </cell>
          <cell r="C792" t="str">
            <v>Newproduct</v>
          </cell>
          <cell r="D792" t="str">
            <v>MPS planning</v>
          </cell>
          <cell r="E792">
            <v>3</v>
          </cell>
          <cell r="G792">
            <v>6</v>
          </cell>
          <cell r="H792">
            <v>44630</v>
          </cell>
          <cell r="I792">
            <v>5</v>
          </cell>
          <cell r="J792">
            <v>44692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12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 t="str">
            <v>Buy</v>
          </cell>
          <cell r="AJ792" t="str">
            <v>D63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 t="str">
            <v>no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 t="str">
            <v>Y</v>
          </cell>
          <cell r="BC792">
            <v>12</v>
          </cell>
          <cell r="BD792">
            <v>5</v>
          </cell>
          <cell r="BE792">
            <v>6</v>
          </cell>
          <cell r="BF792" t="str">
            <v>Ok</v>
          </cell>
          <cell r="BG792">
            <v>9</v>
          </cell>
          <cell r="BH792">
            <v>14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 t="str">
            <v>OK</v>
          </cell>
          <cell r="BQ792">
            <v>12</v>
          </cell>
        </row>
        <row r="793">
          <cell r="A793" t="str">
            <v>354710065087NEF+0200+05000</v>
          </cell>
          <cell r="B793" t="str">
            <v>PERLICAN</v>
          </cell>
          <cell r="C793" t="str">
            <v>Newproduct</v>
          </cell>
          <cell r="D793" t="str">
            <v>MPS planning</v>
          </cell>
          <cell r="E793">
            <v>3</v>
          </cell>
          <cell r="G793">
            <v>6</v>
          </cell>
          <cell r="H793">
            <v>44552</v>
          </cell>
          <cell r="I793">
            <v>5</v>
          </cell>
          <cell r="J793">
            <v>44692</v>
          </cell>
          <cell r="M793">
            <v>1.33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1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 t="str">
            <v>Buy</v>
          </cell>
          <cell r="AJ793" t="str">
            <v>D63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 t="str">
            <v>no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 t="str">
            <v>Y</v>
          </cell>
          <cell r="BC793">
            <v>1</v>
          </cell>
          <cell r="BD793">
            <v>5</v>
          </cell>
          <cell r="BE793">
            <v>6</v>
          </cell>
          <cell r="BF793" t="str">
            <v>Critical</v>
          </cell>
          <cell r="BG793">
            <v>9</v>
          </cell>
          <cell r="BH793">
            <v>14</v>
          </cell>
          <cell r="BI793">
            <v>0</v>
          </cell>
          <cell r="BJ793">
            <v>5</v>
          </cell>
          <cell r="BK793">
            <v>0</v>
          </cell>
          <cell r="BL793">
            <v>0.19950000000000001</v>
          </cell>
          <cell r="BM793">
            <v>0</v>
          </cell>
          <cell r="BN793">
            <v>0</v>
          </cell>
          <cell r="BO793">
            <v>0</v>
          </cell>
          <cell r="BP793" t="str">
            <v>OK</v>
          </cell>
          <cell r="BQ793">
            <v>1</v>
          </cell>
        </row>
        <row r="794">
          <cell r="A794" t="str">
            <v>354710065087NEF+0150+02500</v>
          </cell>
          <cell r="B794" t="str">
            <v>PERLICAN</v>
          </cell>
          <cell r="C794" t="str">
            <v>Newproduct</v>
          </cell>
          <cell r="D794" t="str">
            <v>MPS planning</v>
          </cell>
          <cell r="E794">
            <v>3</v>
          </cell>
          <cell r="G794">
            <v>5</v>
          </cell>
          <cell r="H794">
            <v>44552</v>
          </cell>
          <cell r="I794">
            <v>5</v>
          </cell>
          <cell r="J794">
            <v>44692</v>
          </cell>
          <cell r="M794">
            <v>1.67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21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 t="str">
            <v>Buy</v>
          </cell>
          <cell r="AJ794" t="str">
            <v>D63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 t="str">
            <v>no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 t="str">
            <v>Y</v>
          </cell>
          <cell r="BC794">
            <v>21</v>
          </cell>
          <cell r="BD794">
            <v>5</v>
          </cell>
          <cell r="BE794">
            <v>5</v>
          </cell>
          <cell r="BF794" t="str">
            <v>Excess</v>
          </cell>
          <cell r="BG794">
            <v>8</v>
          </cell>
          <cell r="BH794">
            <v>13</v>
          </cell>
          <cell r="BI794">
            <v>8</v>
          </cell>
          <cell r="BJ794">
            <v>0</v>
          </cell>
          <cell r="BK794">
            <v>0</v>
          </cell>
          <cell r="BL794">
            <v>0.2505</v>
          </cell>
          <cell r="BM794">
            <v>8</v>
          </cell>
          <cell r="BN794">
            <v>0</v>
          </cell>
          <cell r="BO794">
            <v>0</v>
          </cell>
          <cell r="BP794" t="str">
            <v>below 6</v>
          </cell>
          <cell r="BQ794">
            <v>21</v>
          </cell>
        </row>
        <row r="795">
          <cell r="A795" t="str">
            <v>354710070087NEF-0350+15000</v>
          </cell>
          <cell r="B795" t="str">
            <v>PERLICAN</v>
          </cell>
          <cell r="C795" t="str">
            <v>Newproduct</v>
          </cell>
          <cell r="D795" t="str">
            <v>MPS planning</v>
          </cell>
          <cell r="E795">
            <v>3</v>
          </cell>
          <cell r="G795">
            <v>4</v>
          </cell>
          <cell r="H795">
            <v>44552</v>
          </cell>
          <cell r="I795">
            <v>5</v>
          </cell>
          <cell r="J795">
            <v>44692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6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 t="str">
            <v>Buy</v>
          </cell>
          <cell r="AJ795" t="str">
            <v>D63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 t="str">
            <v>no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 t="str">
            <v>Y</v>
          </cell>
          <cell r="BC795">
            <v>6</v>
          </cell>
          <cell r="BD795">
            <v>5</v>
          </cell>
          <cell r="BE795">
            <v>4</v>
          </cell>
          <cell r="BF795" t="str">
            <v>Ok</v>
          </cell>
          <cell r="BG795">
            <v>7</v>
          </cell>
          <cell r="BH795">
            <v>11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 t="str">
            <v>OK</v>
          </cell>
          <cell r="BQ795">
            <v>6</v>
          </cell>
        </row>
        <row r="796">
          <cell r="A796" t="str">
            <v>354710065087NEF+0075+10000</v>
          </cell>
          <cell r="B796" t="str">
            <v>PERLICAN</v>
          </cell>
          <cell r="C796" t="str">
            <v>Newproduct</v>
          </cell>
          <cell r="D796" t="str">
            <v>MPS planning</v>
          </cell>
          <cell r="E796">
            <v>3</v>
          </cell>
          <cell r="G796">
            <v>4</v>
          </cell>
          <cell r="H796">
            <v>44552</v>
          </cell>
          <cell r="I796">
            <v>5</v>
          </cell>
          <cell r="J796">
            <v>44692</v>
          </cell>
          <cell r="M796">
            <v>1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8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 t="str">
            <v>Buy</v>
          </cell>
          <cell r="AJ796" t="str">
            <v>D63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 t="str">
            <v>no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 t="str">
            <v>Y</v>
          </cell>
          <cell r="BC796">
            <v>8</v>
          </cell>
          <cell r="BD796">
            <v>5</v>
          </cell>
          <cell r="BE796">
            <v>4</v>
          </cell>
          <cell r="BF796" t="str">
            <v>Ok</v>
          </cell>
          <cell r="BG796">
            <v>7</v>
          </cell>
          <cell r="BH796">
            <v>11</v>
          </cell>
          <cell r="BI796">
            <v>0</v>
          </cell>
          <cell r="BJ796">
            <v>0</v>
          </cell>
          <cell r="BK796">
            <v>0</v>
          </cell>
          <cell r="BL796">
            <v>0.15</v>
          </cell>
          <cell r="BM796">
            <v>0</v>
          </cell>
          <cell r="BN796">
            <v>0</v>
          </cell>
          <cell r="BO796">
            <v>0</v>
          </cell>
          <cell r="BP796" t="str">
            <v>OK</v>
          </cell>
          <cell r="BQ796">
            <v>8</v>
          </cell>
        </row>
        <row r="797">
          <cell r="A797" t="str">
            <v>354710065087NEF+0050+12500</v>
          </cell>
          <cell r="B797" t="str">
            <v>PERLICAN</v>
          </cell>
          <cell r="C797" t="str">
            <v>Newproduct</v>
          </cell>
          <cell r="D797" t="str">
            <v>MPS planning</v>
          </cell>
          <cell r="E797">
            <v>3</v>
          </cell>
          <cell r="G797">
            <v>3</v>
          </cell>
          <cell r="H797">
            <v>44552</v>
          </cell>
          <cell r="I797">
            <v>5</v>
          </cell>
          <cell r="J797">
            <v>44692</v>
          </cell>
          <cell r="M797">
            <v>0.33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9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 t="str">
            <v>Buy</v>
          </cell>
          <cell r="AJ797" t="str">
            <v>D63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 t="str">
            <v>no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 t="str">
            <v>Y</v>
          </cell>
          <cell r="BC797">
            <v>9</v>
          </cell>
          <cell r="BD797">
            <v>5</v>
          </cell>
          <cell r="BE797">
            <v>3</v>
          </cell>
          <cell r="BF797" t="str">
            <v>Ok</v>
          </cell>
          <cell r="BG797">
            <v>6</v>
          </cell>
          <cell r="BH797">
            <v>10</v>
          </cell>
          <cell r="BI797">
            <v>0</v>
          </cell>
          <cell r="BJ797">
            <v>0</v>
          </cell>
          <cell r="BK797">
            <v>0</v>
          </cell>
          <cell r="BL797">
            <v>4.9500000000000002E-2</v>
          </cell>
          <cell r="BM797">
            <v>0</v>
          </cell>
          <cell r="BN797">
            <v>0</v>
          </cell>
          <cell r="BO797">
            <v>0</v>
          </cell>
          <cell r="BP797" t="str">
            <v>OK</v>
          </cell>
          <cell r="BQ797">
            <v>9</v>
          </cell>
        </row>
        <row r="798">
          <cell r="A798" t="str">
            <v>354710070087NEF-0350+12500</v>
          </cell>
          <cell r="B798" t="str">
            <v>PERLICAN</v>
          </cell>
          <cell r="C798" t="str">
            <v>Newproduct</v>
          </cell>
          <cell r="D798" t="str">
            <v>MPS planning</v>
          </cell>
          <cell r="E798">
            <v>3</v>
          </cell>
          <cell r="G798">
            <v>4</v>
          </cell>
          <cell r="H798">
            <v>44552</v>
          </cell>
          <cell r="I798">
            <v>5</v>
          </cell>
          <cell r="J798">
            <v>44692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8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 t="str">
            <v>Buy</v>
          </cell>
          <cell r="AJ798" t="str">
            <v>D63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 t="str">
            <v>no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 t="str">
            <v>Y</v>
          </cell>
          <cell r="BC798">
            <v>8</v>
          </cell>
          <cell r="BD798">
            <v>5</v>
          </cell>
          <cell r="BE798">
            <v>4</v>
          </cell>
          <cell r="BF798" t="str">
            <v>Ok</v>
          </cell>
          <cell r="BG798">
            <v>7</v>
          </cell>
          <cell r="BH798">
            <v>11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 t="str">
            <v>OK</v>
          </cell>
          <cell r="BQ798">
            <v>8</v>
          </cell>
        </row>
        <row r="799">
          <cell r="A799" t="str">
            <v>354710065087NEF+0500+00000</v>
          </cell>
          <cell r="B799" t="str">
            <v>PERLICAN</v>
          </cell>
          <cell r="C799" t="str">
            <v>Newproduct</v>
          </cell>
          <cell r="D799" t="str">
            <v>MPS planning</v>
          </cell>
          <cell r="E799">
            <v>3</v>
          </cell>
          <cell r="G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 t="str">
            <v>Buy</v>
          </cell>
          <cell r="AJ799" t="str">
            <v>D63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 t="str">
            <v>no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 t="str">
            <v>Y</v>
          </cell>
          <cell r="BC799">
            <v>0</v>
          </cell>
          <cell r="BD799">
            <v>1</v>
          </cell>
          <cell r="BE799">
            <v>0</v>
          </cell>
          <cell r="BF799" t="str">
            <v>Ok</v>
          </cell>
          <cell r="BG799">
            <v>1</v>
          </cell>
          <cell r="BH799">
            <v>1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 t="str">
            <v>OK</v>
          </cell>
          <cell r="BQ799">
            <v>0</v>
          </cell>
        </row>
        <row r="800">
          <cell r="A800" t="str">
            <v>354710070087NEF-0200+15000</v>
          </cell>
          <cell r="B800" t="str">
            <v>PERLICAN</v>
          </cell>
          <cell r="C800" t="str">
            <v>Newproduct</v>
          </cell>
          <cell r="D800" t="str">
            <v>MPS planning</v>
          </cell>
          <cell r="E800">
            <v>3</v>
          </cell>
          <cell r="G800">
            <v>4</v>
          </cell>
          <cell r="H800">
            <v>44552</v>
          </cell>
          <cell r="I800">
            <v>5</v>
          </cell>
          <cell r="J800">
            <v>44692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6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 t="str">
            <v>Buy</v>
          </cell>
          <cell r="AJ800" t="str">
            <v>D63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 t="str">
            <v>no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 t="str">
            <v>Y</v>
          </cell>
          <cell r="BC800">
            <v>6</v>
          </cell>
          <cell r="BD800">
            <v>5</v>
          </cell>
          <cell r="BE800">
            <v>4</v>
          </cell>
          <cell r="BF800" t="str">
            <v>Ok</v>
          </cell>
          <cell r="BG800">
            <v>7</v>
          </cell>
          <cell r="BH800">
            <v>11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 t="str">
            <v>OK</v>
          </cell>
          <cell r="BQ800">
            <v>6</v>
          </cell>
        </row>
        <row r="801">
          <cell r="A801" t="str">
            <v>354710070087NEF-0100+02500</v>
          </cell>
          <cell r="B801" t="str">
            <v>PERLICAN</v>
          </cell>
          <cell r="C801" t="str">
            <v>Newproduct</v>
          </cell>
          <cell r="D801" t="str">
            <v>MPS planning</v>
          </cell>
          <cell r="E801">
            <v>3</v>
          </cell>
          <cell r="G801">
            <v>5</v>
          </cell>
          <cell r="H801">
            <v>44552</v>
          </cell>
          <cell r="I801">
            <v>6</v>
          </cell>
          <cell r="J801">
            <v>44692</v>
          </cell>
          <cell r="M801">
            <v>2.33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11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 t="str">
            <v>Buy</v>
          </cell>
          <cell r="AJ801" t="str">
            <v>D63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 t="str">
            <v>no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 t="str">
            <v>Y</v>
          </cell>
          <cell r="BC801">
            <v>11</v>
          </cell>
          <cell r="BD801">
            <v>6</v>
          </cell>
          <cell r="BE801">
            <v>5</v>
          </cell>
          <cell r="BF801" t="str">
            <v>Ok</v>
          </cell>
          <cell r="BG801">
            <v>8</v>
          </cell>
          <cell r="BH801">
            <v>14</v>
          </cell>
          <cell r="BI801">
            <v>0</v>
          </cell>
          <cell r="BJ801">
            <v>0</v>
          </cell>
          <cell r="BK801">
            <v>0</v>
          </cell>
          <cell r="BL801">
            <v>0.34950000000000003</v>
          </cell>
          <cell r="BM801">
            <v>0</v>
          </cell>
          <cell r="BN801">
            <v>0</v>
          </cell>
          <cell r="BO801">
            <v>0</v>
          </cell>
          <cell r="BP801" t="str">
            <v>OK</v>
          </cell>
          <cell r="BQ801">
            <v>11</v>
          </cell>
        </row>
        <row r="802">
          <cell r="A802" t="str">
            <v>354710065087NEF+0450+00000</v>
          </cell>
          <cell r="B802" t="str">
            <v>PERLICAN</v>
          </cell>
          <cell r="C802" t="str">
            <v>Newproduct</v>
          </cell>
          <cell r="D802" t="str">
            <v>MPS planning</v>
          </cell>
          <cell r="E802">
            <v>3</v>
          </cell>
          <cell r="G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 t="str">
            <v>Buy</v>
          </cell>
          <cell r="AJ802" t="str">
            <v>D63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 t="str">
            <v>no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 t="str">
            <v>Y</v>
          </cell>
          <cell r="BC802">
            <v>0</v>
          </cell>
          <cell r="BD802">
            <v>1</v>
          </cell>
          <cell r="BE802">
            <v>0</v>
          </cell>
          <cell r="BF802" t="str">
            <v>Ok</v>
          </cell>
          <cell r="BG802">
            <v>1</v>
          </cell>
          <cell r="BH802">
            <v>1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 t="str">
            <v>OK</v>
          </cell>
          <cell r="BQ802">
            <v>0</v>
          </cell>
        </row>
        <row r="803">
          <cell r="A803" t="str">
            <v>354710065087NEF+0475+12500</v>
          </cell>
          <cell r="B803" t="str">
            <v>PERLICAN</v>
          </cell>
          <cell r="C803" t="str">
            <v>Newproduct</v>
          </cell>
          <cell r="D803" t="str">
            <v>MPS planning</v>
          </cell>
          <cell r="E803">
            <v>3</v>
          </cell>
          <cell r="G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 t="str">
            <v>Buy</v>
          </cell>
          <cell r="AJ803" t="str">
            <v>D63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 t="str">
            <v>no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 t="str">
            <v>Y</v>
          </cell>
          <cell r="BC803">
            <v>0</v>
          </cell>
          <cell r="BD803">
            <v>1</v>
          </cell>
          <cell r="BE803">
            <v>0</v>
          </cell>
          <cell r="BF803" t="str">
            <v>Ok</v>
          </cell>
          <cell r="BG803">
            <v>1</v>
          </cell>
          <cell r="BH803">
            <v>1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 t="str">
            <v>OK</v>
          </cell>
          <cell r="BQ803">
            <v>0</v>
          </cell>
        </row>
        <row r="804">
          <cell r="A804" t="str">
            <v>354710070087NEF-0350+07500</v>
          </cell>
          <cell r="B804" t="str">
            <v>PERLICAN</v>
          </cell>
          <cell r="C804" t="str">
            <v>Newproduct</v>
          </cell>
          <cell r="D804" t="str">
            <v>MPS planning</v>
          </cell>
          <cell r="E804">
            <v>3</v>
          </cell>
          <cell r="G804">
            <v>4</v>
          </cell>
          <cell r="H804">
            <v>44552</v>
          </cell>
          <cell r="I804">
            <v>5</v>
          </cell>
          <cell r="J804">
            <v>44692</v>
          </cell>
          <cell r="M804">
            <v>0.67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11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 t="str">
            <v>Buy</v>
          </cell>
          <cell r="AJ804" t="str">
            <v>D63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 t="str">
            <v>no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 t="str">
            <v>Y</v>
          </cell>
          <cell r="BC804">
            <v>11</v>
          </cell>
          <cell r="BD804">
            <v>5</v>
          </cell>
          <cell r="BE804">
            <v>4</v>
          </cell>
          <cell r="BF804" t="str">
            <v>Ok</v>
          </cell>
          <cell r="BG804">
            <v>7</v>
          </cell>
          <cell r="BH804">
            <v>11</v>
          </cell>
          <cell r="BI804">
            <v>0</v>
          </cell>
          <cell r="BJ804">
            <v>0</v>
          </cell>
          <cell r="BK804">
            <v>0</v>
          </cell>
          <cell r="BL804">
            <v>0.10050000000000001</v>
          </cell>
          <cell r="BM804">
            <v>0</v>
          </cell>
          <cell r="BN804">
            <v>0</v>
          </cell>
          <cell r="BO804">
            <v>0</v>
          </cell>
          <cell r="BP804" t="str">
            <v>OK</v>
          </cell>
          <cell r="BQ804">
            <v>11</v>
          </cell>
        </row>
        <row r="805">
          <cell r="A805" t="str">
            <v>354710070087NEF-0100+00000</v>
          </cell>
          <cell r="B805" t="str">
            <v>PERLICAN</v>
          </cell>
          <cell r="C805" t="str">
            <v>Newproduct</v>
          </cell>
          <cell r="D805" t="str">
            <v>MPS planning</v>
          </cell>
          <cell r="E805">
            <v>3</v>
          </cell>
          <cell r="G805">
            <v>5</v>
          </cell>
          <cell r="H805">
            <v>44552</v>
          </cell>
          <cell r="I805">
            <v>6</v>
          </cell>
          <cell r="J805">
            <v>44692</v>
          </cell>
          <cell r="M805">
            <v>3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23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 t="str">
            <v>Buy</v>
          </cell>
          <cell r="AJ805" t="str">
            <v>D63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 t="str">
            <v>no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 t="str">
            <v>Y</v>
          </cell>
          <cell r="BC805">
            <v>23</v>
          </cell>
          <cell r="BD805">
            <v>6</v>
          </cell>
          <cell r="BE805">
            <v>5</v>
          </cell>
          <cell r="BF805" t="str">
            <v>Excess</v>
          </cell>
          <cell r="BG805">
            <v>8</v>
          </cell>
          <cell r="BH805">
            <v>14</v>
          </cell>
          <cell r="BI805">
            <v>9</v>
          </cell>
          <cell r="BJ805">
            <v>0</v>
          </cell>
          <cell r="BK805">
            <v>0</v>
          </cell>
          <cell r="BL805">
            <v>0.45</v>
          </cell>
          <cell r="BM805">
            <v>9</v>
          </cell>
          <cell r="BN805">
            <v>0</v>
          </cell>
          <cell r="BO805">
            <v>0</v>
          </cell>
          <cell r="BP805" t="str">
            <v>below 6</v>
          </cell>
          <cell r="BQ805">
            <v>23</v>
          </cell>
        </row>
        <row r="806">
          <cell r="A806" t="str">
            <v>354710065087NEF+0400+05000</v>
          </cell>
          <cell r="B806" t="str">
            <v>PERLICAN</v>
          </cell>
          <cell r="C806" t="str">
            <v>Newproduct</v>
          </cell>
          <cell r="D806" t="str">
            <v>MPS planning</v>
          </cell>
          <cell r="E806">
            <v>3</v>
          </cell>
          <cell r="G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 t="str">
            <v>Buy</v>
          </cell>
          <cell r="AJ806" t="str">
            <v>D63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 t="str">
            <v>no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 t="str">
            <v>Y</v>
          </cell>
          <cell r="BC806">
            <v>0</v>
          </cell>
          <cell r="BD806">
            <v>1</v>
          </cell>
          <cell r="BE806">
            <v>0</v>
          </cell>
          <cell r="BF806" t="str">
            <v>Ok</v>
          </cell>
          <cell r="BG806">
            <v>1</v>
          </cell>
          <cell r="BH806">
            <v>1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 t="str">
            <v>OK</v>
          </cell>
          <cell r="BQ806">
            <v>0</v>
          </cell>
        </row>
        <row r="807">
          <cell r="A807" t="str">
            <v>354710065087NEF+0325+12500</v>
          </cell>
          <cell r="B807" t="str">
            <v>PERLICAN</v>
          </cell>
          <cell r="C807" t="str">
            <v>Newproduct</v>
          </cell>
          <cell r="D807" t="str">
            <v>MPS planning</v>
          </cell>
          <cell r="E807">
            <v>3</v>
          </cell>
          <cell r="G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 t="str">
            <v>Buy</v>
          </cell>
          <cell r="AJ807" t="str">
            <v>D63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 t="str">
            <v>no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 t="str">
            <v>Y</v>
          </cell>
          <cell r="BC807">
            <v>0</v>
          </cell>
          <cell r="BD807">
            <v>1</v>
          </cell>
          <cell r="BE807">
            <v>0</v>
          </cell>
          <cell r="BF807" t="str">
            <v>Ok</v>
          </cell>
          <cell r="BG807">
            <v>1</v>
          </cell>
          <cell r="BH807">
            <v>1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 t="str">
            <v>OK</v>
          </cell>
          <cell r="BQ807">
            <v>0</v>
          </cell>
        </row>
        <row r="808">
          <cell r="A808" t="str">
            <v>354710070087NEF-0075+07500</v>
          </cell>
          <cell r="B808" t="str">
            <v>PERLICAN</v>
          </cell>
          <cell r="C808" t="str">
            <v>Newproduct</v>
          </cell>
          <cell r="D808" t="str">
            <v>MPS planning</v>
          </cell>
          <cell r="E808">
            <v>3</v>
          </cell>
          <cell r="G808">
            <v>5</v>
          </cell>
          <cell r="H808">
            <v>44552</v>
          </cell>
          <cell r="I808">
            <v>5</v>
          </cell>
          <cell r="J808">
            <v>44692</v>
          </cell>
          <cell r="M808">
            <v>2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9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 t="str">
            <v>Buy</v>
          </cell>
          <cell r="AJ808" t="str">
            <v>D63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 t="str">
            <v>no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 t="str">
            <v>Y</v>
          </cell>
          <cell r="BC808">
            <v>9</v>
          </cell>
          <cell r="BD808">
            <v>5</v>
          </cell>
          <cell r="BE808">
            <v>5</v>
          </cell>
          <cell r="BF808" t="str">
            <v>Ok</v>
          </cell>
          <cell r="BG808">
            <v>8</v>
          </cell>
          <cell r="BH808">
            <v>13</v>
          </cell>
          <cell r="BI808">
            <v>0</v>
          </cell>
          <cell r="BJ808">
            <v>0</v>
          </cell>
          <cell r="BK808">
            <v>0</v>
          </cell>
          <cell r="BL808">
            <v>0.3</v>
          </cell>
          <cell r="BM808">
            <v>0</v>
          </cell>
          <cell r="BN808">
            <v>0</v>
          </cell>
          <cell r="BO808">
            <v>0</v>
          </cell>
          <cell r="BP808" t="str">
            <v>OK</v>
          </cell>
          <cell r="BQ808">
            <v>9</v>
          </cell>
        </row>
        <row r="809">
          <cell r="A809" t="str">
            <v>354710070087NEF-0325+02500</v>
          </cell>
          <cell r="B809" t="str">
            <v>PERLICAN</v>
          </cell>
          <cell r="C809" t="str">
            <v>Newproduct</v>
          </cell>
          <cell r="D809" t="str">
            <v>MPS planning</v>
          </cell>
          <cell r="E809">
            <v>3</v>
          </cell>
          <cell r="G809">
            <v>4</v>
          </cell>
          <cell r="H809">
            <v>44552</v>
          </cell>
          <cell r="I809">
            <v>5</v>
          </cell>
          <cell r="J809">
            <v>44692</v>
          </cell>
          <cell r="M809">
            <v>0.67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4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 t="str">
            <v>Buy</v>
          </cell>
          <cell r="AJ809" t="str">
            <v>D63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 t="str">
            <v>no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 t="str">
            <v>Y</v>
          </cell>
          <cell r="BC809">
            <v>4</v>
          </cell>
          <cell r="BD809">
            <v>5</v>
          </cell>
          <cell r="BE809">
            <v>4</v>
          </cell>
          <cell r="BF809" t="str">
            <v>Ok</v>
          </cell>
          <cell r="BG809">
            <v>7</v>
          </cell>
          <cell r="BH809">
            <v>11</v>
          </cell>
          <cell r="BI809">
            <v>0</v>
          </cell>
          <cell r="BJ809">
            <v>0</v>
          </cell>
          <cell r="BK809">
            <v>0</v>
          </cell>
          <cell r="BL809">
            <v>0.10050000000000001</v>
          </cell>
          <cell r="BM809">
            <v>0</v>
          </cell>
          <cell r="BN809">
            <v>0</v>
          </cell>
          <cell r="BO809">
            <v>0</v>
          </cell>
          <cell r="BP809" t="str">
            <v>OK</v>
          </cell>
          <cell r="BQ809">
            <v>4</v>
          </cell>
        </row>
        <row r="810">
          <cell r="A810" t="str">
            <v>354710065087NEF+0225+12500</v>
          </cell>
          <cell r="B810" t="str">
            <v>PERLICAN</v>
          </cell>
          <cell r="C810" t="str">
            <v>Newproduct</v>
          </cell>
          <cell r="D810" t="str">
            <v>MPS planning</v>
          </cell>
          <cell r="E810">
            <v>3</v>
          </cell>
          <cell r="G810">
            <v>3</v>
          </cell>
          <cell r="H810">
            <v>44552</v>
          </cell>
          <cell r="I810">
            <v>5</v>
          </cell>
          <cell r="J810">
            <v>44692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7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 t="str">
            <v>Buy</v>
          </cell>
          <cell r="AJ810" t="str">
            <v>D63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 t="str">
            <v>no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 t="str">
            <v>Y</v>
          </cell>
          <cell r="BC810">
            <v>7</v>
          </cell>
          <cell r="BD810">
            <v>5</v>
          </cell>
          <cell r="BE810">
            <v>3</v>
          </cell>
          <cell r="BF810" t="str">
            <v>Ok</v>
          </cell>
          <cell r="BG810">
            <v>6</v>
          </cell>
          <cell r="BH810">
            <v>10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 t="str">
            <v>OK</v>
          </cell>
          <cell r="BQ810">
            <v>7</v>
          </cell>
        </row>
        <row r="811">
          <cell r="A811" t="str">
            <v>354710070087NEF-0050+02500</v>
          </cell>
          <cell r="B811" t="str">
            <v>PERLICAN</v>
          </cell>
          <cell r="C811" t="str">
            <v>Newproduct</v>
          </cell>
          <cell r="D811" t="str">
            <v>MPS planning</v>
          </cell>
          <cell r="E811">
            <v>3</v>
          </cell>
          <cell r="G811">
            <v>5</v>
          </cell>
          <cell r="H811">
            <v>44552</v>
          </cell>
          <cell r="I811">
            <v>5</v>
          </cell>
          <cell r="J811">
            <v>44692</v>
          </cell>
          <cell r="M811">
            <v>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11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 t="str">
            <v>Buy</v>
          </cell>
          <cell r="AJ811" t="str">
            <v>D63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  <cell r="AU811" t="str">
            <v>no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 t="str">
            <v>Y</v>
          </cell>
          <cell r="BC811">
            <v>11</v>
          </cell>
          <cell r="BD811">
            <v>5</v>
          </cell>
          <cell r="BE811">
            <v>5</v>
          </cell>
          <cell r="BF811" t="str">
            <v>Ok</v>
          </cell>
          <cell r="BG811">
            <v>8</v>
          </cell>
          <cell r="BH811">
            <v>13</v>
          </cell>
          <cell r="BI811">
            <v>0</v>
          </cell>
          <cell r="BJ811">
            <v>0</v>
          </cell>
          <cell r="BK811">
            <v>0</v>
          </cell>
          <cell r="BL811">
            <v>0.3</v>
          </cell>
          <cell r="BM811">
            <v>0</v>
          </cell>
          <cell r="BN811">
            <v>0</v>
          </cell>
          <cell r="BO811">
            <v>0</v>
          </cell>
          <cell r="BP811" t="str">
            <v>OK</v>
          </cell>
          <cell r="BQ811">
            <v>11</v>
          </cell>
        </row>
        <row r="812">
          <cell r="A812" t="str">
            <v>354710070087NEF-0425+12500</v>
          </cell>
          <cell r="B812" t="str">
            <v>PERLICAN</v>
          </cell>
          <cell r="C812" t="str">
            <v>Newproduct</v>
          </cell>
          <cell r="D812" t="str">
            <v>MPS planning</v>
          </cell>
          <cell r="E812">
            <v>3</v>
          </cell>
          <cell r="G812">
            <v>4</v>
          </cell>
          <cell r="H812">
            <v>44552</v>
          </cell>
          <cell r="I812">
            <v>5</v>
          </cell>
          <cell r="J812">
            <v>44692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9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 t="str">
            <v>Buy</v>
          </cell>
          <cell r="AJ812" t="str">
            <v>D63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 t="str">
            <v>no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 t="str">
            <v>Y</v>
          </cell>
          <cell r="BC812">
            <v>9</v>
          </cell>
          <cell r="BD812">
            <v>5</v>
          </cell>
          <cell r="BE812">
            <v>4</v>
          </cell>
          <cell r="BF812" t="str">
            <v>Ok</v>
          </cell>
          <cell r="BG812">
            <v>7</v>
          </cell>
          <cell r="BH812">
            <v>11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 t="str">
            <v>OK</v>
          </cell>
          <cell r="BQ812">
            <v>9</v>
          </cell>
        </row>
        <row r="813">
          <cell r="A813" t="str">
            <v>354710065087NEF+0175+15000</v>
          </cell>
          <cell r="B813" t="str">
            <v>PERLICAN</v>
          </cell>
          <cell r="C813" t="str">
            <v>Newproduct</v>
          </cell>
          <cell r="D813" t="str">
            <v>MPS planning</v>
          </cell>
          <cell r="E813">
            <v>3</v>
          </cell>
          <cell r="G813">
            <v>3</v>
          </cell>
          <cell r="H813">
            <v>44552</v>
          </cell>
          <cell r="I813">
            <v>5</v>
          </cell>
          <cell r="J813">
            <v>44692</v>
          </cell>
          <cell r="M813">
            <v>0.33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8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 t="str">
            <v>Buy</v>
          </cell>
          <cell r="AJ813" t="str">
            <v>D63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 t="str">
            <v>no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 t="str">
            <v>Y</v>
          </cell>
          <cell r="BC813">
            <v>8</v>
          </cell>
          <cell r="BD813">
            <v>5</v>
          </cell>
          <cell r="BE813">
            <v>3</v>
          </cell>
          <cell r="BF813" t="str">
            <v>Ok</v>
          </cell>
          <cell r="BG813">
            <v>6</v>
          </cell>
          <cell r="BH813">
            <v>10</v>
          </cell>
          <cell r="BI813">
            <v>0</v>
          </cell>
          <cell r="BJ813">
            <v>0</v>
          </cell>
          <cell r="BK813">
            <v>0</v>
          </cell>
          <cell r="BL813">
            <v>4.9500000000000002E-2</v>
          </cell>
          <cell r="BM813">
            <v>0</v>
          </cell>
          <cell r="BN813">
            <v>0</v>
          </cell>
          <cell r="BO813">
            <v>0</v>
          </cell>
          <cell r="BP813" t="str">
            <v>OK</v>
          </cell>
          <cell r="BQ813">
            <v>8</v>
          </cell>
        </row>
        <row r="814">
          <cell r="A814" t="str">
            <v>354710065087NEF+0150+17500</v>
          </cell>
          <cell r="B814" t="str">
            <v>PERLICAN</v>
          </cell>
          <cell r="C814" t="str">
            <v>Newproduct</v>
          </cell>
          <cell r="D814" t="str">
            <v>MPS planning</v>
          </cell>
          <cell r="E814">
            <v>3</v>
          </cell>
          <cell r="G814">
            <v>3</v>
          </cell>
          <cell r="H814">
            <v>44552</v>
          </cell>
          <cell r="I814">
            <v>5</v>
          </cell>
          <cell r="J814">
            <v>44692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7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 t="str">
            <v>Buy</v>
          </cell>
          <cell r="AJ814" t="str">
            <v>D63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 t="str">
            <v>no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 t="str">
            <v>Y</v>
          </cell>
          <cell r="BC814">
            <v>7</v>
          </cell>
          <cell r="BD814">
            <v>5</v>
          </cell>
          <cell r="BE814">
            <v>3</v>
          </cell>
          <cell r="BF814" t="str">
            <v>Ok</v>
          </cell>
          <cell r="BG814">
            <v>6</v>
          </cell>
          <cell r="BH814">
            <v>10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 t="str">
            <v>OK</v>
          </cell>
          <cell r="BQ814">
            <v>7</v>
          </cell>
        </row>
        <row r="815">
          <cell r="A815" t="str">
            <v>354710065087NEF+0150+00000</v>
          </cell>
          <cell r="B815" t="str">
            <v>PERLICAN</v>
          </cell>
          <cell r="C815" t="str">
            <v>Newproduct</v>
          </cell>
          <cell r="D815" t="str">
            <v>MPS planning</v>
          </cell>
          <cell r="E815">
            <v>3</v>
          </cell>
          <cell r="G815">
            <v>5</v>
          </cell>
          <cell r="H815">
            <v>44552</v>
          </cell>
          <cell r="I815">
            <v>6</v>
          </cell>
          <cell r="J815">
            <v>44692</v>
          </cell>
          <cell r="M815">
            <v>3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16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 t="str">
            <v>Buy</v>
          </cell>
          <cell r="AJ815" t="str">
            <v>D63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  <cell r="AU815" t="str">
            <v>no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 t="str">
            <v>Y</v>
          </cell>
          <cell r="BC815">
            <v>16</v>
          </cell>
          <cell r="BD815">
            <v>6</v>
          </cell>
          <cell r="BE815">
            <v>5</v>
          </cell>
          <cell r="BF815" t="str">
            <v>Excess</v>
          </cell>
          <cell r="BG815">
            <v>8</v>
          </cell>
          <cell r="BH815">
            <v>14</v>
          </cell>
          <cell r="BI815">
            <v>2</v>
          </cell>
          <cell r="BJ815">
            <v>0</v>
          </cell>
          <cell r="BK815">
            <v>0</v>
          </cell>
          <cell r="BL815">
            <v>0.45</v>
          </cell>
          <cell r="BM815">
            <v>2</v>
          </cell>
          <cell r="BN815">
            <v>0</v>
          </cell>
          <cell r="BO815">
            <v>0</v>
          </cell>
          <cell r="BP815" t="str">
            <v>below 6</v>
          </cell>
          <cell r="BQ815">
            <v>16</v>
          </cell>
        </row>
        <row r="816">
          <cell r="A816" t="str">
            <v>354710070087NEF-0250+15000</v>
          </cell>
          <cell r="B816" t="str">
            <v>PERLICAN</v>
          </cell>
          <cell r="C816" t="str">
            <v>Newproduct</v>
          </cell>
          <cell r="D816" t="str">
            <v>MPS planning</v>
          </cell>
          <cell r="E816">
            <v>3</v>
          </cell>
          <cell r="G816">
            <v>4</v>
          </cell>
          <cell r="H816">
            <v>44552</v>
          </cell>
          <cell r="I816">
            <v>5</v>
          </cell>
          <cell r="J816">
            <v>44692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7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 t="str">
            <v>Buy</v>
          </cell>
          <cell r="AJ816" t="str">
            <v>D63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 t="str">
            <v>no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 t="str">
            <v>Y</v>
          </cell>
          <cell r="BC816">
            <v>7</v>
          </cell>
          <cell r="BD816">
            <v>5</v>
          </cell>
          <cell r="BE816">
            <v>4</v>
          </cell>
          <cell r="BF816" t="str">
            <v>Ok</v>
          </cell>
          <cell r="BG816">
            <v>7</v>
          </cell>
          <cell r="BH816">
            <v>11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 t="str">
            <v>OK</v>
          </cell>
          <cell r="BQ816">
            <v>7</v>
          </cell>
        </row>
        <row r="817">
          <cell r="A817" t="str">
            <v>354710070087NEF-0150+02500</v>
          </cell>
          <cell r="B817" t="str">
            <v>PERLICAN</v>
          </cell>
          <cell r="C817" t="str">
            <v>Newproduct</v>
          </cell>
          <cell r="D817" t="str">
            <v>MPS planning</v>
          </cell>
          <cell r="E817">
            <v>3</v>
          </cell>
          <cell r="G817">
            <v>5</v>
          </cell>
          <cell r="H817">
            <v>44552</v>
          </cell>
          <cell r="I817">
            <v>5</v>
          </cell>
          <cell r="J817">
            <v>44692</v>
          </cell>
          <cell r="M817">
            <v>2.33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16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 t="str">
            <v>Buy</v>
          </cell>
          <cell r="AJ817" t="str">
            <v>D63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 t="str">
            <v>no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 t="str">
            <v>Y</v>
          </cell>
          <cell r="BC817">
            <v>16</v>
          </cell>
          <cell r="BD817">
            <v>5</v>
          </cell>
          <cell r="BE817">
            <v>5</v>
          </cell>
          <cell r="BF817" t="str">
            <v>Excess</v>
          </cell>
          <cell r="BG817">
            <v>8</v>
          </cell>
          <cell r="BH817">
            <v>13</v>
          </cell>
          <cell r="BI817">
            <v>3</v>
          </cell>
          <cell r="BJ817">
            <v>0</v>
          </cell>
          <cell r="BK817">
            <v>0</v>
          </cell>
          <cell r="BL817">
            <v>0.34950000000000003</v>
          </cell>
          <cell r="BM817">
            <v>3</v>
          </cell>
          <cell r="BN817">
            <v>0</v>
          </cell>
          <cell r="BO817">
            <v>0</v>
          </cell>
          <cell r="BP817" t="str">
            <v>below 6</v>
          </cell>
          <cell r="BQ817">
            <v>16</v>
          </cell>
        </row>
        <row r="818">
          <cell r="A818" t="str">
            <v>354710065087NEF+0100+02500</v>
          </cell>
          <cell r="B818" t="str">
            <v>PERLICAN</v>
          </cell>
          <cell r="C818" t="str">
            <v>Newproduct</v>
          </cell>
          <cell r="D818" t="str">
            <v>MPS planning</v>
          </cell>
          <cell r="E818">
            <v>3</v>
          </cell>
          <cell r="G818">
            <v>5</v>
          </cell>
          <cell r="H818">
            <v>44552</v>
          </cell>
          <cell r="I818">
            <v>5</v>
          </cell>
          <cell r="J818">
            <v>44692</v>
          </cell>
          <cell r="M818">
            <v>1.33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9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 t="str">
            <v>Buy</v>
          </cell>
          <cell r="AJ818" t="str">
            <v>D63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 t="str">
            <v>no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 t="str">
            <v>Y</v>
          </cell>
          <cell r="BC818">
            <v>9</v>
          </cell>
          <cell r="BD818">
            <v>5</v>
          </cell>
          <cell r="BE818">
            <v>5</v>
          </cell>
          <cell r="BF818" t="str">
            <v>Ok</v>
          </cell>
          <cell r="BG818">
            <v>8</v>
          </cell>
          <cell r="BH818">
            <v>13</v>
          </cell>
          <cell r="BI818">
            <v>0</v>
          </cell>
          <cell r="BJ818">
            <v>0</v>
          </cell>
          <cell r="BK818">
            <v>0</v>
          </cell>
          <cell r="BL818">
            <v>0.19950000000000001</v>
          </cell>
          <cell r="BM818">
            <v>0</v>
          </cell>
          <cell r="BN818">
            <v>0</v>
          </cell>
          <cell r="BO818">
            <v>0</v>
          </cell>
          <cell r="BP818" t="str">
            <v>OK</v>
          </cell>
          <cell r="BQ818">
            <v>9</v>
          </cell>
        </row>
        <row r="819">
          <cell r="A819" t="str">
            <v>354710070087NEF+0025+05000</v>
          </cell>
          <cell r="B819" t="str">
            <v>PERLICAN</v>
          </cell>
          <cell r="C819" t="str">
            <v>Newproduct</v>
          </cell>
          <cell r="D819" t="str">
            <v>MPS planning</v>
          </cell>
          <cell r="E819">
            <v>3</v>
          </cell>
          <cell r="G819">
            <v>5</v>
          </cell>
          <cell r="H819">
            <v>44552</v>
          </cell>
          <cell r="I819">
            <v>5</v>
          </cell>
          <cell r="J819">
            <v>44692</v>
          </cell>
          <cell r="M819">
            <v>2.33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11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 t="str">
            <v>Buy</v>
          </cell>
          <cell r="AJ819" t="str">
            <v>D63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 t="str">
            <v>no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 t="str">
            <v>Y</v>
          </cell>
          <cell r="BC819">
            <v>11</v>
          </cell>
          <cell r="BD819">
            <v>5</v>
          </cell>
          <cell r="BE819">
            <v>5</v>
          </cell>
          <cell r="BF819" t="str">
            <v>Ok</v>
          </cell>
          <cell r="BG819">
            <v>8</v>
          </cell>
          <cell r="BH819">
            <v>13</v>
          </cell>
          <cell r="BI819">
            <v>0</v>
          </cell>
          <cell r="BJ819">
            <v>0</v>
          </cell>
          <cell r="BK819">
            <v>0</v>
          </cell>
          <cell r="BL819">
            <v>0.34950000000000003</v>
          </cell>
          <cell r="BM819">
            <v>0</v>
          </cell>
          <cell r="BN819">
            <v>0</v>
          </cell>
          <cell r="BO819">
            <v>0</v>
          </cell>
          <cell r="BP819" t="str">
            <v>OK</v>
          </cell>
          <cell r="BQ819">
            <v>11</v>
          </cell>
        </row>
        <row r="820">
          <cell r="A820" t="str">
            <v>354710065087NEF+0525+05000</v>
          </cell>
          <cell r="B820" t="str">
            <v>PERLICAN</v>
          </cell>
          <cell r="C820" t="str">
            <v>Newproduct</v>
          </cell>
          <cell r="D820" t="str">
            <v>MPS planning</v>
          </cell>
          <cell r="E820">
            <v>3</v>
          </cell>
          <cell r="G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 t="str">
            <v>Buy</v>
          </cell>
          <cell r="AJ820" t="str">
            <v>D63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 t="str">
            <v>no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 t="str">
            <v>Y</v>
          </cell>
          <cell r="BC820">
            <v>0</v>
          </cell>
          <cell r="BD820">
            <v>1</v>
          </cell>
          <cell r="BE820">
            <v>0</v>
          </cell>
          <cell r="BF820" t="str">
            <v>Ok</v>
          </cell>
          <cell r="BG820">
            <v>1</v>
          </cell>
          <cell r="BH820">
            <v>1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 t="str">
            <v>OK</v>
          </cell>
          <cell r="BQ820">
            <v>0</v>
          </cell>
        </row>
        <row r="821">
          <cell r="A821" t="str">
            <v>354710070087NEF-0475+10000</v>
          </cell>
          <cell r="B821" t="str">
            <v>PERLICAN</v>
          </cell>
          <cell r="C821" t="str">
            <v>Newproduct</v>
          </cell>
          <cell r="D821" t="str">
            <v>MPS planning</v>
          </cell>
          <cell r="E821">
            <v>3</v>
          </cell>
          <cell r="G821">
            <v>4</v>
          </cell>
          <cell r="H821">
            <v>44552</v>
          </cell>
          <cell r="I821">
            <v>5</v>
          </cell>
          <cell r="J821">
            <v>44692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7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 t="str">
            <v>Buy</v>
          </cell>
          <cell r="AJ821" t="str">
            <v>D63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 t="str">
            <v>no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 t="str">
            <v>Y</v>
          </cell>
          <cell r="BC821">
            <v>7</v>
          </cell>
          <cell r="BD821">
            <v>5</v>
          </cell>
          <cell r="BE821">
            <v>4</v>
          </cell>
          <cell r="BF821" t="str">
            <v>Ok</v>
          </cell>
          <cell r="BG821">
            <v>7</v>
          </cell>
          <cell r="BH821">
            <v>11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 t="str">
            <v>OK</v>
          </cell>
          <cell r="BQ821">
            <v>7</v>
          </cell>
        </row>
        <row r="822">
          <cell r="A822" t="str">
            <v>354710070087NEF-0450+05000</v>
          </cell>
          <cell r="B822" t="str">
            <v>PERLICAN</v>
          </cell>
          <cell r="C822" t="str">
            <v>Newproduct</v>
          </cell>
          <cell r="D822" t="str">
            <v>MPS planning</v>
          </cell>
          <cell r="E822">
            <v>3</v>
          </cell>
          <cell r="G822">
            <v>4</v>
          </cell>
          <cell r="H822">
            <v>44552</v>
          </cell>
          <cell r="I822">
            <v>5</v>
          </cell>
          <cell r="J822">
            <v>44692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7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 t="str">
            <v>Buy</v>
          </cell>
          <cell r="AJ822" t="str">
            <v>D63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 t="str">
            <v>no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 t="str">
            <v>Y</v>
          </cell>
          <cell r="BC822">
            <v>7</v>
          </cell>
          <cell r="BD822">
            <v>5</v>
          </cell>
          <cell r="BE822">
            <v>4</v>
          </cell>
          <cell r="BF822" t="str">
            <v>Ok</v>
          </cell>
          <cell r="BG822">
            <v>7</v>
          </cell>
          <cell r="BH822">
            <v>11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 t="str">
            <v>OK</v>
          </cell>
          <cell r="BQ822">
            <v>7</v>
          </cell>
        </row>
        <row r="823">
          <cell r="A823" t="str">
            <v>354710070087NEF-0025+10000</v>
          </cell>
          <cell r="B823" t="str">
            <v>PERLICAN</v>
          </cell>
          <cell r="C823" t="str">
            <v>Newproduct</v>
          </cell>
          <cell r="D823" t="str">
            <v>MPS planning</v>
          </cell>
          <cell r="E823">
            <v>3</v>
          </cell>
          <cell r="G823">
            <v>3</v>
          </cell>
          <cell r="H823">
            <v>44552</v>
          </cell>
          <cell r="I823">
            <v>5</v>
          </cell>
          <cell r="J823">
            <v>44692</v>
          </cell>
          <cell r="M823">
            <v>0.67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5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 t="str">
            <v>Buy</v>
          </cell>
          <cell r="AJ823" t="str">
            <v>D63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 t="str">
            <v>no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 t="str">
            <v>Y</v>
          </cell>
          <cell r="BC823">
            <v>5</v>
          </cell>
          <cell r="BD823">
            <v>5</v>
          </cell>
          <cell r="BE823">
            <v>3</v>
          </cell>
          <cell r="BF823" t="str">
            <v>Ok</v>
          </cell>
          <cell r="BG823">
            <v>6</v>
          </cell>
          <cell r="BH823">
            <v>10</v>
          </cell>
          <cell r="BI823">
            <v>0</v>
          </cell>
          <cell r="BJ823">
            <v>0</v>
          </cell>
          <cell r="BK823">
            <v>0</v>
          </cell>
          <cell r="BL823">
            <v>0.10050000000000001</v>
          </cell>
          <cell r="BM823">
            <v>0</v>
          </cell>
          <cell r="BN823">
            <v>0</v>
          </cell>
          <cell r="BO823">
            <v>0</v>
          </cell>
          <cell r="BP823" t="str">
            <v>OK</v>
          </cell>
          <cell r="BQ823">
            <v>5</v>
          </cell>
        </row>
        <row r="824">
          <cell r="A824" t="str">
            <v>354710065087NEF+0400+17500</v>
          </cell>
          <cell r="B824" t="str">
            <v>PERLICAN</v>
          </cell>
          <cell r="C824" t="str">
            <v>Newproduct</v>
          </cell>
          <cell r="D824" t="str">
            <v>MPS planning</v>
          </cell>
          <cell r="E824">
            <v>3</v>
          </cell>
          <cell r="G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 t="str">
            <v>Buy</v>
          </cell>
          <cell r="AJ824" t="str">
            <v>D63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 t="str">
            <v>no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 t="str">
            <v>Y</v>
          </cell>
          <cell r="BC824">
            <v>0</v>
          </cell>
          <cell r="BD824">
            <v>1</v>
          </cell>
          <cell r="BE824">
            <v>0</v>
          </cell>
          <cell r="BF824" t="str">
            <v>Ok</v>
          </cell>
          <cell r="BG824">
            <v>1</v>
          </cell>
          <cell r="BH824">
            <v>1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 t="str">
            <v>OK</v>
          </cell>
          <cell r="BQ824">
            <v>0</v>
          </cell>
        </row>
        <row r="825">
          <cell r="A825" t="str">
            <v>354710070087NEF-0575+17500</v>
          </cell>
          <cell r="B825" t="str">
            <v>PERLICAN</v>
          </cell>
          <cell r="C825" t="str">
            <v>Newproduct</v>
          </cell>
          <cell r="D825" t="str">
            <v>MPS planning</v>
          </cell>
          <cell r="E825">
            <v>3</v>
          </cell>
          <cell r="G825">
            <v>4</v>
          </cell>
          <cell r="H825">
            <v>44552</v>
          </cell>
          <cell r="I825">
            <v>5</v>
          </cell>
          <cell r="J825">
            <v>44692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8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 t="str">
            <v>Buy</v>
          </cell>
          <cell r="AJ825" t="str">
            <v>D63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 t="str">
            <v>no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 t="str">
            <v>Y</v>
          </cell>
          <cell r="BC825">
            <v>8</v>
          </cell>
          <cell r="BD825">
            <v>5</v>
          </cell>
          <cell r="BE825">
            <v>4</v>
          </cell>
          <cell r="BF825" t="str">
            <v>Ok</v>
          </cell>
          <cell r="BG825">
            <v>7</v>
          </cell>
          <cell r="BH825">
            <v>11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 t="str">
            <v>OK</v>
          </cell>
          <cell r="BQ825">
            <v>8</v>
          </cell>
        </row>
        <row r="826">
          <cell r="A826" t="str">
            <v>354710070087NEF-0500+07500</v>
          </cell>
          <cell r="B826" t="str">
            <v>PERLICAN</v>
          </cell>
          <cell r="C826" t="str">
            <v>Newproduct</v>
          </cell>
          <cell r="D826" t="str">
            <v>MPS planning</v>
          </cell>
          <cell r="E826">
            <v>3</v>
          </cell>
          <cell r="G826">
            <v>4</v>
          </cell>
          <cell r="H826">
            <v>44552</v>
          </cell>
          <cell r="I826">
            <v>5</v>
          </cell>
          <cell r="J826">
            <v>44692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6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 t="str">
            <v>Buy</v>
          </cell>
          <cell r="AJ826" t="str">
            <v>D63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  <cell r="AU826" t="str">
            <v>no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 t="str">
            <v>Y</v>
          </cell>
          <cell r="BC826">
            <v>6</v>
          </cell>
          <cell r="BD826">
            <v>5</v>
          </cell>
          <cell r="BE826">
            <v>4</v>
          </cell>
          <cell r="BF826" t="str">
            <v>Ok</v>
          </cell>
          <cell r="BG826">
            <v>7</v>
          </cell>
          <cell r="BH826">
            <v>11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 t="str">
            <v>OK</v>
          </cell>
          <cell r="BQ826">
            <v>6</v>
          </cell>
        </row>
        <row r="827">
          <cell r="A827" t="str">
            <v>354710065087NEF+0350+05000</v>
          </cell>
          <cell r="B827" t="str">
            <v>PERLICAN</v>
          </cell>
          <cell r="C827" t="str">
            <v>Newproduct</v>
          </cell>
          <cell r="D827" t="str">
            <v>MPS planning</v>
          </cell>
          <cell r="E827">
            <v>3</v>
          </cell>
          <cell r="G827">
            <v>3</v>
          </cell>
          <cell r="H827">
            <v>44552</v>
          </cell>
          <cell r="I827">
            <v>5</v>
          </cell>
          <cell r="J827">
            <v>44692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4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 t="str">
            <v>Buy</v>
          </cell>
          <cell r="AJ827" t="str">
            <v>D63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 t="str">
            <v>no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 t="str">
            <v>Y</v>
          </cell>
          <cell r="BC827">
            <v>4</v>
          </cell>
          <cell r="BD827">
            <v>5</v>
          </cell>
          <cell r="BE827">
            <v>3</v>
          </cell>
          <cell r="BF827" t="str">
            <v>Ok</v>
          </cell>
          <cell r="BG827">
            <v>6</v>
          </cell>
          <cell r="BH827">
            <v>10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 t="str">
            <v>OK</v>
          </cell>
          <cell r="BQ827">
            <v>4</v>
          </cell>
        </row>
        <row r="828">
          <cell r="A828" t="str">
            <v>3547100650676EF-0550+07500</v>
          </cell>
          <cell r="B828" t="str">
            <v>PERLICAN</v>
          </cell>
          <cell r="C828" t="str">
            <v>Active</v>
          </cell>
          <cell r="D828" t="str">
            <v>MPS planning</v>
          </cell>
          <cell r="E828">
            <v>3</v>
          </cell>
          <cell r="G828">
            <v>5</v>
          </cell>
          <cell r="H828">
            <v>44078</v>
          </cell>
          <cell r="I828">
            <v>6</v>
          </cell>
          <cell r="J828">
            <v>44692</v>
          </cell>
          <cell r="M828">
            <v>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5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 t="str">
            <v>Buy</v>
          </cell>
          <cell r="AJ828" t="str">
            <v>D63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 t="str">
            <v>no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 t="str">
            <v>Y</v>
          </cell>
          <cell r="BC828">
            <v>5</v>
          </cell>
          <cell r="BD828">
            <v>6</v>
          </cell>
          <cell r="BE828">
            <v>5</v>
          </cell>
          <cell r="BF828" t="str">
            <v>Ok</v>
          </cell>
          <cell r="BG828">
            <v>8</v>
          </cell>
          <cell r="BH828">
            <v>14</v>
          </cell>
          <cell r="BI828">
            <v>0</v>
          </cell>
          <cell r="BJ828">
            <v>0</v>
          </cell>
          <cell r="BK828">
            <v>0</v>
          </cell>
          <cell r="BL828">
            <v>0.3</v>
          </cell>
          <cell r="BM828">
            <v>0</v>
          </cell>
          <cell r="BN828">
            <v>0</v>
          </cell>
          <cell r="BO828">
            <v>0</v>
          </cell>
          <cell r="BP828" t="str">
            <v>OK</v>
          </cell>
          <cell r="BQ828">
            <v>5</v>
          </cell>
        </row>
        <row r="829">
          <cell r="A829" t="str">
            <v>3547100550676EF+0425+05000</v>
          </cell>
          <cell r="B829" t="str">
            <v>PERLICAN</v>
          </cell>
          <cell r="C829" t="str">
            <v>Active</v>
          </cell>
          <cell r="D829" t="str">
            <v>MPS planning</v>
          </cell>
          <cell r="E829">
            <v>3</v>
          </cell>
          <cell r="G829">
            <v>8</v>
          </cell>
          <cell r="H829">
            <v>44678</v>
          </cell>
          <cell r="I829">
            <v>16</v>
          </cell>
          <cell r="J829">
            <v>44692</v>
          </cell>
          <cell r="M829">
            <v>3</v>
          </cell>
          <cell r="N829">
            <v>18</v>
          </cell>
          <cell r="O829">
            <v>1</v>
          </cell>
          <cell r="P829">
            <v>1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 t="str">
            <v>Buy</v>
          </cell>
          <cell r="AJ829" t="str">
            <v>D63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2</v>
          </cell>
          <cell r="AP829">
            <v>2</v>
          </cell>
          <cell r="AQ829">
            <v>2</v>
          </cell>
          <cell r="AR829">
            <v>2</v>
          </cell>
          <cell r="AS829">
            <v>2</v>
          </cell>
          <cell r="AT829">
            <v>2</v>
          </cell>
          <cell r="AU829" t="str">
            <v>lasting BO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2</v>
          </cell>
          <cell r="BA829">
            <v>1</v>
          </cell>
          <cell r="BB829" t="str">
            <v>Y</v>
          </cell>
          <cell r="BC829">
            <v>0</v>
          </cell>
          <cell r="BD829">
            <v>16</v>
          </cell>
          <cell r="BE829">
            <v>8</v>
          </cell>
          <cell r="BF829" t="str">
            <v>BO</v>
          </cell>
          <cell r="BG829">
            <v>16</v>
          </cell>
          <cell r="BH829">
            <v>28</v>
          </cell>
          <cell r="BI829">
            <v>0</v>
          </cell>
          <cell r="BJ829">
            <v>10</v>
          </cell>
          <cell r="BK829">
            <v>2</v>
          </cell>
          <cell r="BL829">
            <v>0.45</v>
          </cell>
          <cell r="BM829">
            <v>0</v>
          </cell>
          <cell r="BN829">
            <v>0</v>
          </cell>
          <cell r="BO829">
            <v>0</v>
          </cell>
          <cell r="BP829" t="str">
            <v>OK</v>
          </cell>
          <cell r="BQ829">
            <v>0</v>
          </cell>
        </row>
        <row r="830">
          <cell r="A830" t="str">
            <v>3547100550676EF+0425+10000</v>
          </cell>
          <cell r="B830" t="str">
            <v>PERLICAN</v>
          </cell>
          <cell r="C830" t="str">
            <v>Active</v>
          </cell>
          <cell r="D830" t="str">
            <v>MPS planning</v>
          </cell>
          <cell r="E830">
            <v>3</v>
          </cell>
          <cell r="G830">
            <v>2</v>
          </cell>
          <cell r="H830">
            <v>44078</v>
          </cell>
          <cell r="I830">
            <v>16</v>
          </cell>
          <cell r="J830">
            <v>44692</v>
          </cell>
          <cell r="M830">
            <v>0.67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13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 t="str">
            <v>Buy</v>
          </cell>
          <cell r="AJ830" t="str">
            <v>D63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 t="str">
            <v>no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 t="str">
            <v>Y</v>
          </cell>
          <cell r="BC830">
            <v>13</v>
          </cell>
          <cell r="BD830">
            <v>16</v>
          </cell>
          <cell r="BE830">
            <v>2</v>
          </cell>
          <cell r="BF830" t="str">
            <v>Ok</v>
          </cell>
          <cell r="BG830">
            <v>10</v>
          </cell>
          <cell r="BH830">
            <v>19</v>
          </cell>
          <cell r="BI830">
            <v>0</v>
          </cell>
          <cell r="BJ830">
            <v>0</v>
          </cell>
          <cell r="BK830">
            <v>0</v>
          </cell>
          <cell r="BL830">
            <v>0.10050000000000001</v>
          </cell>
          <cell r="BM830">
            <v>0</v>
          </cell>
          <cell r="BN830">
            <v>0</v>
          </cell>
          <cell r="BO830">
            <v>0</v>
          </cell>
          <cell r="BP830" t="str">
            <v>OK</v>
          </cell>
          <cell r="BQ830">
            <v>13</v>
          </cell>
        </row>
        <row r="831">
          <cell r="A831" t="str">
            <v>3547100600676EF+0175+02500</v>
          </cell>
          <cell r="B831" t="str">
            <v>PERLICAN</v>
          </cell>
          <cell r="C831" t="str">
            <v>Active</v>
          </cell>
          <cell r="D831" t="str">
            <v>MPS planning</v>
          </cell>
          <cell r="E831">
            <v>3</v>
          </cell>
          <cell r="G831">
            <v>74</v>
          </cell>
          <cell r="H831">
            <v>44379</v>
          </cell>
          <cell r="I831">
            <v>30</v>
          </cell>
          <cell r="J831">
            <v>44692</v>
          </cell>
          <cell r="M831">
            <v>22.67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2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137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 t="str">
            <v>Buy</v>
          </cell>
          <cell r="AJ831" t="str">
            <v>D63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 t="str">
            <v>no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 t="str">
            <v>Y</v>
          </cell>
          <cell r="BC831">
            <v>137</v>
          </cell>
          <cell r="BD831">
            <v>30</v>
          </cell>
          <cell r="BE831">
            <v>74</v>
          </cell>
          <cell r="BF831" t="str">
            <v>Ok</v>
          </cell>
          <cell r="BG831">
            <v>89</v>
          </cell>
          <cell r="BH831">
            <v>141</v>
          </cell>
          <cell r="BI831">
            <v>0</v>
          </cell>
          <cell r="BJ831">
            <v>0</v>
          </cell>
          <cell r="BK831">
            <v>0</v>
          </cell>
          <cell r="BL831">
            <v>3.4005000000000001</v>
          </cell>
          <cell r="BM831">
            <v>0</v>
          </cell>
          <cell r="BN831">
            <v>0</v>
          </cell>
          <cell r="BO831">
            <v>0</v>
          </cell>
          <cell r="BP831" t="str">
            <v>OK</v>
          </cell>
          <cell r="BQ831">
            <v>135</v>
          </cell>
        </row>
        <row r="832">
          <cell r="A832" t="str">
            <v>3547100600676EF-0025+10000</v>
          </cell>
          <cell r="B832" t="str">
            <v>PERLICAN</v>
          </cell>
          <cell r="C832" t="str">
            <v>Active</v>
          </cell>
          <cell r="D832" t="str">
            <v>MPS planning</v>
          </cell>
          <cell r="E832">
            <v>3</v>
          </cell>
          <cell r="G832">
            <v>67</v>
          </cell>
          <cell r="H832">
            <v>44379</v>
          </cell>
          <cell r="I832">
            <v>20</v>
          </cell>
          <cell r="J832">
            <v>44692</v>
          </cell>
          <cell r="M832">
            <v>19.670000000000002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84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 t="str">
            <v>Buy</v>
          </cell>
          <cell r="AJ832" t="str">
            <v>D63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 t="str">
            <v>no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 t="str">
            <v>Y</v>
          </cell>
          <cell r="BC832">
            <v>84</v>
          </cell>
          <cell r="BD832">
            <v>20</v>
          </cell>
          <cell r="BE832">
            <v>67</v>
          </cell>
          <cell r="BF832" t="str">
            <v>Ok</v>
          </cell>
          <cell r="BG832">
            <v>77</v>
          </cell>
          <cell r="BH832">
            <v>121</v>
          </cell>
          <cell r="BI832">
            <v>0</v>
          </cell>
          <cell r="BJ832">
            <v>0</v>
          </cell>
          <cell r="BK832">
            <v>0</v>
          </cell>
          <cell r="BL832">
            <v>2.9505000000000003</v>
          </cell>
          <cell r="BM832">
            <v>0</v>
          </cell>
          <cell r="BN832">
            <v>0</v>
          </cell>
          <cell r="BO832">
            <v>0</v>
          </cell>
          <cell r="BP832" t="str">
            <v>OK</v>
          </cell>
          <cell r="BQ832">
            <v>84</v>
          </cell>
        </row>
        <row r="833">
          <cell r="A833" t="str">
            <v>3547100600676EF+0200+17500</v>
          </cell>
          <cell r="B833" t="str">
            <v>PERLICAN</v>
          </cell>
          <cell r="C833" t="str">
            <v>Active</v>
          </cell>
          <cell r="D833" t="str">
            <v>MPS planning</v>
          </cell>
          <cell r="E833">
            <v>3</v>
          </cell>
          <cell r="G833">
            <v>7</v>
          </cell>
          <cell r="H833">
            <v>44379</v>
          </cell>
          <cell r="I833">
            <v>16</v>
          </cell>
          <cell r="J833">
            <v>44692</v>
          </cell>
          <cell r="M833">
            <v>3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8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 t="str">
            <v>Buy</v>
          </cell>
          <cell r="AJ833" t="str">
            <v>D63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 t="str">
            <v>no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 t="str">
            <v>Y</v>
          </cell>
          <cell r="BC833">
            <v>8</v>
          </cell>
          <cell r="BD833">
            <v>16</v>
          </cell>
          <cell r="BE833">
            <v>7</v>
          </cell>
          <cell r="BF833" t="str">
            <v>Ok</v>
          </cell>
          <cell r="BG833">
            <v>15</v>
          </cell>
          <cell r="BH833">
            <v>27</v>
          </cell>
          <cell r="BI833">
            <v>0</v>
          </cell>
          <cell r="BJ833">
            <v>0</v>
          </cell>
          <cell r="BK833">
            <v>0</v>
          </cell>
          <cell r="BL833">
            <v>0.45</v>
          </cell>
          <cell r="BM833">
            <v>0</v>
          </cell>
          <cell r="BN833">
            <v>0</v>
          </cell>
          <cell r="BO833">
            <v>0</v>
          </cell>
          <cell r="BP833" t="str">
            <v>OK</v>
          </cell>
          <cell r="BQ833">
            <v>8</v>
          </cell>
        </row>
        <row r="834">
          <cell r="A834" t="str">
            <v>3547100600676EF-0050+15000</v>
          </cell>
          <cell r="B834" t="str">
            <v>PERLICAN</v>
          </cell>
          <cell r="C834" t="str">
            <v>Active</v>
          </cell>
          <cell r="D834" t="str">
            <v>MPS planning</v>
          </cell>
          <cell r="E834">
            <v>3</v>
          </cell>
          <cell r="G834">
            <v>25</v>
          </cell>
          <cell r="H834">
            <v>44379</v>
          </cell>
          <cell r="I834">
            <v>20</v>
          </cell>
          <cell r="J834">
            <v>44692</v>
          </cell>
          <cell r="M834">
            <v>6.33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8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 t="str">
            <v>Buy</v>
          </cell>
          <cell r="AJ834" t="str">
            <v>D63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  <cell r="AU834" t="str">
            <v>no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 t="str">
            <v>Y</v>
          </cell>
          <cell r="BC834">
            <v>8</v>
          </cell>
          <cell r="BD834">
            <v>20</v>
          </cell>
          <cell r="BE834">
            <v>25</v>
          </cell>
          <cell r="BF834" t="str">
            <v>Critical</v>
          </cell>
          <cell r="BG834">
            <v>35</v>
          </cell>
          <cell r="BH834">
            <v>58</v>
          </cell>
          <cell r="BI834">
            <v>0</v>
          </cell>
          <cell r="BJ834">
            <v>17</v>
          </cell>
          <cell r="BK834">
            <v>0</v>
          </cell>
          <cell r="BL834">
            <v>0.94950000000000012</v>
          </cell>
          <cell r="BM834">
            <v>0</v>
          </cell>
          <cell r="BN834">
            <v>0</v>
          </cell>
          <cell r="BO834">
            <v>0</v>
          </cell>
          <cell r="BP834" t="str">
            <v>OK</v>
          </cell>
          <cell r="BQ834">
            <v>8</v>
          </cell>
        </row>
        <row r="835">
          <cell r="A835" t="str">
            <v>3547100600676EF-0400+12500</v>
          </cell>
          <cell r="B835" t="str">
            <v>PERLICAN</v>
          </cell>
          <cell r="C835" t="str">
            <v>Active</v>
          </cell>
          <cell r="D835" t="str">
            <v>MPS planning</v>
          </cell>
          <cell r="E835">
            <v>3</v>
          </cell>
          <cell r="G835">
            <v>2</v>
          </cell>
          <cell r="H835">
            <v>44379</v>
          </cell>
          <cell r="I835">
            <v>5</v>
          </cell>
          <cell r="J835">
            <v>44692</v>
          </cell>
          <cell r="M835">
            <v>1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11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 t="str">
            <v>Buy</v>
          </cell>
          <cell r="AJ835" t="str">
            <v>D63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  <cell r="AU835" t="str">
            <v>no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 t="str">
            <v>Y</v>
          </cell>
          <cell r="BC835">
            <v>11</v>
          </cell>
          <cell r="BD835">
            <v>5</v>
          </cell>
          <cell r="BE835">
            <v>2</v>
          </cell>
          <cell r="BF835" t="str">
            <v>Excess</v>
          </cell>
          <cell r="BG835">
            <v>5</v>
          </cell>
          <cell r="BH835">
            <v>8</v>
          </cell>
          <cell r="BI835">
            <v>3</v>
          </cell>
          <cell r="BJ835">
            <v>0</v>
          </cell>
          <cell r="BK835">
            <v>0</v>
          </cell>
          <cell r="BL835">
            <v>0.15</v>
          </cell>
          <cell r="BM835">
            <v>3</v>
          </cell>
          <cell r="BN835">
            <v>0</v>
          </cell>
          <cell r="BO835">
            <v>0</v>
          </cell>
          <cell r="BP835" t="str">
            <v>below 6</v>
          </cell>
          <cell r="BQ835">
            <v>11</v>
          </cell>
        </row>
        <row r="836">
          <cell r="A836" t="str">
            <v>3547100600676EF-0400+17500</v>
          </cell>
          <cell r="B836" t="str">
            <v>PERLICAN</v>
          </cell>
          <cell r="C836" t="str">
            <v>Active</v>
          </cell>
          <cell r="D836" t="str">
            <v>MPS planning</v>
          </cell>
          <cell r="E836">
            <v>3</v>
          </cell>
          <cell r="G836">
            <v>2</v>
          </cell>
          <cell r="H836">
            <v>44379</v>
          </cell>
          <cell r="I836">
            <v>5</v>
          </cell>
          <cell r="J836">
            <v>44692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13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 t="str">
            <v>Buy</v>
          </cell>
          <cell r="AJ836" t="str">
            <v>D63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  <cell r="AU836" t="str">
            <v>no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 t="str">
            <v>Y</v>
          </cell>
          <cell r="BC836">
            <v>13</v>
          </cell>
          <cell r="BD836">
            <v>5</v>
          </cell>
          <cell r="BE836">
            <v>2</v>
          </cell>
          <cell r="BF836" t="str">
            <v>Excess</v>
          </cell>
          <cell r="BG836">
            <v>5</v>
          </cell>
          <cell r="BH836">
            <v>8</v>
          </cell>
          <cell r="BI836">
            <v>5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5</v>
          </cell>
          <cell r="BP836" t="str">
            <v>sup 12</v>
          </cell>
          <cell r="BQ836">
            <v>13</v>
          </cell>
        </row>
        <row r="837">
          <cell r="A837" t="str">
            <v>3547100600676EF-0425+02500</v>
          </cell>
          <cell r="B837" t="str">
            <v>PERLICAN</v>
          </cell>
          <cell r="C837" t="str">
            <v>Active</v>
          </cell>
          <cell r="D837" t="str">
            <v>MPS planning</v>
          </cell>
          <cell r="E837">
            <v>3</v>
          </cell>
          <cell r="G837">
            <v>4</v>
          </cell>
          <cell r="H837">
            <v>44379</v>
          </cell>
          <cell r="I837">
            <v>5</v>
          </cell>
          <cell r="J837">
            <v>44692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18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 t="str">
            <v>Buy</v>
          </cell>
          <cell r="AJ837" t="str">
            <v>D63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 t="str">
            <v>no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 t="str">
            <v>Y</v>
          </cell>
          <cell r="BC837">
            <v>18</v>
          </cell>
          <cell r="BD837">
            <v>5</v>
          </cell>
          <cell r="BE837">
            <v>4</v>
          </cell>
          <cell r="BF837" t="str">
            <v>Excess</v>
          </cell>
          <cell r="BG837">
            <v>7</v>
          </cell>
          <cell r="BH837">
            <v>11</v>
          </cell>
          <cell r="BI837">
            <v>7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7</v>
          </cell>
          <cell r="BP837" t="str">
            <v>sup 12</v>
          </cell>
          <cell r="BQ837">
            <v>18</v>
          </cell>
        </row>
        <row r="838">
          <cell r="A838" t="str">
            <v>3547100650676EF-0575+17500</v>
          </cell>
          <cell r="B838" t="str">
            <v>PERLICAN</v>
          </cell>
          <cell r="C838" t="str">
            <v>Active</v>
          </cell>
          <cell r="D838" t="str">
            <v>MPS planning</v>
          </cell>
          <cell r="E838">
            <v>3</v>
          </cell>
          <cell r="G838">
            <v>1</v>
          </cell>
          <cell r="H838">
            <v>44078</v>
          </cell>
          <cell r="I838">
            <v>5</v>
          </cell>
          <cell r="J838">
            <v>44692</v>
          </cell>
          <cell r="M838">
            <v>0.33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21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 t="str">
            <v>Buy</v>
          </cell>
          <cell r="AJ838" t="str">
            <v>D63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 t="str">
            <v>no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 t="str">
            <v>Y</v>
          </cell>
          <cell r="BC838">
            <v>21</v>
          </cell>
          <cell r="BD838">
            <v>5</v>
          </cell>
          <cell r="BE838">
            <v>1</v>
          </cell>
          <cell r="BF838" t="str">
            <v>Excess</v>
          </cell>
          <cell r="BG838">
            <v>4</v>
          </cell>
          <cell r="BH838">
            <v>7</v>
          </cell>
          <cell r="BI838">
            <v>14</v>
          </cell>
          <cell r="BJ838">
            <v>0</v>
          </cell>
          <cell r="BK838">
            <v>0</v>
          </cell>
          <cell r="BL838">
            <v>4.9500000000000002E-2</v>
          </cell>
          <cell r="BM838">
            <v>1.98</v>
          </cell>
          <cell r="BN838">
            <v>1.98</v>
          </cell>
          <cell r="BO838">
            <v>10.039999999999999</v>
          </cell>
          <cell r="BP838" t="str">
            <v>sup 12</v>
          </cell>
          <cell r="BQ838">
            <v>21</v>
          </cell>
        </row>
        <row r="839">
          <cell r="A839" t="str">
            <v>3547100550676EF+0475+05000</v>
          </cell>
          <cell r="B839" t="str">
            <v>PERLICAN</v>
          </cell>
          <cell r="C839" t="str">
            <v>Active</v>
          </cell>
          <cell r="D839" t="str">
            <v>MPS planning</v>
          </cell>
          <cell r="E839">
            <v>3</v>
          </cell>
          <cell r="G839">
            <v>2</v>
          </cell>
          <cell r="H839">
            <v>44078</v>
          </cell>
          <cell r="I839">
            <v>16</v>
          </cell>
          <cell r="J839">
            <v>44692</v>
          </cell>
          <cell r="M839">
            <v>2.33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1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3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 t="str">
            <v>Buy</v>
          </cell>
          <cell r="AJ839" t="str">
            <v>D63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0</v>
          </cell>
          <cell r="AS839">
            <v>0</v>
          </cell>
          <cell r="AT839">
            <v>0</v>
          </cell>
          <cell r="AU839" t="str">
            <v>no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 t="str">
            <v>Y</v>
          </cell>
          <cell r="BC839">
            <v>3</v>
          </cell>
          <cell r="BD839">
            <v>16</v>
          </cell>
          <cell r="BE839">
            <v>2</v>
          </cell>
          <cell r="BF839" t="str">
            <v>Ok</v>
          </cell>
          <cell r="BG839">
            <v>10</v>
          </cell>
          <cell r="BH839">
            <v>19</v>
          </cell>
          <cell r="BI839">
            <v>0</v>
          </cell>
          <cell r="BJ839">
            <v>0</v>
          </cell>
          <cell r="BK839">
            <v>0</v>
          </cell>
          <cell r="BL839">
            <v>0.34950000000000003</v>
          </cell>
          <cell r="BM839">
            <v>0</v>
          </cell>
          <cell r="BN839">
            <v>0</v>
          </cell>
          <cell r="BO839">
            <v>0</v>
          </cell>
          <cell r="BP839" t="str">
            <v>OK</v>
          </cell>
          <cell r="BQ839">
            <v>2</v>
          </cell>
        </row>
        <row r="840">
          <cell r="A840" t="str">
            <v>3547100600676EF+0225+00000</v>
          </cell>
          <cell r="B840" t="str">
            <v>PERLICAN</v>
          </cell>
          <cell r="C840" t="str">
            <v>Active</v>
          </cell>
          <cell r="D840" t="str">
            <v>MPS planning</v>
          </cell>
          <cell r="E840">
            <v>3</v>
          </cell>
          <cell r="G840">
            <v>66</v>
          </cell>
          <cell r="H840">
            <v>44379</v>
          </cell>
          <cell r="I840">
            <v>30</v>
          </cell>
          <cell r="J840">
            <v>44692</v>
          </cell>
          <cell r="M840">
            <v>32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3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88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 t="str">
            <v>Buy</v>
          </cell>
          <cell r="AJ840" t="str">
            <v>D63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  <cell r="AU840" t="str">
            <v>no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 t="str">
            <v>Y</v>
          </cell>
          <cell r="BC840">
            <v>88</v>
          </cell>
          <cell r="BD840">
            <v>30</v>
          </cell>
          <cell r="BE840">
            <v>66</v>
          </cell>
          <cell r="BF840" t="str">
            <v>Ok</v>
          </cell>
          <cell r="BG840">
            <v>81</v>
          </cell>
          <cell r="BH840">
            <v>129</v>
          </cell>
          <cell r="BI840">
            <v>0</v>
          </cell>
          <cell r="BJ840">
            <v>0</v>
          </cell>
          <cell r="BK840">
            <v>0</v>
          </cell>
          <cell r="BL840">
            <v>4.8</v>
          </cell>
          <cell r="BM840">
            <v>0</v>
          </cell>
          <cell r="BN840">
            <v>0</v>
          </cell>
          <cell r="BO840">
            <v>0</v>
          </cell>
          <cell r="BP840" t="str">
            <v>OK</v>
          </cell>
          <cell r="BQ840">
            <v>85</v>
          </cell>
        </row>
        <row r="841">
          <cell r="A841" t="str">
            <v>3547100600676EF-0075+10000</v>
          </cell>
          <cell r="B841" t="str">
            <v>PERLICAN</v>
          </cell>
          <cell r="C841" t="str">
            <v>Active</v>
          </cell>
          <cell r="D841" t="str">
            <v>MPS planning</v>
          </cell>
          <cell r="E841">
            <v>3</v>
          </cell>
          <cell r="G841">
            <v>48</v>
          </cell>
          <cell r="H841">
            <v>44379</v>
          </cell>
          <cell r="I841">
            <v>20</v>
          </cell>
          <cell r="J841">
            <v>44692</v>
          </cell>
          <cell r="M841">
            <v>22.33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3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76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 t="str">
            <v>Buy</v>
          </cell>
          <cell r="AJ841" t="str">
            <v>D63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  <cell r="AU841" t="str">
            <v>no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 t="str">
            <v>Y</v>
          </cell>
          <cell r="BC841">
            <v>76</v>
          </cell>
          <cell r="BD841">
            <v>20</v>
          </cell>
          <cell r="BE841">
            <v>48</v>
          </cell>
          <cell r="BF841" t="str">
            <v>Ok</v>
          </cell>
          <cell r="BG841">
            <v>58</v>
          </cell>
          <cell r="BH841">
            <v>92</v>
          </cell>
          <cell r="BI841">
            <v>0</v>
          </cell>
          <cell r="BJ841">
            <v>0</v>
          </cell>
          <cell r="BK841">
            <v>0</v>
          </cell>
          <cell r="BL841">
            <v>3.3494999999999999</v>
          </cell>
          <cell r="BM841">
            <v>0</v>
          </cell>
          <cell r="BN841">
            <v>0</v>
          </cell>
          <cell r="BO841">
            <v>0</v>
          </cell>
          <cell r="BP841" t="str">
            <v>OK</v>
          </cell>
          <cell r="BQ841">
            <v>73</v>
          </cell>
        </row>
        <row r="842">
          <cell r="A842" t="str">
            <v>3547100650676EF-0600+15000</v>
          </cell>
          <cell r="B842" t="str">
            <v>PERLICAN</v>
          </cell>
          <cell r="C842" t="str">
            <v>Active</v>
          </cell>
          <cell r="D842" t="str">
            <v>MPS planning</v>
          </cell>
          <cell r="E842">
            <v>3</v>
          </cell>
          <cell r="G842">
            <v>3</v>
          </cell>
          <cell r="H842">
            <v>44078</v>
          </cell>
          <cell r="I842">
            <v>5</v>
          </cell>
          <cell r="J842">
            <v>44692</v>
          </cell>
          <cell r="M842">
            <v>0.67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16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 t="str">
            <v>Buy</v>
          </cell>
          <cell r="AJ842" t="str">
            <v>D63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 t="str">
            <v>no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 t="str">
            <v>Y</v>
          </cell>
          <cell r="BC842">
            <v>16</v>
          </cell>
          <cell r="BD842">
            <v>5</v>
          </cell>
          <cell r="BE842">
            <v>3</v>
          </cell>
          <cell r="BF842" t="str">
            <v>Excess</v>
          </cell>
          <cell r="BG842">
            <v>6</v>
          </cell>
          <cell r="BH842">
            <v>10</v>
          </cell>
          <cell r="BI842">
            <v>6</v>
          </cell>
          <cell r="BJ842">
            <v>0</v>
          </cell>
          <cell r="BK842">
            <v>0</v>
          </cell>
          <cell r="BL842">
            <v>0.10050000000000001</v>
          </cell>
          <cell r="BM842">
            <v>4.0200000000000005</v>
          </cell>
          <cell r="BN842">
            <v>1.9799999999999995</v>
          </cell>
          <cell r="BO842">
            <v>0</v>
          </cell>
          <cell r="BP842" t="str">
            <v>from 6 to 12</v>
          </cell>
          <cell r="BQ842">
            <v>16</v>
          </cell>
        </row>
        <row r="843">
          <cell r="A843" t="str">
            <v>3547100650676EF-0275+12500</v>
          </cell>
          <cell r="B843" t="str">
            <v>PERLICAN</v>
          </cell>
          <cell r="C843" t="str">
            <v>Active</v>
          </cell>
          <cell r="D843" t="str">
            <v>MPS planning</v>
          </cell>
          <cell r="E843">
            <v>3</v>
          </cell>
          <cell r="G843">
            <v>11</v>
          </cell>
          <cell r="H843">
            <v>44078</v>
          </cell>
          <cell r="I843">
            <v>9</v>
          </cell>
          <cell r="J843">
            <v>44692</v>
          </cell>
          <cell r="M843">
            <v>7.67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14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 t="str">
            <v>Buy</v>
          </cell>
          <cell r="AJ843" t="str">
            <v>D63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 t="str">
            <v>no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 t="str">
            <v>Y</v>
          </cell>
          <cell r="BC843">
            <v>14</v>
          </cell>
          <cell r="BD843">
            <v>9</v>
          </cell>
          <cell r="BE843">
            <v>11</v>
          </cell>
          <cell r="BF843" t="str">
            <v>Ok</v>
          </cell>
          <cell r="BG843">
            <v>16</v>
          </cell>
          <cell r="BH843">
            <v>26</v>
          </cell>
          <cell r="BI843">
            <v>0</v>
          </cell>
          <cell r="BJ843">
            <v>0</v>
          </cell>
          <cell r="BK843">
            <v>0</v>
          </cell>
          <cell r="BL843">
            <v>1.1504999999999999</v>
          </cell>
          <cell r="BM843">
            <v>0</v>
          </cell>
          <cell r="BN843">
            <v>0</v>
          </cell>
          <cell r="BO843">
            <v>0</v>
          </cell>
          <cell r="BP843" t="str">
            <v>OK</v>
          </cell>
          <cell r="BQ843">
            <v>14</v>
          </cell>
        </row>
        <row r="844">
          <cell r="A844" t="str">
            <v>3547100550676EF+0575+02500</v>
          </cell>
          <cell r="B844" t="str">
            <v>PERLICAN</v>
          </cell>
          <cell r="C844" t="str">
            <v>Active</v>
          </cell>
          <cell r="D844" t="str">
            <v>MPS planning</v>
          </cell>
          <cell r="E844">
            <v>3</v>
          </cell>
          <cell r="G844">
            <v>2</v>
          </cell>
          <cell r="H844">
            <v>44078</v>
          </cell>
          <cell r="I844">
            <v>16</v>
          </cell>
          <cell r="J844">
            <v>44692</v>
          </cell>
          <cell r="M844">
            <v>0.67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15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 t="str">
            <v>Buy</v>
          </cell>
          <cell r="AJ844" t="str">
            <v>D63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  <cell r="AU844" t="str">
            <v>no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 t="str">
            <v>Y</v>
          </cell>
          <cell r="BC844">
            <v>15</v>
          </cell>
          <cell r="BD844">
            <v>16</v>
          </cell>
          <cell r="BE844">
            <v>2</v>
          </cell>
          <cell r="BF844" t="str">
            <v>Ok</v>
          </cell>
          <cell r="BG844">
            <v>10</v>
          </cell>
          <cell r="BH844">
            <v>19</v>
          </cell>
          <cell r="BI844">
            <v>0</v>
          </cell>
          <cell r="BJ844">
            <v>0</v>
          </cell>
          <cell r="BK844">
            <v>0</v>
          </cell>
          <cell r="BL844">
            <v>0.10050000000000001</v>
          </cell>
          <cell r="BM844">
            <v>0</v>
          </cell>
          <cell r="BN844">
            <v>0</v>
          </cell>
          <cell r="BO844">
            <v>0</v>
          </cell>
          <cell r="BP844" t="str">
            <v>OK</v>
          </cell>
          <cell r="BQ844">
            <v>15</v>
          </cell>
        </row>
        <row r="845">
          <cell r="A845" t="str">
            <v>3547100550676EF-0025+05000</v>
          </cell>
          <cell r="B845" t="str">
            <v>PERLICAN</v>
          </cell>
          <cell r="C845" t="str">
            <v>Active</v>
          </cell>
          <cell r="D845" t="str">
            <v>MPS planning</v>
          </cell>
          <cell r="E845">
            <v>3</v>
          </cell>
          <cell r="G845">
            <v>4</v>
          </cell>
          <cell r="H845">
            <v>44078</v>
          </cell>
          <cell r="I845">
            <v>16</v>
          </cell>
          <cell r="J845">
            <v>44692</v>
          </cell>
          <cell r="M845">
            <v>1.67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31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 t="str">
            <v>Buy</v>
          </cell>
          <cell r="AJ845" t="str">
            <v>D63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 t="str">
            <v>no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 t="str">
            <v>Y</v>
          </cell>
          <cell r="BC845">
            <v>31</v>
          </cell>
          <cell r="BD845">
            <v>16</v>
          </cell>
          <cell r="BE845">
            <v>4</v>
          </cell>
          <cell r="BF845" t="str">
            <v>Excess</v>
          </cell>
          <cell r="BG845">
            <v>12</v>
          </cell>
          <cell r="BH845">
            <v>22</v>
          </cell>
          <cell r="BI845">
            <v>9</v>
          </cell>
          <cell r="BJ845">
            <v>0</v>
          </cell>
          <cell r="BK845">
            <v>0</v>
          </cell>
          <cell r="BL845">
            <v>0.2505</v>
          </cell>
          <cell r="BM845">
            <v>9</v>
          </cell>
          <cell r="BN845">
            <v>0</v>
          </cell>
          <cell r="BO845">
            <v>0</v>
          </cell>
          <cell r="BP845" t="str">
            <v>below 6</v>
          </cell>
          <cell r="BQ845">
            <v>31</v>
          </cell>
        </row>
        <row r="846">
          <cell r="A846" t="str">
            <v>3547100550676EF-0025+10000</v>
          </cell>
          <cell r="B846" t="str">
            <v>PERLICAN</v>
          </cell>
          <cell r="C846" t="str">
            <v>Active</v>
          </cell>
          <cell r="D846" t="str">
            <v>MPS planning</v>
          </cell>
          <cell r="E846">
            <v>3</v>
          </cell>
          <cell r="G846">
            <v>4</v>
          </cell>
          <cell r="H846">
            <v>44078</v>
          </cell>
          <cell r="I846">
            <v>16</v>
          </cell>
          <cell r="J846">
            <v>44692</v>
          </cell>
          <cell r="M846">
            <v>0.67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11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 t="str">
            <v>Buy</v>
          </cell>
          <cell r="AJ846" t="str">
            <v>D63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  <cell r="AU846" t="str">
            <v>no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 t="str">
            <v>Y</v>
          </cell>
          <cell r="BC846">
            <v>11</v>
          </cell>
          <cell r="BD846">
            <v>16</v>
          </cell>
          <cell r="BE846">
            <v>4</v>
          </cell>
          <cell r="BF846" t="str">
            <v>Ok</v>
          </cell>
          <cell r="BG846">
            <v>12</v>
          </cell>
          <cell r="BH846">
            <v>22</v>
          </cell>
          <cell r="BI846">
            <v>0</v>
          </cell>
          <cell r="BJ846">
            <v>0</v>
          </cell>
          <cell r="BK846">
            <v>0</v>
          </cell>
          <cell r="BL846">
            <v>0.10050000000000001</v>
          </cell>
          <cell r="BM846">
            <v>0</v>
          </cell>
          <cell r="BN846">
            <v>0</v>
          </cell>
          <cell r="BO846">
            <v>0</v>
          </cell>
          <cell r="BP846" t="str">
            <v>OK</v>
          </cell>
          <cell r="BQ846">
            <v>11</v>
          </cell>
        </row>
        <row r="847">
          <cell r="A847" t="str">
            <v>3547100600676EF+0250+17500</v>
          </cell>
          <cell r="B847" t="str">
            <v>PERLICAN</v>
          </cell>
          <cell r="C847" t="str">
            <v>Active</v>
          </cell>
          <cell r="D847" t="str">
            <v>MPS planning</v>
          </cell>
          <cell r="E847">
            <v>3</v>
          </cell>
          <cell r="G847">
            <v>4</v>
          </cell>
          <cell r="H847">
            <v>44379</v>
          </cell>
          <cell r="I847">
            <v>16</v>
          </cell>
          <cell r="J847">
            <v>44692</v>
          </cell>
          <cell r="M847">
            <v>0.67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3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 t="str">
            <v>Buy</v>
          </cell>
          <cell r="AJ847" t="str">
            <v>D63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  <cell r="AU847" t="str">
            <v>no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  <cell r="BB847" t="str">
            <v>Y</v>
          </cell>
          <cell r="BC847">
            <v>3</v>
          </cell>
          <cell r="BD847">
            <v>16</v>
          </cell>
          <cell r="BE847">
            <v>4</v>
          </cell>
          <cell r="BF847" t="str">
            <v>Attacked</v>
          </cell>
          <cell r="BG847">
            <v>12</v>
          </cell>
          <cell r="BH847">
            <v>22</v>
          </cell>
          <cell r="BI847">
            <v>0</v>
          </cell>
          <cell r="BJ847">
            <v>1</v>
          </cell>
          <cell r="BK847">
            <v>0</v>
          </cell>
          <cell r="BL847">
            <v>0.10050000000000001</v>
          </cell>
          <cell r="BM847">
            <v>0</v>
          </cell>
          <cell r="BN847">
            <v>0</v>
          </cell>
          <cell r="BO847">
            <v>0</v>
          </cell>
          <cell r="BP847" t="str">
            <v>OK</v>
          </cell>
          <cell r="BQ847">
            <v>3</v>
          </cell>
        </row>
        <row r="848">
          <cell r="A848" t="str">
            <v>3547100600676EF+0250+20000</v>
          </cell>
          <cell r="B848" t="str">
            <v>PERLICAN</v>
          </cell>
          <cell r="C848" t="str">
            <v>Active</v>
          </cell>
          <cell r="D848" t="str">
            <v>MPS planning</v>
          </cell>
          <cell r="E848">
            <v>3</v>
          </cell>
          <cell r="G848">
            <v>4</v>
          </cell>
          <cell r="H848">
            <v>44379</v>
          </cell>
          <cell r="I848">
            <v>16</v>
          </cell>
          <cell r="J848">
            <v>44692</v>
          </cell>
          <cell r="M848">
            <v>1.33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2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9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 t="str">
            <v>Buy</v>
          </cell>
          <cell r="AJ848" t="str">
            <v>D63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  <cell r="AU848" t="str">
            <v>no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 t="str">
            <v>Y</v>
          </cell>
          <cell r="BC848">
            <v>9</v>
          </cell>
          <cell r="BD848">
            <v>16</v>
          </cell>
          <cell r="BE848">
            <v>4</v>
          </cell>
          <cell r="BF848" t="str">
            <v>Ok</v>
          </cell>
          <cell r="BG848">
            <v>12</v>
          </cell>
          <cell r="BH848">
            <v>22</v>
          </cell>
          <cell r="BI848">
            <v>0</v>
          </cell>
          <cell r="BJ848">
            <v>0</v>
          </cell>
          <cell r="BK848">
            <v>0</v>
          </cell>
          <cell r="BL848">
            <v>0.19950000000000001</v>
          </cell>
          <cell r="BM848">
            <v>0</v>
          </cell>
          <cell r="BN848">
            <v>0</v>
          </cell>
          <cell r="BO848">
            <v>0</v>
          </cell>
          <cell r="BP848" t="str">
            <v>OK</v>
          </cell>
          <cell r="BQ848">
            <v>7</v>
          </cell>
        </row>
        <row r="849">
          <cell r="A849" t="str">
            <v>3547100600676EF-0100+20000</v>
          </cell>
          <cell r="B849" t="str">
            <v>PERLICAN</v>
          </cell>
          <cell r="C849" t="str">
            <v>Active</v>
          </cell>
          <cell r="D849" t="str">
            <v>MPS planning</v>
          </cell>
          <cell r="E849">
            <v>3</v>
          </cell>
          <cell r="G849">
            <v>13</v>
          </cell>
          <cell r="H849">
            <v>44379</v>
          </cell>
          <cell r="I849">
            <v>16</v>
          </cell>
          <cell r="J849">
            <v>44692</v>
          </cell>
          <cell r="M849">
            <v>4.67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14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 t="str">
            <v>Buy</v>
          </cell>
          <cell r="AJ849" t="str">
            <v>D63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  <cell r="AU849" t="str">
            <v>no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  <cell r="AZ849">
            <v>0</v>
          </cell>
          <cell r="BA849">
            <v>0</v>
          </cell>
          <cell r="BB849" t="str">
            <v>Y</v>
          </cell>
          <cell r="BC849">
            <v>14</v>
          </cell>
          <cell r="BD849">
            <v>16</v>
          </cell>
          <cell r="BE849">
            <v>13</v>
          </cell>
          <cell r="BF849" t="str">
            <v>Ok</v>
          </cell>
          <cell r="BG849">
            <v>21</v>
          </cell>
          <cell r="BH849">
            <v>36</v>
          </cell>
          <cell r="BI849">
            <v>0</v>
          </cell>
          <cell r="BJ849">
            <v>0</v>
          </cell>
          <cell r="BK849">
            <v>0</v>
          </cell>
          <cell r="BL849">
            <v>0.70050000000000001</v>
          </cell>
          <cell r="BM849">
            <v>0</v>
          </cell>
          <cell r="BN849">
            <v>0</v>
          </cell>
          <cell r="BO849">
            <v>0</v>
          </cell>
          <cell r="BP849" t="str">
            <v>OK</v>
          </cell>
          <cell r="BQ849">
            <v>14</v>
          </cell>
        </row>
        <row r="850">
          <cell r="A850" t="str">
            <v>3547100600676EF-0125+12500</v>
          </cell>
          <cell r="B850" t="str">
            <v>PERLICAN</v>
          </cell>
          <cell r="C850" t="str">
            <v>Active</v>
          </cell>
          <cell r="D850" t="str">
            <v>MPS planning</v>
          </cell>
          <cell r="E850">
            <v>3</v>
          </cell>
          <cell r="G850">
            <v>21</v>
          </cell>
          <cell r="H850">
            <v>44379</v>
          </cell>
          <cell r="I850">
            <v>9</v>
          </cell>
          <cell r="J850">
            <v>44692</v>
          </cell>
          <cell r="M850">
            <v>7.67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42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 t="str">
            <v>Buy</v>
          </cell>
          <cell r="AJ850" t="str">
            <v>D63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  <cell r="AU850" t="str">
            <v>no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>
            <v>0</v>
          </cell>
          <cell r="BB850" t="str">
            <v>Y</v>
          </cell>
          <cell r="BC850">
            <v>42</v>
          </cell>
          <cell r="BD850">
            <v>9</v>
          </cell>
          <cell r="BE850">
            <v>21</v>
          </cell>
          <cell r="BF850" t="str">
            <v>Excess</v>
          </cell>
          <cell r="BG850">
            <v>26</v>
          </cell>
          <cell r="BH850">
            <v>41</v>
          </cell>
          <cell r="BI850">
            <v>1</v>
          </cell>
          <cell r="BJ850">
            <v>0</v>
          </cell>
          <cell r="BK850">
            <v>0</v>
          </cell>
          <cell r="BL850">
            <v>1.1504999999999999</v>
          </cell>
          <cell r="BM850">
            <v>1</v>
          </cell>
          <cell r="BN850">
            <v>0</v>
          </cell>
          <cell r="BO850">
            <v>0</v>
          </cell>
          <cell r="BP850" t="str">
            <v>below 6</v>
          </cell>
          <cell r="BQ850">
            <v>42</v>
          </cell>
        </row>
        <row r="851">
          <cell r="A851" t="str">
            <v>3547100600676EF-0475+10000</v>
          </cell>
          <cell r="B851" t="str">
            <v>PERLICAN</v>
          </cell>
          <cell r="C851" t="str">
            <v>Active</v>
          </cell>
          <cell r="D851" t="str">
            <v>MPS planning</v>
          </cell>
          <cell r="E851">
            <v>3</v>
          </cell>
          <cell r="G851">
            <v>4</v>
          </cell>
          <cell r="H851">
            <v>44379</v>
          </cell>
          <cell r="I851">
            <v>5</v>
          </cell>
          <cell r="J851">
            <v>44692</v>
          </cell>
          <cell r="M851">
            <v>0.67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17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 t="str">
            <v>Buy</v>
          </cell>
          <cell r="AJ851" t="str">
            <v>D63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AU851" t="str">
            <v>no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 t="str">
            <v>Y</v>
          </cell>
          <cell r="BC851">
            <v>17</v>
          </cell>
          <cell r="BD851">
            <v>5</v>
          </cell>
          <cell r="BE851">
            <v>4</v>
          </cell>
          <cell r="BF851" t="str">
            <v>Excess</v>
          </cell>
          <cell r="BG851">
            <v>7</v>
          </cell>
          <cell r="BH851">
            <v>11</v>
          </cell>
          <cell r="BI851">
            <v>6</v>
          </cell>
          <cell r="BJ851">
            <v>0</v>
          </cell>
          <cell r="BK851">
            <v>0</v>
          </cell>
          <cell r="BL851">
            <v>0.10050000000000001</v>
          </cell>
          <cell r="BM851">
            <v>4.0200000000000005</v>
          </cell>
          <cell r="BN851">
            <v>1.9799999999999995</v>
          </cell>
          <cell r="BO851">
            <v>0</v>
          </cell>
          <cell r="BP851" t="str">
            <v>from 6 to 12</v>
          </cell>
          <cell r="BQ851">
            <v>17</v>
          </cell>
        </row>
        <row r="852">
          <cell r="A852" t="str">
            <v>3547100650676EF-0300+20000</v>
          </cell>
          <cell r="B852" t="str">
            <v>PERLICAN</v>
          </cell>
          <cell r="C852" t="str">
            <v>Active</v>
          </cell>
          <cell r="D852" t="str">
            <v>MPS planning</v>
          </cell>
          <cell r="E852">
            <v>3</v>
          </cell>
          <cell r="G852">
            <v>15</v>
          </cell>
          <cell r="H852">
            <v>44523</v>
          </cell>
          <cell r="I852">
            <v>5</v>
          </cell>
          <cell r="J852">
            <v>44692</v>
          </cell>
          <cell r="M852">
            <v>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13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 t="str">
            <v>Buy</v>
          </cell>
          <cell r="AJ852" t="str">
            <v>D63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  <cell r="AU852" t="str">
            <v>no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 t="str">
            <v>Y</v>
          </cell>
          <cell r="BC852">
            <v>13</v>
          </cell>
          <cell r="BD852">
            <v>5</v>
          </cell>
          <cell r="BE852">
            <v>15</v>
          </cell>
          <cell r="BF852" t="str">
            <v>Attacked</v>
          </cell>
          <cell r="BG852">
            <v>18</v>
          </cell>
          <cell r="BH852">
            <v>28</v>
          </cell>
          <cell r="BI852">
            <v>0</v>
          </cell>
          <cell r="BJ852">
            <v>2</v>
          </cell>
          <cell r="BK852">
            <v>0</v>
          </cell>
          <cell r="BL852">
            <v>0.3</v>
          </cell>
          <cell r="BM852">
            <v>0</v>
          </cell>
          <cell r="BN852">
            <v>0</v>
          </cell>
          <cell r="BO852">
            <v>0</v>
          </cell>
          <cell r="BP852" t="str">
            <v>OK</v>
          </cell>
          <cell r="BQ852">
            <v>13</v>
          </cell>
        </row>
        <row r="853">
          <cell r="A853" t="str">
            <v>3547100600676EF+0300+00000</v>
          </cell>
          <cell r="B853" t="str">
            <v>PERLICAN</v>
          </cell>
          <cell r="C853" t="str">
            <v>Active</v>
          </cell>
          <cell r="D853" t="str">
            <v>MPS planning</v>
          </cell>
          <cell r="E853">
            <v>3</v>
          </cell>
          <cell r="G853">
            <v>43</v>
          </cell>
          <cell r="H853">
            <v>44379</v>
          </cell>
          <cell r="I853">
            <v>20</v>
          </cell>
          <cell r="J853">
            <v>44692</v>
          </cell>
          <cell r="M853">
            <v>12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57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 t="str">
            <v>Buy</v>
          </cell>
          <cell r="AJ853" t="str">
            <v>D63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 t="str">
            <v>no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 t="str">
            <v>Y</v>
          </cell>
          <cell r="BC853">
            <v>57</v>
          </cell>
          <cell r="BD853">
            <v>20</v>
          </cell>
          <cell r="BE853">
            <v>43</v>
          </cell>
          <cell r="BF853" t="str">
            <v>Ok</v>
          </cell>
          <cell r="BG853">
            <v>53</v>
          </cell>
          <cell r="BH853">
            <v>85</v>
          </cell>
          <cell r="BI853">
            <v>0</v>
          </cell>
          <cell r="BJ853">
            <v>0</v>
          </cell>
          <cell r="BK853">
            <v>0</v>
          </cell>
          <cell r="BL853">
            <v>1.8</v>
          </cell>
          <cell r="BM853">
            <v>0</v>
          </cell>
          <cell r="BN853">
            <v>0</v>
          </cell>
          <cell r="BO853">
            <v>0</v>
          </cell>
          <cell r="BP853" t="str">
            <v>OK</v>
          </cell>
          <cell r="BQ853">
            <v>57</v>
          </cell>
        </row>
        <row r="854">
          <cell r="A854" t="str">
            <v>3547100600676EF-0125+20000</v>
          </cell>
          <cell r="B854" t="str">
            <v>PERLICAN</v>
          </cell>
          <cell r="C854" t="str">
            <v>Active</v>
          </cell>
          <cell r="D854" t="str">
            <v>MPS planning</v>
          </cell>
          <cell r="E854">
            <v>3</v>
          </cell>
          <cell r="G854">
            <v>9</v>
          </cell>
          <cell r="H854">
            <v>44379</v>
          </cell>
          <cell r="I854">
            <v>16</v>
          </cell>
          <cell r="J854">
            <v>44692</v>
          </cell>
          <cell r="M854">
            <v>3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7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 t="str">
            <v>Buy</v>
          </cell>
          <cell r="AJ854" t="str">
            <v>D63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  <cell r="AU854" t="str">
            <v>no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 t="str">
            <v>Y</v>
          </cell>
          <cell r="BC854">
            <v>7</v>
          </cell>
          <cell r="BD854">
            <v>16</v>
          </cell>
          <cell r="BE854">
            <v>9</v>
          </cell>
          <cell r="BF854" t="str">
            <v>Attacked</v>
          </cell>
          <cell r="BG854">
            <v>17</v>
          </cell>
          <cell r="BH854">
            <v>30</v>
          </cell>
          <cell r="BI854">
            <v>0</v>
          </cell>
          <cell r="BJ854">
            <v>2</v>
          </cell>
          <cell r="BK854">
            <v>0</v>
          </cell>
          <cell r="BL854">
            <v>0.45</v>
          </cell>
          <cell r="BM854">
            <v>0</v>
          </cell>
          <cell r="BN854">
            <v>0</v>
          </cell>
          <cell r="BO854">
            <v>0</v>
          </cell>
          <cell r="BP854" t="str">
            <v>OK</v>
          </cell>
          <cell r="BQ854">
            <v>7</v>
          </cell>
        </row>
        <row r="855">
          <cell r="A855" t="str">
            <v>3547100600676EF-0150+00000</v>
          </cell>
          <cell r="B855" t="str">
            <v>PERLICAN</v>
          </cell>
          <cell r="C855" t="str">
            <v>Active</v>
          </cell>
          <cell r="D855" t="str">
            <v>MPS planning</v>
          </cell>
          <cell r="E855">
            <v>3</v>
          </cell>
          <cell r="G855">
            <v>25</v>
          </cell>
          <cell r="H855">
            <v>44379</v>
          </cell>
          <cell r="I855">
            <v>20</v>
          </cell>
          <cell r="J855">
            <v>44692</v>
          </cell>
          <cell r="M855">
            <v>8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5</v>
          </cell>
          <cell r="S855">
            <v>1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46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 t="str">
            <v>Buy</v>
          </cell>
          <cell r="AJ855" t="str">
            <v>D63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  <cell r="AU855" t="str">
            <v>no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 t="str">
            <v>Y</v>
          </cell>
          <cell r="BC855">
            <v>46</v>
          </cell>
          <cell r="BD855">
            <v>20</v>
          </cell>
          <cell r="BE855">
            <v>25</v>
          </cell>
          <cell r="BF855" t="str">
            <v>Ok</v>
          </cell>
          <cell r="BG855">
            <v>35</v>
          </cell>
          <cell r="BH855">
            <v>58</v>
          </cell>
          <cell r="BI855">
            <v>0</v>
          </cell>
          <cell r="BJ855">
            <v>0</v>
          </cell>
          <cell r="BK855">
            <v>0</v>
          </cell>
          <cell r="BL855">
            <v>1.2</v>
          </cell>
          <cell r="BM855">
            <v>0</v>
          </cell>
          <cell r="BN855">
            <v>0</v>
          </cell>
          <cell r="BO855">
            <v>0</v>
          </cell>
          <cell r="BP855" t="str">
            <v>OK</v>
          </cell>
          <cell r="BQ855">
            <v>40</v>
          </cell>
        </row>
        <row r="856">
          <cell r="A856" t="str">
            <v>3547100600676EF-0500+05000</v>
          </cell>
          <cell r="B856" t="str">
            <v>PERLICAN</v>
          </cell>
          <cell r="C856" t="str">
            <v>Active</v>
          </cell>
          <cell r="D856" t="str">
            <v>MPS planning</v>
          </cell>
          <cell r="E856">
            <v>3</v>
          </cell>
          <cell r="G856">
            <v>2</v>
          </cell>
          <cell r="H856">
            <v>44379</v>
          </cell>
          <cell r="I856">
            <v>5</v>
          </cell>
          <cell r="J856">
            <v>44692</v>
          </cell>
          <cell r="M856">
            <v>0.67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24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 t="str">
            <v>Buy</v>
          </cell>
          <cell r="AJ856" t="str">
            <v>D63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  <cell r="AU856" t="str">
            <v>no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 t="str">
            <v>Y</v>
          </cell>
          <cell r="BC856">
            <v>24</v>
          </cell>
          <cell r="BD856">
            <v>5</v>
          </cell>
          <cell r="BE856">
            <v>2</v>
          </cell>
          <cell r="BF856" t="str">
            <v>Excess</v>
          </cell>
          <cell r="BG856">
            <v>5</v>
          </cell>
          <cell r="BH856">
            <v>8</v>
          </cell>
          <cell r="BI856">
            <v>16</v>
          </cell>
          <cell r="BJ856">
            <v>0</v>
          </cell>
          <cell r="BK856">
            <v>0</v>
          </cell>
          <cell r="BL856">
            <v>0.10050000000000001</v>
          </cell>
          <cell r="BM856">
            <v>4.0200000000000005</v>
          </cell>
          <cell r="BN856">
            <v>4.0200000000000005</v>
          </cell>
          <cell r="BO856">
            <v>7.96</v>
          </cell>
          <cell r="BP856" t="str">
            <v>sup 12</v>
          </cell>
          <cell r="BQ856">
            <v>24</v>
          </cell>
        </row>
        <row r="857">
          <cell r="A857" t="str">
            <v>3547100600676EF-0500+07500</v>
          </cell>
          <cell r="B857" t="str">
            <v>PERLICAN</v>
          </cell>
          <cell r="C857" t="str">
            <v>Active</v>
          </cell>
          <cell r="D857" t="str">
            <v>MPS planning</v>
          </cell>
          <cell r="E857">
            <v>3</v>
          </cell>
          <cell r="G857">
            <v>2</v>
          </cell>
          <cell r="H857">
            <v>44379</v>
          </cell>
          <cell r="I857">
            <v>5</v>
          </cell>
          <cell r="J857">
            <v>44692</v>
          </cell>
          <cell r="M857">
            <v>1.33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26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 t="str">
            <v>Buy</v>
          </cell>
          <cell r="AJ857" t="str">
            <v>D63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 t="str">
            <v>no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 t="str">
            <v>Y</v>
          </cell>
          <cell r="BC857">
            <v>26</v>
          </cell>
          <cell r="BD857">
            <v>5</v>
          </cell>
          <cell r="BE857">
            <v>2</v>
          </cell>
          <cell r="BF857" t="str">
            <v>Excess</v>
          </cell>
          <cell r="BG857">
            <v>5</v>
          </cell>
          <cell r="BH857">
            <v>8</v>
          </cell>
          <cell r="BI857">
            <v>18</v>
          </cell>
          <cell r="BJ857">
            <v>0</v>
          </cell>
          <cell r="BK857">
            <v>0</v>
          </cell>
          <cell r="BL857">
            <v>0.19950000000000001</v>
          </cell>
          <cell r="BM857">
            <v>7.98</v>
          </cell>
          <cell r="BN857">
            <v>7.98</v>
          </cell>
          <cell r="BO857">
            <v>2.0399999999999991</v>
          </cell>
          <cell r="BP857" t="str">
            <v>sup 12</v>
          </cell>
          <cell r="BQ857">
            <v>26</v>
          </cell>
        </row>
        <row r="858">
          <cell r="A858" t="str">
            <v>3547100600676EF-0500+15000</v>
          </cell>
          <cell r="B858" t="str">
            <v>PERLICAN</v>
          </cell>
          <cell r="C858" t="str">
            <v>Active</v>
          </cell>
          <cell r="D858" t="str">
            <v>MPS planning</v>
          </cell>
          <cell r="E858">
            <v>3</v>
          </cell>
          <cell r="G858">
            <v>2</v>
          </cell>
          <cell r="H858">
            <v>44379</v>
          </cell>
          <cell r="I858">
            <v>5</v>
          </cell>
          <cell r="J858">
            <v>44692</v>
          </cell>
          <cell r="M858">
            <v>0.33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8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 t="str">
            <v>Buy</v>
          </cell>
          <cell r="AJ858" t="str">
            <v>D63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  <cell r="AU858" t="str">
            <v>no</v>
          </cell>
          <cell r="AV858">
            <v>0</v>
          </cell>
          <cell r="AW858">
            <v>0</v>
          </cell>
          <cell r="AX858">
            <v>0</v>
          </cell>
          <cell r="AY858">
            <v>0</v>
          </cell>
          <cell r="AZ858">
            <v>0</v>
          </cell>
          <cell r="BA858">
            <v>0</v>
          </cell>
          <cell r="BB858" t="str">
            <v>Y</v>
          </cell>
          <cell r="BC858">
            <v>8</v>
          </cell>
          <cell r="BD858">
            <v>5</v>
          </cell>
          <cell r="BE858">
            <v>2</v>
          </cell>
          <cell r="BF858" t="str">
            <v>Ok</v>
          </cell>
          <cell r="BG858">
            <v>5</v>
          </cell>
          <cell r="BH858">
            <v>8</v>
          </cell>
          <cell r="BI858">
            <v>0</v>
          </cell>
          <cell r="BJ858">
            <v>0</v>
          </cell>
          <cell r="BK858">
            <v>0</v>
          </cell>
          <cell r="BL858">
            <v>4.9500000000000002E-2</v>
          </cell>
          <cell r="BM858">
            <v>0</v>
          </cell>
          <cell r="BN858">
            <v>0</v>
          </cell>
          <cell r="BO858">
            <v>0</v>
          </cell>
          <cell r="BP858" t="str">
            <v>OK</v>
          </cell>
          <cell r="BQ858">
            <v>8</v>
          </cell>
        </row>
        <row r="859">
          <cell r="A859" t="str">
            <v>3547100600676EF-0500+17500</v>
          </cell>
          <cell r="B859" t="str">
            <v>PERLICAN</v>
          </cell>
          <cell r="C859" t="str">
            <v>Active</v>
          </cell>
          <cell r="D859" t="str">
            <v>MPS planning</v>
          </cell>
          <cell r="E859">
            <v>3</v>
          </cell>
          <cell r="G859">
            <v>2</v>
          </cell>
          <cell r="H859">
            <v>44379</v>
          </cell>
          <cell r="I859">
            <v>5</v>
          </cell>
          <cell r="J859">
            <v>44692</v>
          </cell>
          <cell r="M859">
            <v>0.33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25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 t="str">
            <v>Buy</v>
          </cell>
          <cell r="AJ859" t="str">
            <v>D63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AU859" t="str">
            <v>no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 t="str">
            <v>Y</v>
          </cell>
          <cell r="BC859">
            <v>25</v>
          </cell>
          <cell r="BD859">
            <v>5</v>
          </cell>
          <cell r="BE859">
            <v>2</v>
          </cell>
          <cell r="BF859" t="str">
            <v>Excess</v>
          </cell>
          <cell r="BG859">
            <v>5</v>
          </cell>
          <cell r="BH859">
            <v>8</v>
          </cell>
          <cell r="BI859">
            <v>17</v>
          </cell>
          <cell r="BJ859">
            <v>0</v>
          </cell>
          <cell r="BK859">
            <v>0</v>
          </cell>
          <cell r="BL859">
            <v>4.9500000000000002E-2</v>
          </cell>
          <cell r="BM859">
            <v>1.98</v>
          </cell>
          <cell r="BN859">
            <v>1.98</v>
          </cell>
          <cell r="BO859">
            <v>13.04</v>
          </cell>
          <cell r="BP859" t="str">
            <v>sup 12</v>
          </cell>
          <cell r="BQ859">
            <v>25</v>
          </cell>
        </row>
        <row r="860">
          <cell r="A860" t="str">
            <v>3547100550676EF+0200+17500</v>
          </cell>
          <cell r="B860" t="str">
            <v>PERLICAN</v>
          </cell>
          <cell r="C860" t="str">
            <v>Active</v>
          </cell>
          <cell r="D860" t="str">
            <v>MPS planning</v>
          </cell>
          <cell r="E860">
            <v>3</v>
          </cell>
          <cell r="G860">
            <v>1</v>
          </cell>
          <cell r="H860">
            <v>44078</v>
          </cell>
          <cell r="I860">
            <v>16</v>
          </cell>
          <cell r="J860">
            <v>44692</v>
          </cell>
          <cell r="M860">
            <v>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7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 t="str">
            <v>Buy</v>
          </cell>
          <cell r="AJ860" t="str">
            <v>D63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  <cell r="AU860" t="str">
            <v>no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AZ860">
            <v>0</v>
          </cell>
          <cell r="BA860">
            <v>0</v>
          </cell>
          <cell r="BB860" t="str">
            <v>Y</v>
          </cell>
          <cell r="BC860">
            <v>7</v>
          </cell>
          <cell r="BD860">
            <v>16</v>
          </cell>
          <cell r="BE860">
            <v>1</v>
          </cell>
          <cell r="BF860" t="str">
            <v>Ok</v>
          </cell>
          <cell r="BG860">
            <v>9</v>
          </cell>
          <cell r="BH860">
            <v>18</v>
          </cell>
          <cell r="BI860">
            <v>0</v>
          </cell>
          <cell r="BJ860">
            <v>0</v>
          </cell>
          <cell r="BK860">
            <v>0</v>
          </cell>
          <cell r="BL860">
            <v>0.15</v>
          </cell>
          <cell r="BM860">
            <v>0</v>
          </cell>
          <cell r="BN860">
            <v>0</v>
          </cell>
          <cell r="BO860">
            <v>0</v>
          </cell>
          <cell r="BP860" t="str">
            <v>OK</v>
          </cell>
          <cell r="BQ860">
            <v>7</v>
          </cell>
        </row>
        <row r="861">
          <cell r="A861" t="str">
            <v>3547100550676EF-0100+12500</v>
          </cell>
          <cell r="B861" t="str">
            <v>PERLICAN</v>
          </cell>
          <cell r="C861" t="str">
            <v>Active</v>
          </cell>
          <cell r="D861" t="str">
            <v>MPS planning</v>
          </cell>
          <cell r="E861">
            <v>3</v>
          </cell>
          <cell r="G861">
            <v>1</v>
          </cell>
          <cell r="H861">
            <v>44078</v>
          </cell>
          <cell r="I861">
            <v>16</v>
          </cell>
          <cell r="J861">
            <v>44692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20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 t="str">
            <v>Buy</v>
          </cell>
          <cell r="AJ861" t="str">
            <v>D63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  <cell r="AU861" t="str">
            <v>no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 t="str">
            <v>Y</v>
          </cell>
          <cell r="BC861">
            <v>20</v>
          </cell>
          <cell r="BD861">
            <v>16</v>
          </cell>
          <cell r="BE861">
            <v>1</v>
          </cell>
          <cell r="BF861" t="str">
            <v>Excess</v>
          </cell>
          <cell r="BG861">
            <v>9</v>
          </cell>
          <cell r="BH861">
            <v>18</v>
          </cell>
          <cell r="BI861">
            <v>2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2</v>
          </cell>
          <cell r="BP861" t="str">
            <v>sup 12</v>
          </cell>
          <cell r="BQ861">
            <v>20</v>
          </cell>
        </row>
        <row r="862">
          <cell r="A862" t="str">
            <v>3547100650676EF-0350+02500</v>
          </cell>
          <cell r="B862" t="str">
            <v>PERLICAN</v>
          </cell>
          <cell r="C862" t="str">
            <v>Active</v>
          </cell>
          <cell r="D862" t="str">
            <v>MPS planning</v>
          </cell>
          <cell r="E862">
            <v>3</v>
          </cell>
          <cell r="G862">
            <v>17</v>
          </cell>
          <cell r="H862">
            <v>44166</v>
          </cell>
          <cell r="I862">
            <v>5</v>
          </cell>
          <cell r="J862">
            <v>44692</v>
          </cell>
          <cell r="M862">
            <v>4.33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1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40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 t="str">
            <v>Buy</v>
          </cell>
          <cell r="AJ862" t="str">
            <v>D63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  <cell r="AU862" t="str">
            <v>no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 t="str">
            <v>Y</v>
          </cell>
          <cell r="BC862">
            <v>40</v>
          </cell>
          <cell r="BD862">
            <v>5</v>
          </cell>
          <cell r="BE862">
            <v>17</v>
          </cell>
          <cell r="BF862" t="str">
            <v>Excess</v>
          </cell>
          <cell r="BG862">
            <v>20</v>
          </cell>
          <cell r="BH862">
            <v>31</v>
          </cell>
          <cell r="BI862">
            <v>9</v>
          </cell>
          <cell r="BJ862">
            <v>0</v>
          </cell>
          <cell r="BK862">
            <v>0</v>
          </cell>
          <cell r="BL862">
            <v>0.64949999999999997</v>
          </cell>
          <cell r="BM862">
            <v>9</v>
          </cell>
          <cell r="BN862">
            <v>0</v>
          </cell>
          <cell r="BO862">
            <v>0</v>
          </cell>
          <cell r="BP862" t="str">
            <v>below 6</v>
          </cell>
          <cell r="BQ862">
            <v>39</v>
          </cell>
        </row>
        <row r="863">
          <cell r="A863" t="str">
            <v>3547100650676EF-0350+10000</v>
          </cell>
          <cell r="B863" t="str">
            <v>PERLICAN</v>
          </cell>
          <cell r="C863" t="str">
            <v>Active</v>
          </cell>
          <cell r="D863" t="str">
            <v>MPS planning</v>
          </cell>
          <cell r="E863">
            <v>3</v>
          </cell>
          <cell r="G863">
            <v>15</v>
          </cell>
          <cell r="H863">
            <v>44078</v>
          </cell>
          <cell r="I863">
            <v>9</v>
          </cell>
          <cell r="J863">
            <v>44692</v>
          </cell>
          <cell r="M863">
            <v>4.33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4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 t="str">
            <v>Buy</v>
          </cell>
          <cell r="AJ863" t="str">
            <v>D63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 t="str">
            <v>no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 t="str">
            <v>Y</v>
          </cell>
          <cell r="BC863">
            <v>4</v>
          </cell>
          <cell r="BD863">
            <v>9</v>
          </cell>
          <cell r="BE863">
            <v>15</v>
          </cell>
          <cell r="BF863" t="str">
            <v>Critical</v>
          </cell>
          <cell r="BG863">
            <v>20</v>
          </cell>
          <cell r="BH863">
            <v>32</v>
          </cell>
          <cell r="BI863">
            <v>0</v>
          </cell>
          <cell r="BJ863">
            <v>11</v>
          </cell>
          <cell r="BK863">
            <v>0</v>
          </cell>
          <cell r="BL863">
            <v>0.64949999999999997</v>
          </cell>
          <cell r="BM863">
            <v>0</v>
          </cell>
          <cell r="BN863">
            <v>0</v>
          </cell>
          <cell r="BO863">
            <v>0</v>
          </cell>
          <cell r="BP863" t="str">
            <v>OK</v>
          </cell>
          <cell r="BQ863">
            <v>4</v>
          </cell>
        </row>
        <row r="864">
          <cell r="A864" t="str">
            <v>3547100550676EF+0225+07500</v>
          </cell>
          <cell r="B864" t="str">
            <v>PERLICAN</v>
          </cell>
          <cell r="C864" t="str">
            <v>Active</v>
          </cell>
          <cell r="D864" t="str">
            <v>MPS planning</v>
          </cell>
          <cell r="E864">
            <v>3</v>
          </cell>
          <cell r="G864">
            <v>11</v>
          </cell>
          <cell r="H864">
            <v>44166</v>
          </cell>
          <cell r="I864">
            <v>20</v>
          </cell>
          <cell r="J864">
            <v>44692</v>
          </cell>
          <cell r="M864">
            <v>4.33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17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 t="str">
            <v>Buy</v>
          </cell>
          <cell r="AJ864" t="str">
            <v>D63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 t="str">
            <v>no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 t="str">
            <v>Y</v>
          </cell>
          <cell r="BC864">
            <v>17</v>
          </cell>
          <cell r="BD864">
            <v>20</v>
          </cell>
          <cell r="BE864">
            <v>11</v>
          </cell>
          <cell r="BF864" t="str">
            <v>Ok</v>
          </cell>
          <cell r="BG864">
            <v>21</v>
          </cell>
          <cell r="BH864">
            <v>37</v>
          </cell>
          <cell r="BI864">
            <v>0</v>
          </cell>
          <cell r="BJ864">
            <v>0</v>
          </cell>
          <cell r="BK864">
            <v>0</v>
          </cell>
          <cell r="BL864">
            <v>0.64949999999999997</v>
          </cell>
          <cell r="BM864">
            <v>0</v>
          </cell>
          <cell r="BN864">
            <v>0</v>
          </cell>
          <cell r="BO864">
            <v>0</v>
          </cell>
          <cell r="BP864" t="str">
            <v>OK</v>
          </cell>
          <cell r="BQ864">
            <v>17</v>
          </cell>
        </row>
        <row r="865">
          <cell r="A865" t="str">
            <v>3547100550676EF-0125+15000</v>
          </cell>
          <cell r="B865" t="str">
            <v>PERLICAN</v>
          </cell>
          <cell r="C865" t="str">
            <v>Active</v>
          </cell>
          <cell r="D865" t="str">
            <v>MPS planning</v>
          </cell>
          <cell r="E865">
            <v>3</v>
          </cell>
          <cell r="G865">
            <v>1</v>
          </cell>
          <cell r="H865">
            <v>44078</v>
          </cell>
          <cell r="I865">
            <v>16</v>
          </cell>
          <cell r="J865">
            <v>44692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25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 t="str">
            <v>Buy</v>
          </cell>
          <cell r="AJ865" t="str">
            <v>D63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 t="str">
            <v>no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 t="str">
            <v>Y</v>
          </cell>
          <cell r="BC865">
            <v>25</v>
          </cell>
          <cell r="BD865">
            <v>16</v>
          </cell>
          <cell r="BE865">
            <v>1</v>
          </cell>
          <cell r="BF865" t="str">
            <v>Excess</v>
          </cell>
          <cell r="BG865">
            <v>9</v>
          </cell>
          <cell r="BH865">
            <v>18</v>
          </cell>
          <cell r="BI865">
            <v>7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7</v>
          </cell>
          <cell r="BP865" t="str">
            <v>sup 12</v>
          </cell>
          <cell r="BQ865">
            <v>25</v>
          </cell>
        </row>
        <row r="866">
          <cell r="A866" t="str">
            <v>3547100600676EF-0200+00000</v>
          </cell>
          <cell r="B866" t="str">
            <v>PERLICAN</v>
          </cell>
          <cell r="C866" t="str">
            <v>Active</v>
          </cell>
          <cell r="D866" t="str">
            <v>MPS planning</v>
          </cell>
          <cell r="E866">
            <v>3</v>
          </cell>
          <cell r="G866">
            <v>19</v>
          </cell>
          <cell r="H866">
            <v>44379</v>
          </cell>
          <cell r="I866">
            <v>6</v>
          </cell>
          <cell r="J866">
            <v>44692</v>
          </cell>
          <cell r="M866">
            <v>6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38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 t="str">
            <v>Buy</v>
          </cell>
          <cell r="AJ866" t="str">
            <v>D63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AU866" t="str">
            <v>no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 t="str">
            <v>Y</v>
          </cell>
          <cell r="BC866">
            <v>38</v>
          </cell>
          <cell r="BD866">
            <v>6</v>
          </cell>
          <cell r="BE866">
            <v>19</v>
          </cell>
          <cell r="BF866" t="str">
            <v>Excess</v>
          </cell>
          <cell r="BG866">
            <v>22</v>
          </cell>
          <cell r="BH866">
            <v>35</v>
          </cell>
          <cell r="BI866">
            <v>3</v>
          </cell>
          <cell r="BJ866">
            <v>0</v>
          </cell>
          <cell r="BK866">
            <v>0</v>
          </cell>
          <cell r="BL866">
            <v>0.9</v>
          </cell>
          <cell r="BM866">
            <v>3</v>
          </cell>
          <cell r="BN866">
            <v>0</v>
          </cell>
          <cell r="BO866">
            <v>0</v>
          </cell>
          <cell r="BP866" t="str">
            <v>below 6</v>
          </cell>
          <cell r="BQ866">
            <v>33</v>
          </cell>
        </row>
        <row r="867">
          <cell r="A867" t="str">
            <v>3547100650676EF-0375+00000</v>
          </cell>
          <cell r="B867" t="str">
            <v>PERLICAN</v>
          </cell>
          <cell r="C867" t="str">
            <v>Active</v>
          </cell>
          <cell r="D867" t="str">
            <v>MPS planning</v>
          </cell>
          <cell r="E867">
            <v>3</v>
          </cell>
          <cell r="G867">
            <v>22</v>
          </cell>
          <cell r="H867">
            <v>44678</v>
          </cell>
          <cell r="I867">
            <v>6</v>
          </cell>
          <cell r="J867">
            <v>44692</v>
          </cell>
          <cell r="M867">
            <v>5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20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 t="str">
            <v>Buy</v>
          </cell>
          <cell r="AJ867" t="str">
            <v>D63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 t="str">
            <v>no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 t="str">
            <v>Y</v>
          </cell>
          <cell r="BC867">
            <v>20</v>
          </cell>
          <cell r="BD867">
            <v>6</v>
          </cell>
          <cell r="BE867">
            <v>22</v>
          </cell>
          <cell r="BF867" t="str">
            <v>Attacked</v>
          </cell>
          <cell r="BG867">
            <v>25</v>
          </cell>
          <cell r="BH867">
            <v>39</v>
          </cell>
          <cell r="BI867">
            <v>0</v>
          </cell>
          <cell r="BJ867">
            <v>2</v>
          </cell>
          <cell r="BK867">
            <v>0</v>
          </cell>
          <cell r="BL867">
            <v>0.75</v>
          </cell>
          <cell r="BM867">
            <v>0</v>
          </cell>
          <cell r="BN867">
            <v>0</v>
          </cell>
          <cell r="BO867">
            <v>0</v>
          </cell>
          <cell r="BP867" t="str">
            <v>OK</v>
          </cell>
          <cell r="BQ867">
            <v>20</v>
          </cell>
        </row>
        <row r="868">
          <cell r="A868" t="str">
            <v>3547100650676EF-0375+02500</v>
          </cell>
          <cell r="B868" t="str">
            <v>PERLICAN</v>
          </cell>
          <cell r="C868" t="str">
            <v>Active</v>
          </cell>
          <cell r="D868" t="str">
            <v>MPS planning</v>
          </cell>
          <cell r="E868">
            <v>3</v>
          </cell>
          <cell r="G868">
            <v>16</v>
          </cell>
          <cell r="H868">
            <v>44358</v>
          </cell>
          <cell r="I868">
            <v>6</v>
          </cell>
          <cell r="J868">
            <v>44692</v>
          </cell>
          <cell r="M868">
            <v>4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1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12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 t="str">
            <v>Buy</v>
          </cell>
          <cell r="AJ868" t="str">
            <v>D63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  <cell r="AU868" t="str">
            <v>no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 t="str">
            <v>Y</v>
          </cell>
          <cell r="BC868">
            <v>12</v>
          </cell>
          <cell r="BD868">
            <v>6</v>
          </cell>
          <cell r="BE868">
            <v>16</v>
          </cell>
          <cell r="BF868" t="str">
            <v>Attacked</v>
          </cell>
          <cell r="BG868">
            <v>19</v>
          </cell>
          <cell r="BH868">
            <v>30</v>
          </cell>
          <cell r="BI868">
            <v>0</v>
          </cell>
          <cell r="BJ868">
            <v>4</v>
          </cell>
          <cell r="BK868">
            <v>0</v>
          </cell>
          <cell r="BL868">
            <v>0.6</v>
          </cell>
          <cell r="BM868">
            <v>0</v>
          </cell>
          <cell r="BN868">
            <v>0</v>
          </cell>
          <cell r="BO868">
            <v>0</v>
          </cell>
          <cell r="BP868" t="str">
            <v>OK</v>
          </cell>
          <cell r="BQ868">
            <v>11</v>
          </cell>
        </row>
        <row r="869">
          <cell r="A869" t="str">
            <v>3547100650676EF-0375+05000</v>
          </cell>
          <cell r="B869" t="str">
            <v>PERLICAN</v>
          </cell>
          <cell r="C869" t="str">
            <v>Active</v>
          </cell>
          <cell r="D869" t="str">
            <v>MPS planning</v>
          </cell>
          <cell r="E869">
            <v>3</v>
          </cell>
          <cell r="G869">
            <v>22</v>
          </cell>
          <cell r="H869">
            <v>44286</v>
          </cell>
          <cell r="I869">
            <v>6</v>
          </cell>
          <cell r="J869">
            <v>44692</v>
          </cell>
          <cell r="M869">
            <v>4.67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27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 t="str">
            <v>Buy</v>
          </cell>
          <cell r="AJ869" t="str">
            <v>D63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  <cell r="AU869" t="str">
            <v>no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 t="str">
            <v>Y</v>
          </cell>
          <cell r="BC869">
            <v>27</v>
          </cell>
          <cell r="BD869">
            <v>6</v>
          </cell>
          <cell r="BE869">
            <v>22</v>
          </cell>
          <cell r="BF869" t="str">
            <v>Ok</v>
          </cell>
          <cell r="BG869">
            <v>25</v>
          </cell>
          <cell r="BH869">
            <v>39</v>
          </cell>
          <cell r="BI869">
            <v>0</v>
          </cell>
          <cell r="BJ869">
            <v>0</v>
          </cell>
          <cell r="BK869">
            <v>0</v>
          </cell>
          <cell r="BL869">
            <v>0.70050000000000001</v>
          </cell>
          <cell r="BM869">
            <v>0</v>
          </cell>
          <cell r="BN869">
            <v>0</v>
          </cell>
          <cell r="BO869">
            <v>0</v>
          </cell>
          <cell r="BP869" t="str">
            <v>OK</v>
          </cell>
          <cell r="BQ869">
            <v>27</v>
          </cell>
        </row>
        <row r="870">
          <cell r="A870" t="str">
            <v>3547100650676EF-0375+12500</v>
          </cell>
          <cell r="B870" t="str">
            <v>PERLICAN</v>
          </cell>
          <cell r="C870" t="str">
            <v>Active</v>
          </cell>
          <cell r="D870" t="str">
            <v>MPS planning</v>
          </cell>
          <cell r="E870">
            <v>3</v>
          </cell>
          <cell r="G870">
            <v>8</v>
          </cell>
          <cell r="H870">
            <v>44155</v>
          </cell>
          <cell r="I870">
            <v>9</v>
          </cell>
          <cell r="J870">
            <v>44692</v>
          </cell>
          <cell r="M870">
            <v>4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14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 t="str">
            <v>Buy</v>
          </cell>
          <cell r="AJ870" t="str">
            <v>D63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  <cell r="AU870" t="str">
            <v>no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 t="str">
            <v>Y</v>
          </cell>
          <cell r="BC870">
            <v>14</v>
          </cell>
          <cell r="BD870">
            <v>9</v>
          </cell>
          <cell r="BE870">
            <v>8</v>
          </cell>
          <cell r="BF870" t="str">
            <v>Ok</v>
          </cell>
          <cell r="BG870">
            <v>13</v>
          </cell>
          <cell r="BH870">
            <v>21</v>
          </cell>
          <cell r="BI870">
            <v>0</v>
          </cell>
          <cell r="BJ870">
            <v>0</v>
          </cell>
          <cell r="BK870">
            <v>0</v>
          </cell>
          <cell r="BL870">
            <v>0.6</v>
          </cell>
          <cell r="BM870">
            <v>0</v>
          </cell>
          <cell r="BN870">
            <v>0</v>
          </cell>
          <cell r="BO870">
            <v>0</v>
          </cell>
          <cell r="BP870" t="str">
            <v>OK</v>
          </cell>
          <cell r="BQ870">
            <v>14</v>
          </cell>
        </row>
        <row r="871">
          <cell r="A871" t="str">
            <v>3547100650676EF-0375+15000</v>
          </cell>
          <cell r="B871" t="str">
            <v>PERLICAN</v>
          </cell>
          <cell r="C871" t="str">
            <v>Active</v>
          </cell>
          <cell r="D871" t="str">
            <v>MPS planning</v>
          </cell>
          <cell r="E871">
            <v>3</v>
          </cell>
          <cell r="G871">
            <v>6</v>
          </cell>
          <cell r="H871">
            <v>44078</v>
          </cell>
          <cell r="I871">
            <v>5</v>
          </cell>
          <cell r="J871">
            <v>44692</v>
          </cell>
          <cell r="M871">
            <v>2.67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15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 t="str">
            <v>Buy</v>
          </cell>
          <cell r="AJ871" t="str">
            <v>D63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  <cell r="AU871" t="str">
            <v>no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0</v>
          </cell>
          <cell r="BA871">
            <v>0</v>
          </cell>
          <cell r="BB871" t="str">
            <v>Y</v>
          </cell>
          <cell r="BC871">
            <v>15</v>
          </cell>
          <cell r="BD871">
            <v>5</v>
          </cell>
          <cell r="BE871">
            <v>6</v>
          </cell>
          <cell r="BF871" t="str">
            <v>Excess</v>
          </cell>
          <cell r="BG871">
            <v>9</v>
          </cell>
          <cell r="BH871">
            <v>14</v>
          </cell>
          <cell r="BI871">
            <v>1</v>
          </cell>
          <cell r="BJ871">
            <v>0</v>
          </cell>
          <cell r="BK871">
            <v>0</v>
          </cell>
          <cell r="BL871">
            <v>0.40049999999999997</v>
          </cell>
          <cell r="BM871">
            <v>1</v>
          </cell>
          <cell r="BN871">
            <v>0</v>
          </cell>
          <cell r="BO871">
            <v>0</v>
          </cell>
          <cell r="BP871" t="str">
            <v>below 6</v>
          </cell>
          <cell r="BQ871">
            <v>15</v>
          </cell>
        </row>
        <row r="872">
          <cell r="A872" t="str">
            <v>3547100550676EF+0250+07500</v>
          </cell>
          <cell r="B872" t="str">
            <v>PERLICAN</v>
          </cell>
          <cell r="C872" t="str">
            <v>Active</v>
          </cell>
          <cell r="D872" t="str">
            <v>MPS planning</v>
          </cell>
          <cell r="E872">
            <v>3</v>
          </cell>
          <cell r="G872">
            <v>19</v>
          </cell>
          <cell r="H872">
            <v>44181</v>
          </cell>
          <cell r="I872">
            <v>16</v>
          </cell>
          <cell r="J872">
            <v>44692</v>
          </cell>
          <cell r="M872">
            <v>2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22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 t="str">
            <v>Buy</v>
          </cell>
          <cell r="AJ872" t="str">
            <v>D63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  <cell r="AU872" t="str">
            <v>no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AZ872">
            <v>0</v>
          </cell>
          <cell r="BA872">
            <v>0</v>
          </cell>
          <cell r="BB872" t="str">
            <v>Y</v>
          </cell>
          <cell r="BC872">
            <v>22</v>
          </cell>
          <cell r="BD872">
            <v>16</v>
          </cell>
          <cell r="BE872">
            <v>19</v>
          </cell>
          <cell r="BF872" t="str">
            <v>Ok</v>
          </cell>
          <cell r="BG872">
            <v>27</v>
          </cell>
          <cell r="BH872">
            <v>45</v>
          </cell>
          <cell r="BI872">
            <v>0</v>
          </cell>
          <cell r="BJ872">
            <v>0</v>
          </cell>
          <cell r="BK872">
            <v>0</v>
          </cell>
          <cell r="BL872">
            <v>0.3</v>
          </cell>
          <cell r="BM872">
            <v>0</v>
          </cell>
          <cell r="BN872">
            <v>0</v>
          </cell>
          <cell r="BO872">
            <v>0</v>
          </cell>
          <cell r="BP872" t="str">
            <v>OK</v>
          </cell>
          <cell r="BQ872">
            <v>22</v>
          </cell>
        </row>
        <row r="873">
          <cell r="A873" t="str">
            <v>3547100600676EF+0000+02500</v>
          </cell>
          <cell r="B873" t="str">
            <v>PERLICAN</v>
          </cell>
          <cell r="C873" t="str">
            <v>Active</v>
          </cell>
          <cell r="D873" t="str">
            <v>MPS planning</v>
          </cell>
          <cell r="E873">
            <v>3</v>
          </cell>
          <cell r="G873">
            <v>381</v>
          </cell>
          <cell r="H873">
            <v>44379</v>
          </cell>
          <cell r="I873">
            <v>90</v>
          </cell>
          <cell r="J873">
            <v>44692</v>
          </cell>
          <cell r="M873">
            <v>132.66999999999999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20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729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0</v>
          </cell>
          <cell r="AH873">
            <v>0</v>
          </cell>
          <cell r="AI873" t="str">
            <v>Buy</v>
          </cell>
          <cell r="AJ873" t="str">
            <v>D63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  <cell r="AU873" t="str">
            <v>no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 t="str">
            <v>Y</v>
          </cell>
          <cell r="BC873">
            <v>729</v>
          </cell>
          <cell r="BD873">
            <v>90</v>
          </cell>
          <cell r="BE873">
            <v>381</v>
          </cell>
          <cell r="BF873" t="str">
            <v>Excess</v>
          </cell>
          <cell r="BG873">
            <v>426</v>
          </cell>
          <cell r="BH873">
            <v>662</v>
          </cell>
          <cell r="BI873">
            <v>67</v>
          </cell>
          <cell r="BJ873">
            <v>0</v>
          </cell>
          <cell r="BK873">
            <v>0</v>
          </cell>
          <cell r="BL873">
            <v>19.900500000000001</v>
          </cell>
          <cell r="BM873">
            <v>67</v>
          </cell>
          <cell r="BN873">
            <v>0</v>
          </cell>
          <cell r="BO873">
            <v>0</v>
          </cell>
          <cell r="BP873" t="str">
            <v>below 6</v>
          </cell>
          <cell r="BQ873">
            <v>709</v>
          </cell>
        </row>
        <row r="874">
          <cell r="A874" t="str">
            <v>3547100600676EF-0200+10000</v>
          </cell>
          <cell r="B874" t="str">
            <v>PERLICAN</v>
          </cell>
          <cell r="C874" t="str">
            <v>Active</v>
          </cell>
          <cell r="D874" t="str">
            <v>MPS planning</v>
          </cell>
          <cell r="E874">
            <v>3</v>
          </cell>
          <cell r="G874">
            <v>9</v>
          </cell>
          <cell r="H874">
            <v>44379</v>
          </cell>
          <cell r="I874">
            <v>5</v>
          </cell>
          <cell r="J874">
            <v>44692</v>
          </cell>
          <cell r="M874">
            <v>3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14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 t="str">
            <v>Buy</v>
          </cell>
          <cell r="AJ874" t="str">
            <v>D63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 t="str">
            <v>no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 t="str">
            <v>Y</v>
          </cell>
          <cell r="BC874">
            <v>14</v>
          </cell>
          <cell r="BD874">
            <v>5</v>
          </cell>
          <cell r="BE874">
            <v>9</v>
          </cell>
          <cell r="BF874" t="str">
            <v>Ok</v>
          </cell>
          <cell r="BG874">
            <v>12</v>
          </cell>
          <cell r="BH874">
            <v>19</v>
          </cell>
          <cell r="BI874">
            <v>0</v>
          </cell>
          <cell r="BJ874">
            <v>0</v>
          </cell>
          <cell r="BK874">
            <v>0</v>
          </cell>
          <cell r="BL874">
            <v>0.45</v>
          </cell>
          <cell r="BM874">
            <v>0</v>
          </cell>
          <cell r="BN874">
            <v>0</v>
          </cell>
          <cell r="BO874">
            <v>0</v>
          </cell>
          <cell r="BP874" t="str">
            <v>OK</v>
          </cell>
          <cell r="BQ874">
            <v>14</v>
          </cell>
        </row>
        <row r="875">
          <cell r="A875" t="str">
            <v>3547100600676EF-0575+00000</v>
          </cell>
          <cell r="B875" t="str">
            <v>PERLICAN</v>
          </cell>
          <cell r="C875" t="str">
            <v>Active</v>
          </cell>
          <cell r="D875" t="str">
            <v>MPS planning</v>
          </cell>
          <cell r="E875">
            <v>3</v>
          </cell>
          <cell r="G875">
            <v>2</v>
          </cell>
          <cell r="H875">
            <v>44379</v>
          </cell>
          <cell r="I875">
            <v>5</v>
          </cell>
          <cell r="J875">
            <v>44692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25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 t="str">
            <v>Buy</v>
          </cell>
          <cell r="AJ875" t="str">
            <v>D63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 t="str">
            <v>no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 t="str">
            <v>Y</v>
          </cell>
          <cell r="BC875">
            <v>25</v>
          </cell>
          <cell r="BD875">
            <v>5</v>
          </cell>
          <cell r="BE875">
            <v>2</v>
          </cell>
          <cell r="BF875" t="str">
            <v>Excess</v>
          </cell>
          <cell r="BG875">
            <v>5</v>
          </cell>
          <cell r="BH875">
            <v>8</v>
          </cell>
          <cell r="BI875">
            <v>17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17</v>
          </cell>
          <cell r="BP875" t="str">
            <v>sup 12</v>
          </cell>
          <cell r="BQ875">
            <v>25</v>
          </cell>
        </row>
        <row r="876">
          <cell r="A876" t="str">
            <v>3547100650676EF-0400+05000</v>
          </cell>
          <cell r="B876" t="str">
            <v>PERLICAN</v>
          </cell>
          <cell r="C876" t="str">
            <v>Active</v>
          </cell>
          <cell r="D876" t="str">
            <v>MPS planning</v>
          </cell>
          <cell r="E876">
            <v>3</v>
          </cell>
          <cell r="G876">
            <v>18</v>
          </cell>
          <cell r="H876">
            <v>44285</v>
          </cell>
          <cell r="I876">
            <v>20</v>
          </cell>
          <cell r="J876">
            <v>44692</v>
          </cell>
          <cell r="M876">
            <v>5.67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17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 t="str">
            <v>Buy</v>
          </cell>
          <cell r="AJ876" t="str">
            <v>D63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 t="str">
            <v>no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 t="str">
            <v>Y</v>
          </cell>
          <cell r="BC876">
            <v>17</v>
          </cell>
          <cell r="BD876">
            <v>20</v>
          </cell>
          <cell r="BE876">
            <v>18</v>
          </cell>
          <cell r="BF876" t="str">
            <v>Attacked</v>
          </cell>
          <cell r="BG876">
            <v>28</v>
          </cell>
          <cell r="BH876">
            <v>47</v>
          </cell>
          <cell r="BI876">
            <v>0</v>
          </cell>
          <cell r="BJ876">
            <v>1</v>
          </cell>
          <cell r="BK876">
            <v>0</v>
          </cell>
          <cell r="BL876">
            <v>0.85049999999999992</v>
          </cell>
          <cell r="BM876">
            <v>0</v>
          </cell>
          <cell r="BN876">
            <v>0</v>
          </cell>
          <cell r="BO876">
            <v>0</v>
          </cell>
          <cell r="BP876" t="str">
            <v>OK</v>
          </cell>
          <cell r="BQ876">
            <v>17</v>
          </cell>
        </row>
        <row r="877">
          <cell r="A877" t="str">
            <v>3547100550676EF+0250+20000</v>
          </cell>
          <cell r="B877" t="str">
            <v>PERLICAN</v>
          </cell>
          <cell r="C877" t="str">
            <v>Active</v>
          </cell>
          <cell r="D877" t="str">
            <v>MPS planning</v>
          </cell>
          <cell r="E877">
            <v>3</v>
          </cell>
          <cell r="G877">
            <v>4</v>
          </cell>
          <cell r="H877">
            <v>44266</v>
          </cell>
          <cell r="I877">
            <v>16</v>
          </cell>
          <cell r="J877">
            <v>44692</v>
          </cell>
          <cell r="M877">
            <v>1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12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 t="str">
            <v>Buy</v>
          </cell>
          <cell r="AJ877" t="str">
            <v>D63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 t="str">
            <v>no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 t="str">
            <v>Y</v>
          </cell>
          <cell r="BC877">
            <v>12</v>
          </cell>
          <cell r="BD877">
            <v>16</v>
          </cell>
          <cell r="BE877">
            <v>4</v>
          </cell>
          <cell r="BF877" t="str">
            <v>Ok</v>
          </cell>
          <cell r="BG877">
            <v>12</v>
          </cell>
          <cell r="BH877">
            <v>22</v>
          </cell>
          <cell r="BI877">
            <v>0</v>
          </cell>
          <cell r="BJ877">
            <v>0</v>
          </cell>
          <cell r="BK877">
            <v>0</v>
          </cell>
          <cell r="BL877">
            <v>0.15</v>
          </cell>
          <cell r="BM877">
            <v>0</v>
          </cell>
          <cell r="BN877">
            <v>0</v>
          </cell>
          <cell r="BO877">
            <v>0</v>
          </cell>
          <cell r="BP877" t="str">
            <v>OK</v>
          </cell>
          <cell r="BQ877">
            <v>12</v>
          </cell>
        </row>
        <row r="878">
          <cell r="A878" t="str">
            <v>3547100550676EF+0275+00000</v>
          </cell>
          <cell r="B878" t="str">
            <v>PERLICAN</v>
          </cell>
          <cell r="C878" t="str">
            <v>Active</v>
          </cell>
          <cell r="D878" t="str">
            <v>MPS planning</v>
          </cell>
          <cell r="E878">
            <v>3</v>
          </cell>
          <cell r="G878">
            <v>12</v>
          </cell>
          <cell r="H878">
            <v>44078</v>
          </cell>
          <cell r="I878">
            <v>16</v>
          </cell>
          <cell r="J878">
            <v>44692</v>
          </cell>
          <cell r="M878">
            <v>4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17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 t="str">
            <v>Buy</v>
          </cell>
          <cell r="AJ878" t="str">
            <v>D63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  <cell r="AU878" t="str">
            <v>no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 t="str">
            <v>Y</v>
          </cell>
          <cell r="BC878">
            <v>17</v>
          </cell>
          <cell r="BD878">
            <v>16</v>
          </cell>
          <cell r="BE878">
            <v>12</v>
          </cell>
          <cell r="BF878" t="str">
            <v>Ok</v>
          </cell>
          <cell r="BG878">
            <v>20</v>
          </cell>
          <cell r="BH878">
            <v>34</v>
          </cell>
          <cell r="BI878">
            <v>0</v>
          </cell>
          <cell r="BJ878">
            <v>0</v>
          </cell>
          <cell r="BK878">
            <v>0</v>
          </cell>
          <cell r="BL878">
            <v>0.6</v>
          </cell>
          <cell r="BM878">
            <v>0</v>
          </cell>
          <cell r="BN878">
            <v>0</v>
          </cell>
          <cell r="BO878">
            <v>0</v>
          </cell>
          <cell r="BP878" t="str">
            <v>OK</v>
          </cell>
          <cell r="BQ878">
            <v>17</v>
          </cell>
        </row>
        <row r="879">
          <cell r="A879" t="str">
            <v>3547100600676EF+0025+05000</v>
          </cell>
          <cell r="B879" t="str">
            <v>PERLICAN</v>
          </cell>
          <cell r="C879" t="str">
            <v>Active</v>
          </cell>
          <cell r="D879" t="str">
            <v>MPS planning</v>
          </cell>
          <cell r="E879">
            <v>3</v>
          </cell>
          <cell r="G879">
            <v>331</v>
          </cell>
          <cell r="H879">
            <v>44379</v>
          </cell>
          <cell r="I879">
            <v>80</v>
          </cell>
          <cell r="J879">
            <v>44692</v>
          </cell>
          <cell r="M879">
            <v>142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4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609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 t="str">
            <v>Buy</v>
          </cell>
          <cell r="AJ879" t="str">
            <v>D63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  <cell r="AU879" t="str">
            <v>no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 t="str">
            <v>Y</v>
          </cell>
          <cell r="BC879">
            <v>609</v>
          </cell>
          <cell r="BD879">
            <v>80</v>
          </cell>
          <cell r="BE879">
            <v>331</v>
          </cell>
          <cell r="BF879" t="str">
            <v>Excess</v>
          </cell>
          <cell r="BG879">
            <v>371</v>
          </cell>
          <cell r="BH879">
            <v>577</v>
          </cell>
          <cell r="BI879">
            <v>32</v>
          </cell>
          <cell r="BJ879">
            <v>0</v>
          </cell>
          <cell r="BK879">
            <v>0</v>
          </cell>
          <cell r="BL879">
            <v>21.3</v>
          </cell>
          <cell r="BM879">
            <v>32</v>
          </cell>
          <cell r="BN879">
            <v>0</v>
          </cell>
          <cell r="BO879">
            <v>0</v>
          </cell>
          <cell r="BP879" t="str">
            <v>below 6</v>
          </cell>
          <cell r="BQ879">
            <v>605</v>
          </cell>
        </row>
        <row r="880">
          <cell r="A880" t="str">
            <v>3547100600676EF-0600+07500</v>
          </cell>
          <cell r="B880" t="str">
            <v>PERLICAN</v>
          </cell>
          <cell r="C880" t="str">
            <v>Active</v>
          </cell>
          <cell r="D880" t="str">
            <v>MPS planning</v>
          </cell>
          <cell r="E880">
            <v>3</v>
          </cell>
          <cell r="G880">
            <v>1</v>
          </cell>
          <cell r="H880">
            <v>44379</v>
          </cell>
          <cell r="I880">
            <v>5</v>
          </cell>
          <cell r="J880">
            <v>44692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17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 t="str">
            <v>Buy</v>
          </cell>
          <cell r="AJ880" t="str">
            <v>D63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  <cell r="AU880" t="str">
            <v>no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 t="str">
            <v>Y</v>
          </cell>
          <cell r="BC880">
            <v>17</v>
          </cell>
          <cell r="BD880">
            <v>5</v>
          </cell>
          <cell r="BE880">
            <v>1</v>
          </cell>
          <cell r="BF880" t="str">
            <v>Excess</v>
          </cell>
          <cell r="BG880">
            <v>4</v>
          </cell>
          <cell r="BH880">
            <v>7</v>
          </cell>
          <cell r="BI880">
            <v>10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10</v>
          </cell>
          <cell r="BP880" t="str">
            <v>sup 12</v>
          </cell>
          <cell r="BQ880">
            <v>17</v>
          </cell>
        </row>
        <row r="881">
          <cell r="A881" t="str">
            <v>3547100650676EF-0400+15000</v>
          </cell>
          <cell r="B881" t="str">
            <v>PERLICAN</v>
          </cell>
          <cell r="C881" t="str">
            <v>Active</v>
          </cell>
          <cell r="D881" t="str">
            <v>MPS planning</v>
          </cell>
          <cell r="E881">
            <v>3</v>
          </cell>
          <cell r="G881">
            <v>8</v>
          </cell>
          <cell r="H881">
            <v>44078</v>
          </cell>
          <cell r="I881">
            <v>5</v>
          </cell>
          <cell r="J881">
            <v>44692</v>
          </cell>
          <cell r="M881">
            <v>1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4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 t="str">
            <v>Buy</v>
          </cell>
          <cell r="AJ881" t="str">
            <v>D63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  <cell r="AU881" t="str">
            <v>no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 t="str">
            <v>Y</v>
          </cell>
          <cell r="BC881">
            <v>4</v>
          </cell>
          <cell r="BD881">
            <v>5</v>
          </cell>
          <cell r="BE881">
            <v>8</v>
          </cell>
          <cell r="BF881" t="str">
            <v>Attacked</v>
          </cell>
          <cell r="BG881">
            <v>11</v>
          </cell>
          <cell r="BH881">
            <v>17</v>
          </cell>
          <cell r="BI881">
            <v>0</v>
          </cell>
          <cell r="BJ881">
            <v>4</v>
          </cell>
          <cell r="BK881">
            <v>0</v>
          </cell>
          <cell r="BL881">
            <v>0.15</v>
          </cell>
          <cell r="BM881">
            <v>0</v>
          </cell>
          <cell r="BN881">
            <v>0</v>
          </cell>
          <cell r="BO881">
            <v>0</v>
          </cell>
          <cell r="BP881" t="str">
            <v>OK</v>
          </cell>
          <cell r="BQ881">
            <v>4</v>
          </cell>
        </row>
        <row r="882">
          <cell r="A882" t="str">
            <v>3547100650676EF-0400+20000</v>
          </cell>
          <cell r="B882" t="str">
            <v>PERLICAN</v>
          </cell>
          <cell r="C882" t="str">
            <v>Active</v>
          </cell>
          <cell r="D882" t="str">
            <v>MPS planning</v>
          </cell>
          <cell r="E882">
            <v>3</v>
          </cell>
          <cell r="G882">
            <v>4</v>
          </cell>
          <cell r="H882">
            <v>44078</v>
          </cell>
          <cell r="I882">
            <v>5</v>
          </cell>
          <cell r="J882">
            <v>44692</v>
          </cell>
          <cell r="M882">
            <v>0.33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21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 t="str">
            <v>Buy</v>
          </cell>
          <cell r="AJ882" t="str">
            <v>D63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  <cell r="AU882" t="str">
            <v>no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 t="str">
            <v>Y</v>
          </cell>
          <cell r="BC882">
            <v>21</v>
          </cell>
          <cell r="BD882">
            <v>5</v>
          </cell>
          <cell r="BE882">
            <v>4</v>
          </cell>
          <cell r="BF882" t="str">
            <v>Excess</v>
          </cell>
          <cell r="BG882">
            <v>7</v>
          </cell>
          <cell r="BH882">
            <v>11</v>
          </cell>
          <cell r="BI882">
            <v>10</v>
          </cell>
          <cell r="BJ882">
            <v>0</v>
          </cell>
          <cell r="BK882">
            <v>0</v>
          </cell>
          <cell r="BL882">
            <v>4.9500000000000002E-2</v>
          </cell>
          <cell r="BM882">
            <v>1.98</v>
          </cell>
          <cell r="BN882">
            <v>1.98</v>
          </cell>
          <cell r="BO882">
            <v>6.0399999999999991</v>
          </cell>
          <cell r="BP882" t="str">
            <v>sup 12</v>
          </cell>
          <cell r="BQ882">
            <v>21</v>
          </cell>
        </row>
        <row r="883">
          <cell r="A883" t="str">
            <v>3547100650676EF-0425+00000</v>
          </cell>
          <cell r="B883" t="str">
            <v>PERLICAN</v>
          </cell>
          <cell r="C883" t="str">
            <v>Active</v>
          </cell>
          <cell r="D883" t="str">
            <v>MPS planning</v>
          </cell>
          <cell r="E883">
            <v>3</v>
          </cell>
          <cell r="G883">
            <v>10</v>
          </cell>
          <cell r="H883">
            <v>44078</v>
          </cell>
          <cell r="I883">
            <v>6</v>
          </cell>
          <cell r="J883">
            <v>44692</v>
          </cell>
          <cell r="M883">
            <v>2.33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17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 t="str">
            <v>Buy</v>
          </cell>
          <cell r="AJ883" t="str">
            <v>D63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  <cell r="AU883" t="str">
            <v>no</v>
          </cell>
          <cell r="AV883">
            <v>0</v>
          </cell>
          <cell r="AW883">
            <v>0</v>
          </cell>
          <cell r="AX883">
            <v>0</v>
          </cell>
          <cell r="AY883">
            <v>0</v>
          </cell>
          <cell r="AZ883">
            <v>0</v>
          </cell>
          <cell r="BA883">
            <v>0</v>
          </cell>
          <cell r="BB883" t="str">
            <v>Y</v>
          </cell>
          <cell r="BC883">
            <v>17</v>
          </cell>
          <cell r="BD883">
            <v>6</v>
          </cell>
          <cell r="BE883">
            <v>10</v>
          </cell>
          <cell r="BF883" t="str">
            <v>Ok</v>
          </cell>
          <cell r="BG883">
            <v>13</v>
          </cell>
          <cell r="BH883">
            <v>21</v>
          </cell>
          <cell r="BI883">
            <v>0</v>
          </cell>
          <cell r="BJ883">
            <v>0</v>
          </cell>
          <cell r="BK883">
            <v>0</v>
          </cell>
          <cell r="BL883">
            <v>0.34950000000000003</v>
          </cell>
          <cell r="BM883">
            <v>0</v>
          </cell>
          <cell r="BN883">
            <v>0</v>
          </cell>
          <cell r="BO883">
            <v>0</v>
          </cell>
          <cell r="BP883" t="str">
            <v>OK</v>
          </cell>
          <cell r="BQ883">
            <v>17</v>
          </cell>
        </row>
        <row r="884">
          <cell r="A884" t="str">
            <v>3547100550676EF+0300+05000</v>
          </cell>
          <cell r="B884" t="str">
            <v>PERLICAN</v>
          </cell>
          <cell r="C884" t="str">
            <v>Active</v>
          </cell>
          <cell r="D884" t="str">
            <v>MPS planning</v>
          </cell>
          <cell r="E884">
            <v>3</v>
          </cell>
          <cell r="G884">
            <v>9</v>
          </cell>
          <cell r="H884">
            <v>44078</v>
          </cell>
          <cell r="I884">
            <v>16</v>
          </cell>
          <cell r="J884">
            <v>44692</v>
          </cell>
          <cell r="M884">
            <v>4.33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7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 t="str">
            <v>Buy</v>
          </cell>
          <cell r="AJ884" t="str">
            <v>D63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  <cell r="AU884" t="str">
            <v>no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 t="str">
            <v>Y</v>
          </cell>
          <cell r="BC884">
            <v>7</v>
          </cell>
          <cell r="BD884">
            <v>16</v>
          </cell>
          <cell r="BE884">
            <v>9</v>
          </cell>
          <cell r="BF884" t="str">
            <v>Attacked</v>
          </cell>
          <cell r="BG884">
            <v>17</v>
          </cell>
          <cell r="BH884">
            <v>30</v>
          </cell>
          <cell r="BI884">
            <v>0</v>
          </cell>
          <cell r="BJ884">
            <v>2</v>
          </cell>
          <cell r="BK884">
            <v>0</v>
          </cell>
          <cell r="BL884">
            <v>0.64949999999999997</v>
          </cell>
          <cell r="BM884">
            <v>0</v>
          </cell>
          <cell r="BN884">
            <v>0</v>
          </cell>
          <cell r="BO884">
            <v>0</v>
          </cell>
          <cell r="BP884" t="str">
            <v>OK</v>
          </cell>
          <cell r="BQ884">
            <v>7</v>
          </cell>
        </row>
        <row r="885">
          <cell r="A885" t="str">
            <v>3547100550676EF+0300+10000</v>
          </cell>
          <cell r="B885" t="str">
            <v>PERLICAN</v>
          </cell>
          <cell r="C885" t="str">
            <v>Active</v>
          </cell>
          <cell r="D885" t="str">
            <v>MPS planning</v>
          </cell>
          <cell r="E885">
            <v>3</v>
          </cell>
          <cell r="G885">
            <v>6</v>
          </cell>
          <cell r="H885">
            <v>44078</v>
          </cell>
          <cell r="I885">
            <v>16</v>
          </cell>
          <cell r="J885">
            <v>44692</v>
          </cell>
          <cell r="M885">
            <v>2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5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0</v>
          </cell>
          <cell r="AI885" t="str">
            <v>Buy</v>
          </cell>
          <cell r="AJ885" t="str">
            <v>D63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  <cell r="AU885" t="str">
            <v>no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0</v>
          </cell>
          <cell r="BB885" t="str">
            <v>Y</v>
          </cell>
          <cell r="BC885">
            <v>5</v>
          </cell>
          <cell r="BD885">
            <v>16</v>
          </cell>
          <cell r="BE885">
            <v>6</v>
          </cell>
          <cell r="BF885" t="str">
            <v>Attacked</v>
          </cell>
          <cell r="BG885">
            <v>14</v>
          </cell>
          <cell r="BH885">
            <v>25</v>
          </cell>
          <cell r="BI885">
            <v>0</v>
          </cell>
          <cell r="BJ885">
            <v>1</v>
          </cell>
          <cell r="BK885">
            <v>0</v>
          </cell>
          <cell r="BL885">
            <v>0.3</v>
          </cell>
          <cell r="BM885">
            <v>0</v>
          </cell>
          <cell r="BN885">
            <v>0</v>
          </cell>
          <cell r="BO885">
            <v>0</v>
          </cell>
          <cell r="BP885" t="str">
            <v>OK</v>
          </cell>
          <cell r="BQ885">
            <v>5</v>
          </cell>
        </row>
        <row r="886">
          <cell r="A886" t="str">
            <v>354710070060NEF-0125+15000</v>
          </cell>
          <cell r="B886" t="str">
            <v>PERLICAN</v>
          </cell>
          <cell r="C886" t="str">
            <v>Active</v>
          </cell>
          <cell r="D886" t="str">
            <v>MPS planning</v>
          </cell>
          <cell r="E886">
            <v>3</v>
          </cell>
          <cell r="G886">
            <v>4</v>
          </cell>
          <cell r="H886">
            <v>44651</v>
          </cell>
          <cell r="I886">
            <v>5</v>
          </cell>
          <cell r="J886">
            <v>44692</v>
          </cell>
          <cell r="M886">
            <v>0.33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6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 t="str">
            <v>Buy</v>
          </cell>
          <cell r="AJ886" t="str">
            <v>D63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  <cell r="AU886" t="str">
            <v>no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 t="str">
            <v>Y</v>
          </cell>
          <cell r="BC886">
            <v>6</v>
          </cell>
          <cell r="BD886">
            <v>5</v>
          </cell>
          <cell r="BE886">
            <v>4</v>
          </cell>
          <cell r="BF886" t="str">
            <v>Ok</v>
          </cell>
          <cell r="BG886">
            <v>7</v>
          </cell>
          <cell r="BH886">
            <v>11</v>
          </cell>
          <cell r="BI886">
            <v>0</v>
          </cell>
          <cell r="BJ886">
            <v>0</v>
          </cell>
          <cell r="BK886">
            <v>0</v>
          </cell>
          <cell r="BL886">
            <v>4.9500000000000002E-2</v>
          </cell>
          <cell r="BM886">
            <v>0</v>
          </cell>
          <cell r="BN886">
            <v>0</v>
          </cell>
          <cell r="BO886">
            <v>0</v>
          </cell>
          <cell r="BP886" t="str">
            <v>OK</v>
          </cell>
          <cell r="BQ886">
            <v>6</v>
          </cell>
        </row>
        <row r="887">
          <cell r="A887" t="str">
            <v>354710070060NEF+0075+00000</v>
          </cell>
          <cell r="B887" t="str">
            <v>PERLICAN</v>
          </cell>
          <cell r="C887" t="str">
            <v>Active</v>
          </cell>
          <cell r="D887" t="str">
            <v>MPS planning</v>
          </cell>
          <cell r="E887">
            <v>3</v>
          </cell>
          <cell r="G887">
            <v>10</v>
          </cell>
          <cell r="H887">
            <v>44651</v>
          </cell>
          <cell r="I887">
            <v>6</v>
          </cell>
          <cell r="J887">
            <v>44692</v>
          </cell>
          <cell r="M887">
            <v>4.33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13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 t="str">
            <v>Buy</v>
          </cell>
          <cell r="AJ887" t="str">
            <v>D63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 t="str">
            <v>no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 t="str">
            <v>Y</v>
          </cell>
          <cell r="BC887">
            <v>13</v>
          </cell>
          <cell r="BD887">
            <v>6</v>
          </cell>
          <cell r="BE887">
            <v>10</v>
          </cell>
          <cell r="BF887" t="str">
            <v>Ok</v>
          </cell>
          <cell r="BG887">
            <v>13</v>
          </cell>
          <cell r="BH887">
            <v>21</v>
          </cell>
          <cell r="BI887">
            <v>0</v>
          </cell>
          <cell r="BJ887">
            <v>0</v>
          </cell>
          <cell r="BK887">
            <v>0</v>
          </cell>
          <cell r="BL887">
            <v>0.64949999999999997</v>
          </cell>
          <cell r="BM887">
            <v>0</v>
          </cell>
          <cell r="BN887">
            <v>0</v>
          </cell>
          <cell r="BO887">
            <v>0</v>
          </cell>
          <cell r="BP887" t="str">
            <v>OK</v>
          </cell>
          <cell r="BQ887">
            <v>13</v>
          </cell>
        </row>
        <row r="888">
          <cell r="A888" t="str">
            <v>354710070060NEF-0275+15000</v>
          </cell>
          <cell r="B888" t="str">
            <v>PERLICAN</v>
          </cell>
          <cell r="C888" t="str">
            <v>Active</v>
          </cell>
          <cell r="D888" t="str">
            <v>MPS planning</v>
          </cell>
          <cell r="E888">
            <v>3</v>
          </cell>
          <cell r="G888">
            <v>4</v>
          </cell>
          <cell r="H888">
            <v>44651</v>
          </cell>
          <cell r="I888">
            <v>5</v>
          </cell>
          <cell r="J888">
            <v>44692</v>
          </cell>
          <cell r="M888">
            <v>0.33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4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 t="str">
            <v>Buy</v>
          </cell>
          <cell r="AJ888" t="str">
            <v>D63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 t="str">
            <v>no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 t="str">
            <v>Y</v>
          </cell>
          <cell r="BC888">
            <v>4</v>
          </cell>
          <cell r="BD888">
            <v>5</v>
          </cell>
          <cell r="BE888">
            <v>4</v>
          </cell>
          <cell r="BF888" t="str">
            <v>Ok</v>
          </cell>
          <cell r="BG888">
            <v>7</v>
          </cell>
          <cell r="BH888">
            <v>11</v>
          </cell>
          <cell r="BI888">
            <v>0</v>
          </cell>
          <cell r="BJ888">
            <v>0</v>
          </cell>
          <cell r="BK888">
            <v>0</v>
          </cell>
          <cell r="BL888">
            <v>4.9500000000000002E-2</v>
          </cell>
          <cell r="BM888">
            <v>0</v>
          </cell>
          <cell r="BN888">
            <v>0</v>
          </cell>
          <cell r="BO888">
            <v>0</v>
          </cell>
          <cell r="BP888" t="str">
            <v>OK</v>
          </cell>
          <cell r="BQ888">
            <v>4</v>
          </cell>
        </row>
        <row r="889">
          <cell r="A889" t="str">
            <v>354710070060NEF-0075+07500</v>
          </cell>
          <cell r="B889" t="str">
            <v>PERLICAN</v>
          </cell>
          <cell r="C889" t="str">
            <v>Active</v>
          </cell>
          <cell r="D889" t="str">
            <v>MPS planning</v>
          </cell>
          <cell r="E889">
            <v>3</v>
          </cell>
          <cell r="G889">
            <v>7</v>
          </cell>
          <cell r="H889">
            <v>44651</v>
          </cell>
          <cell r="I889">
            <v>5</v>
          </cell>
          <cell r="J889">
            <v>44692</v>
          </cell>
          <cell r="M889">
            <v>1.67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1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10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 t="str">
            <v>Buy</v>
          </cell>
          <cell r="AJ889" t="str">
            <v>D63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 t="str">
            <v>no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 t="str">
            <v>Y</v>
          </cell>
          <cell r="BC889">
            <v>10</v>
          </cell>
          <cell r="BD889">
            <v>5</v>
          </cell>
          <cell r="BE889">
            <v>7</v>
          </cell>
          <cell r="BF889" t="str">
            <v>Ok</v>
          </cell>
          <cell r="BG889">
            <v>10</v>
          </cell>
          <cell r="BH889">
            <v>16</v>
          </cell>
          <cell r="BI889">
            <v>0</v>
          </cell>
          <cell r="BJ889">
            <v>0</v>
          </cell>
          <cell r="BK889">
            <v>0</v>
          </cell>
          <cell r="BL889">
            <v>0.2505</v>
          </cell>
          <cell r="BM889">
            <v>0</v>
          </cell>
          <cell r="BN889">
            <v>0</v>
          </cell>
          <cell r="BO889">
            <v>0</v>
          </cell>
          <cell r="BP889" t="str">
            <v>OK</v>
          </cell>
          <cell r="BQ889">
            <v>9</v>
          </cell>
        </row>
        <row r="890">
          <cell r="A890" t="str">
            <v>354710070060NEF-0425+10000</v>
          </cell>
          <cell r="B890" t="str">
            <v>PERLICAN</v>
          </cell>
          <cell r="C890" t="str">
            <v>Active</v>
          </cell>
          <cell r="D890" t="str">
            <v>MPS planning</v>
          </cell>
          <cell r="E890">
            <v>3</v>
          </cell>
          <cell r="G890">
            <v>4</v>
          </cell>
          <cell r="H890">
            <v>44651</v>
          </cell>
          <cell r="I890">
            <v>5</v>
          </cell>
          <cell r="J890">
            <v>44692</v>
          </cell>
          <cell r="M890">
            <v>0.33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6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 t="str">
            <v>Buy</v>
          </cell>
          <cell r="AJ890" t="str">
            <v>D63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 t="str">
            <v>no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 t="str">
            <v>Y</v>
          </cell>
          <cell r="BC890">
            <v>6</v>
          </cell>
          <cell r="BD890">
            <v>5</v>
          </cell>
          <cell r="BE890">
            <v>4</v>
          </cell>
          <cell r="BF890" t="str">
            <v>Ok</v>
          </cell>
          <cell r="BG890">
            <v>7</v>
          </cell>
          <cell r="BH890">
            <v>11</v>
          </cell>
          <cell r="BI890">
            <v>0</v>
          </cell>
          <cell r="BJ890">
            <v>0</v>
          </cell>
          <cell r="BK890">
            <v>0</v>
          </cell>
          <cell r="BL890">
            <v>4.9500000000000002E-2</v>
          </cell>
          <cell r="BM890">
            <v>0</v>
          </cell>
          <cell r="BN890">
            <v>0</v>
          </cell>
          <cell r="BO890">
            <v>0</v>
          </cell>
          <cell r="BP890" t="str">
            <v>OK</v>
          </cell>
          <cell r="BQ890">
            <v>6</v>
          </cell>
        </row>
        <row r="891">
          <cell r="A891" t="str">
            <v>354710065060NEF+0250+05000</v>
          </cell>
          <cell r="B891" t="str">
            <v>PERLICAN</v>
          </cell>
          <cell r="C891" t="str">
            <v>Active</v>
          </cell>
          <cell r="D891" t="str">
            <v>MPS planning</v>
          </cell>
          <cell r="E891">
            <v>3</v>
          </cell>
          <cell r="G891">
            <v>11</v>
          </cell>
          <cell r="H891">
            <v>44651</v>
          </cell>
          <cell r="I891">
            <v>5</v>
          </cell>
          <cell r="J891">
            <v>44692</v>
          </cell>
          <cell r="M891">
            <v>1.67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12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 t="str">
            <v>Buy</v>
          </cell>
          <cell r="AJ891" t="str">
            <v>D63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 t="str">
            <v>no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 t="str">
            <v>Y</v>
          </cell>
          <cell r="BC891">
            <v>12</v>
          </cell>
          <cell r="BD891">
            <v>5</v>
          </cell>
          <cell r="BE891">
            <v>11</v>
          </cell>
          <cell r="BF891" t="str">
            <v>Ok</v>
          </cell>
          <cell r="BG891">
            <v>14</v>
          </cell>
          <cell r="BH891">
            <v>22</v>
          </cell>
          <cell r="BI891">
            <v>0</v>
          </cell>
          <cell r="BJ891">
            <v>0</v>
          </cell>
          <cell r="BK891">
            <v>0</v>
          </cell>
          <cell r="BL891">
            <v>0.2505</v>
          </cell>
          <cell r="BM891">
            <v>0</v>
          </cell>
          <cell r="BN891">
            <v>0</v>
          </cell>
          <cell r="BO891">
            <v>0</v>
          </cell>
          <cell r="BP891" t="str">
            <v>OK</v>
          </cell>
          <cell r="BQ891">
            <v>12</v>
          </cell>
        </row>
        <row r="892">
          <cell r="A892" t="str">
            <v>3547100550676EF+0325+05000</v>
          </cell>
          <cell r="B892" t="str">
            <v>PERLICAN</v>
          </cell>
          <cell r="C892" t="str">
            <v>Active</v>
          </cell>
          <cell r="D892" t="str">
            <v>MPS planning</v>
          </cell>
          <cell r="E892">
            <v>3</v>
          </cell>
          <cell r="G892">
            <v>6</v>
          </cell>
          <cell r="H892">
            <v>44078</v>
          </cell>
          <cell r="I892">
            <v>16</v>
          </cell>
          <cell r="J892">
            <v>44692</v>
          </cell>
          <cell r="M892">
            <v>2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17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 t="str">
            <v>Buy</v>
          </cell>
          <cell r="AJ892" t="str">
            <v>D63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 t="str">
            <v>no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 t="str">
            <v>Y</v>
          </cell>
          <cell r="BC892">
            <v>17</v>
          </cell>
          <cell r="BD892">
            <v>16</v>
          </cell>
          <cell r="BE892">
            <v>6</v>
          </cell>
          <cell r="BF892" t="str">
            <v>Ok</v>
          </cell>
          <cell r="BG892">
            <v>14</v>
          </cell>
          <cell r="BH892">
            <v>25</v>
          </cell>
          <cell r="BI892">
            <v>0</v>
          </cell>
          <cell r="BJ892">
            <v>0</v>
          </cell>
          <cell r="BK892">
            <v>0</v>
          </cell>
          <cell r="BL892">
            <v>0.3</v>
          </cell>
          <cell r="BM892">
            <v>0</v>
          </cell>
          <cell r="BN892">
            <v>0</v>
          </cell>
          <cell r="BO892">
            <v>0</v>
          </cell>
          <cell r="BP892" t="str">
            <v>OK</v>
          </cell>
          <cell r="BQ892">
            <v>17</v>
          </cell>
        </row>
        <row r="893">
          <cell r="A893" t="str">
            <v>3547100600676EF+0425+07500</v>
          </cell>
          <cell r="B893" t="str">
            <v>PERLICAN</v>
          </cell>
          <cell r="C893" t="str">
            <v>Active</v>
          </cell>
          <cell r="D893" t="str">
            <v>MPS planning</v>
          </cell>
          <cell r="E893">
            <v>3</v>
          </cell>
          <cell r="G893">
            <v>4</v>
          </cell>
          <cell r="H893">
            <v>44379</v>
          </cell>
          <cell r="I893">
            <v>16</v>
          </cell>
          <cell r="J893">
            <v>44692</v>
          </cell>
          <cell r="M893">
            <v>2.33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15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 t="str">
            <v>Buy</v>
          </cell>
          <cell r="AJ893" t="str">
            <v>D63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 t="str">
            <v>no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 t="str">
            <v>Y</v>
          </cell>
          <cell r="BC893">
            <v>15</v>
          </cell>
          <cell r="BD893">
            <v>16</v>
          </cell>
          <cell r="BE893">
            <v>4</v>
          </cell>
          <cell r="BF893" t="str">
            <v>Ok</v>
          </cell>
          <cell r="BG893">
            <v>12</v>
          </cell>
          <cell r="BH893">
            <v>22</v>
          </cell>
          <cell r="BI893">
            <v>0</v>
          </cell>
          <cell r="BJ893">
            <v>0</v>
          </cell>
          <cell r="BK893">
            <v>0</v>
          </cell>
          <cell r="BL893">
            <v>0.34950000000000003</v>
          </cell>
          <cell r="BM893">
            <v>0</v>
          </cell>
          <cell r="BN893">
            <v>0</v>
          </cell>
          <cell r="BO893">
            <v>0</v>
          </cell>
          <cell r="BP893" t="str">
            <v>OK</v>
          </cell>
          <cell r="BQ893">
            <v>15</v>
          </cell>
        </row>
        <row r="894">
          <cell r="A894" t="str">
            <v>3547100600676EF-0275+10000</v>
          </cell>
          <cell r="B894" t="str">
            <v>PERLICAN</v>
          </cell>
          <cell r="C894" t="str">
            <v>Active</v>
          </cell>
          <cell r="D894" t="str">
            <v>MPS planning</v>
          </cell>
          <cell r="E894">
            <v>3</v>
          </cell>
          <cell r="G894">
            <v>5</v>
          </cell>
          <cell r="H894">
            <v>44379</v>
          </cell>
          <cell r="I894">
            <v>5</v>
          </cell>
          <cell r="J894">
            <v>44692</v>
          </cell>
          <cell r="M894">
            <v>1.33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22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 t="str">
            <v>Buy</v>
          </cell>
          <cell r="AJ894" t="str">
            <v>D63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AU894" t="str">
            <v>no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 t="str">
            <v>Y</v>
          </cell>
          <cell r="BC894">
            <v>22</v>
          </cell>
          <cell r="BD894">
            <v>5</v>
          </cell>
          <cell r="BE894">
            <v>5</v>
          </cell>
          <cell r="BF894" t="str">
            <v>Excess</v>
          </cell>
          <cell r="BG894">
            <v>8</v>
          </cell>
          <cell r="BH894">
            <v>13</v>
          </cell>
          <cell r="BI894">
            <v>9</v>
          </cell>
          <cell r="BJ894">
            <v>0</v>
          </cell>
          <cell r="BK894">
            <v>0</v>
          </cell>
          <cell r="BL894">
            <v>0.19950000000000001</v>
          </cell>
          <cell r="BM894">
            <v>7.98</v>
          </cell>
          <cell r="BN894">
            <v>1.0199999999999996</v>
          </cell>
          <cell r="BO894">
            <v>0</v>
          </cell>
          <cell r="BP894" t="str">
            <v>from 6 to 12</v>
          </cell>
          <cell r="BQ894">
            <v>22</v>
          </cell>
        </row>
        <row r="895">
          <cell r="A895" t="str">
            <v>3547100650676EF-0075+00000</v>
          </cell>
          <cell r="B895" t="str">
            <v>PERLICAN</v>
          </cell>
          <cell r="C895" t="str">
            <v>Active</v>
          </cell>
          <cell r="D895" t="str">
            <v>MPS planning</v>
          </cell>
          <cell r="E895">
            <v>3</v>
          </cell>
          <cell r="G895">
            <v>127</v>
          </cell>
          <cell r="H895">
            <v>44260</v>
          </cell>
          <cell r="I895">
            <v>30</v>
          </cell>
          <cell r="J895">
            <v>44692</v>
          </cell>
          <cell r="M895">
            <v>30.67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215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 t="str">
            <v>Buy</v>
          </cell>
          <cell r="AJ895" t="str">
            <v>D63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 t="str">
            <v>no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 t="str">
            <v>Y</v>
          </cell>
          <cell r="BC895">
            <v>215</v>
          </cell>
          <cell r="BD895">
            <v>30</v>
          </cell>
          <cell r="BE895">
            <v>127</v>
          </cell>
          <cell r="BF895" t="str">
            <v>Ok</v>
          </cell>
          <cell r="BG895">
            <v>142</v>
          </cell>
          <cell r="BH895">
            <v>221</v>
          </cell>
          <cell r="BI895">
            <v>0</v>
          </cell>
          <cell r="BJ895">
            <v>0</v>
          </cell>
          <cell r="BK895">
            <v>0</v>
          </cell>
          <cell r="BL895">
            <v>4.6005000000000003</v>
          </cell>
          <cell r="BM895">
            <v>0</v>
          </cell>
          <cell r="BN895">
            <v>0</v>
          </cell>
          <cell r="BO895">
            <v>0</v>
          </cell>
          <cell r="BP895" t="str">
            <v>OK</v>
          </cell>
          <cell r="BQ895">
            <v>215</v>
          </cell>
        </row>
        <row r="896">
          <cell r="A896" t="str">
            <v>3547100650676EF-0050+02500</v>
          </cell>
          <cell r="B896" t="str">
            <v>PERLICAN</v>
          </cell>
          <cell r="C896" t="str">
            <v>Active</v>
          </cell>
          <cell r="D896" t="str">
            <v>MPS planning</v>
          </cell>
          <cell r="E896">
            <v>3</v>
          </cell>
          <cell r="G896">
            <v>107</v>
          </cell>
          <cell r="H896">
            <v>44078</v>
          </cell>
          <cell r="I896">
            <v>40</v>
          </cell>
          <cell r="J896">
            <v>44692</v>
          </cell>
          <cell r="M896">
            <v>39.67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26</v>
          </cell>
          <cell r="AA896">
            <v>0</v>
          </cell>
          <cell r="AB896">
            <v>0</v>
          </cell>
          <cell r="AC896">
            <v>178</v>
          </cell>
          <cell r="AD896">
            <v>0</v>
          </cell>
          <cell r="AE896">
            <v>178</v>
          </cell>
          <cell r="AF896">
            <v>0</v>
          </cell>
          <cell r="AG896">
            <v>0</v>
          </cell>
          <cell r="AH896">
            <v>0</v>
          </cell>
          <cell r="AI896" t="str">
            <v>Buy</v>
          </cell>
          <cell r="AJ896" t="str">
            <v>D63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  <cell r="AU896" t="str">
            <v>no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 t="str">
            <v>Y</v>
          </cell>
          <cell r="BC896">
            <v>26</v>
          </cell>
          <cell r="BD896">
            <v>40</v>
          </cell>
          <cell r="BE896">
            <v>107</v>
          </cell>
          <cell r="BF896" t="str">
            <v>Critical</v>
          </cell>
          <cell r="BG896">
            <v>127</v>
          </cell>
          <cell r="BH896">
            <v>201</v>
          </cell>
          <cell r="BI896">
            <v>0</v>
          </cell>
          <cell r="BJ896">
            <v>81</v>
          </cell>
          <cell r="BK896">
            <v>-178</v>
          </cell>
          <cell r="BL896">
            <v>5.9504999999999999</v>
          </cell>
          <cell r="BM896">
            <v>0</v>
          </cell>
          <cell r="BN896">
            <v>0</v>
          </cell>
          <cell r="BO896">
            <v>0</v>
          </cell>
          <cell r="BP896" t="str">
            <v>OK</v>
          </cell>
          <cell r="BQ896">
            <v>26</v>
          </cell>
        </row>
        <row r="897">
          <cell r="A897" t="str">
            <v>3547100550676EF+0325+10000</v>
          </cell>
          <cell r="B897" t="str">
            <v>PERLICAN</v>
          </cell>
          <cell r="C897" t="str">
            <v>Active</v>
          </cell>
          <cell r="D897" t="str">
            <v>MPS planning</v>
          </cell>
          <cell r="E897">
            <v>3</v>
          </cell>
          <cell r="G897">
            <v>4</v>
          </cell>
          <cell r="H897">
            <v>44078</v>
          </cell>
          <cell r="I897">
            <v>16</v>
          </cell>
          <cell r="J897">
            <v>44692</v>
          </cell>
          <cell r="M897">
            <v>1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10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 t="str">
            <v>Buy</v>
          </cell>
          <cell r="AJ897" t="str">
            <v>D63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 t="str">
            <v>no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 t="str">
            <v>Y</v>
          </cell>
          <cell r="BC897">
            <v>10</v>
          </cell>
          <cell r="BD897">
            <v>16</v>
          </cell>
          <cell r="BE897">
            <v>4</v>
          </cell>
          <cell r="BF897" t="str">
            <v>Ok</v>
          </cell>
          <cell r="BG897">
            <v>12</v>
          </cell>
          <cell r="BH897">
            <v>22</v>
          </cell>
          <cell r="BI897">
            <v>0</v>
          </cell>
          <cell r="BJ897">
            <v>0</v>
          </cell>
          <cell r="BK897">
            <v>0</v>
          </cell>
          <cell r="BL897">
            <v>0.15</v>
          </cell>
          <cell r="BM897">
            <v>0</v>
          </cell>
          <cell r="BN897">
            <v>0</v>
          </cell>
          <cell r="BO897">
            <v>0</v>
          </cell>
          <cell r="BP897" t="str">
            <v>OK</v>
          </cell>
          <cell r="BQ897">
            <v>10</v>
          </cell>
        </row>
        <row r="898">
          <cell r="A898" t="str">
            <v>3547100550676EF+0325+20000</v>
          </cell>
          <cell r="B898" t="str">
            <v>PERLICAN</v>
          </cell>
          <cell r="C898" t="str">
            <v>Active</v>
          </cell>
          <cell r="D898" t="str">
            <v>MPS planning</v>
          </cell>
          <cell r="E898">
            <v>3</v>
          </cell>
          <cell r="G898">
            <v>2</v>
          </cell>
          <cell r="H898">
            <v>44078</v>
          </cell>
          <cell r="I898">
            <v>16</v>
          </cell>
          <cell r="J898">
            <v>44692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12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 t="str">
            <v>Buy</v>
          </cell>
          <cell r="AJ898" t="str">
            <v>D63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  <cell r="AU898" t="str">
            <v>no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 t="str">
            <v>Y</v>
          </cell>
          <cell r="BC898">
            <v>12</v>
          </cell>
          <cell r="BD898">
            <v>16</v>
          </cell>
          <cell r="BE898">
            <v>2</v>
          </cell>
          <cell r="BF898" t="str">
            <v>Ok</v>
          </cell>
          <cell r="BG898">
            <v>10</v>
          </cell>
          <cell r="BH898">
            <v>19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 t="str">
            <v>OK</v>
          </cell>
          <cell r="BQ898">
            <v>12</v>
          </cell>
        </row>
        <row r="899">
          <cell r="A899" t="str">
            <v>3547100550676EF+0350+00000</v>
          </cell>
          <cell r="B899" t="str">
            <v>PERLICAN</v>
          </cell>
          <cell r="C899" t="str">
            <v>Active</v>
          </cell>
          <cell r="D899" t="str">
            <v>MPS planning</v>
          </cell>
          <cell r="E899">
            <v>3</v>
          </cell>
          <cell r="G899">
            <v>13</v>
          </cell>
          <cell r="H899">
            <v>44126</v>
          </cell>
          <cell r="I899">
            <v>16</v>
          </cell>
          <cell r="J899">
            <v>44692</v>
          </cell>
          <cell r="M899">
            <v>3.67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27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 t="str">
            <v>Buy</v>
          </cell>
          <cell r="AJ899" t="str">
            <v>D63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 t="str">
            <v>no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 t="str">
            <v>Y</v>
          </cell>
          <cell r="BC899">
            <v>27</v>
          </cell>
          <cell r="BD899">
            <v>16</v>
          </cell>
          <cell r="BE899">
            <v>13</v>
          </cell>
          <cell r="BF899" t="str">
            <v>Ok</v>
          </cell>
          <cell r="BG899">
            <v>21</v>
          </cell>
          <cell r="BH899">
            <v>36</v>
          </cell>
          <cell r="BI899">
            <v>0</v>
          </cell>
          <cell r="BJ899">
            <v>0</v>
          </cell>
          <cell r="BK899">
            <v>0</v>
          </cell>
          <cell r="BL899">
            <v>0.55049999999999999</v>
          </cell>
          <cell r="BM899">
            <v>0</v>
          </cell>
          <cell r="BN899">
            <v>0</v>
          </cell>
          <cell r="BO899">
            <v>0</v>
          </cell>
          <cell r="BP899" t="str">
            <v>OK</v>
          </cell>
          <cell r="BQ899">
            <v>27</v>
          </cell>
        </row>
        <row r="900">
          <cell r="A900" t="str">
            <v>3547100600676EF+0450+05000</v>
          </cell>
          <cell r="B900" t="str">
            <v>PERLICAN</v>
          </cell>
          <cell r="C900" t="str">
            <v>Active</v>
          </cell>
          <cell r="D900" t="str">
            <v>MPS planning</v>
          </cell>
          <cell r="E900">
            <v>3</v>
          </cell>
          <cell r="G900">
            <v>4</v>
          </cell>
          <cell r="H900">
            <v>44379</v>
          </cell>
          <cell r="I900">
            <v>16</v>
          </cell>
          <cell r="J900">
            <v>44692</v>
          </cell>
          <cell r="M900">
            <v>0.67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1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5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 t="str">
            <v>Buy</v>
          </cell>
          <cell r="AJ900" t="str">
            <v>D63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AU900" t="str">
            <v>no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 t="str">
            <v>Y</v>
          </cell>
          <cell r="BC900">
            <v>5</v>
          </cell>
          <cell r="BD900">
            <v>16</v>
          </cell>
          <cell r="BE900">
            <v>4</v>
          </cell>
          <cell r="BF900" t="str">
            <v>Ok</v>
          </cell>
          <cell r="BG900">
            <v>12</v>
          </cell>
          <cell r="BH900">
            <v>22</v>
          </cell>
          <cell r="BI900">
            <v>0</v>
          </cell>
          <cell r="BJ900">
            <v>0</v>
          </cell>
          <cell r="BK900">
            <v>0</v>
          </cell>
          <cell r="BL900">
            <v>0.10050000000000001</v>
          </cell>
          <cell r="BM900">
            <v>0</v>
          </cell>
          <cell r="BN900">
            <v>0</v>
          </cell>
          <cell r="BO900">
            <v>0</v>
          </cell>
          <cell r="BP900" t="str">
            <v>OK</v>
          </cell>
          <cell r="BQ900">
            <v>4</v>
          </cell>
        </row>
        <row r="901">
          <cell r="A901" t="str">
            <v>3547100600676EF-0300+17500</v>
          </cell>
          <cell r="B901" t="str">
            <v>PERLICAN</v>
          </cell>
          <cell r="C901" t="str">
            <v>Active</v>
          </cell>
          <cell r="D901" t="str">
            <v>MPS planning</v>
          </cell>
          <cell r="E901">
            <v>3</v>
          </cell>
          <cell r="G901">
            <v>2</v>
          </cell>
          <cell r="H901">
            <v>44379</v>
          </cell>
          <cell r="I901">
            <v>5</v>
          </cell>
          <cell r="J901">
            <v>44692</v>
          </cell>
          <cell r="M901">
            <v>0.33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19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 t="str">
            <v>Buy</v>
          </cell>
          <cell r="AJ901" t="str">
            <v>D63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  <cell r="AU901" t="str">
            <v>no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 t="str">
            <v>Y</v>
          </cell>
          <cell r="BC901">
            <v>19</v>
          </cell>
          <cell r="BD901">
            <v>5</v>
          </cell>
          <cell r="BE901">
            <v>2</v>
          </cell>
          <cell r="BF901" t="str">
            <v>Excess</v>
          </cell>
          <cell r="BG901">
            <v>5</v>
          </cell>
          <cell r="BH901">
            <v>8</v>
          </cell>
          <cell r="BI901">
            <v>11</v>
          </cell>
          <cell r="BJ901">
            <v>0</v>
          </cell>
          <cell r="BK901">
            <v>0</v>
          </cell>
          <cell r="BL901">
            <v>4.9500000000000002E-2</v>
          </cell>
          <cell r="BM901">
            <v>1.98</v>
          </cell>
          <cell r="BN901">
            <v>1.98</v>
          </cell>
          <cell r="BO901">
            <v>7.0399999999999991</v>
          </cell>
          <cell r="BP901" t="str">
            <v>sup 12</v>
          </cell>
          <cell r="BQ901">
            <v>19</v>
          </cell>
        </row>
        <row r="902">
          <cell r="A902" t="str">
            <v>3547100550676EF+0000+20000</v>
          </cell>
          <cell r="B902" t="str">
            <v>PERLICAN</v>
          </cell>
          <cell r="C902" t="str">
            <v>Active</v>
          </cell>
          <cell r="D902" t="str">
            <v>MPS planning</v>
          </cell>
          <cell r="E902">
            <v>3</v>
          </cell>
          <cell r="G902">
            <v>3</v>
          </cell>
          <cell r="H902">
            <v>44078</v>
          </cell>
          <cell r="I902">
            <v>16</v>
          </cell>
          <cell r="J902">
            <v>44692</v>
          </cell>
          <cell r="M902">
            <v>0.67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16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 t="str">
            <v>Buy</v>
          </cell>
          <cell r="AJ902" t="str">
            <v>D63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 t="str">
            <v>no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 t="str">
            <v>Y</v>
          </cell>
          <cell r="BC902">
            <v>16</v>
          </cell>
          <cell r="BD902">
            <v>16</v>
          </cell>
          <cell r="BE902">
            <v>3</v>
          </cell>
          <cell r="BF902" t="str">
            <v>Ok</v>
          </cell>
          <cell r="BG902">
            <v>11</v>
          </cell>
          <cell r="BH902">
            <v>21</v>
          </cell>
          <cell r="BI902">
            <v>0</v>
          </cell>
          <cell r="BJ902">
            <v>0</v>
          </cell>
          <cell r="BK902">
            <v>0</v>
          </cell>
          <cell r="BL902">
            <v>0.10050000000000001</v>
          </cell>
          <cell r="BM902">
            <v>0</v>
          </cell>
          <cell r="BN902">
            <v>0</v>
          </cell>
          <cell r="BO902">
            <v>0</v>
          </cell>
          <cell r="BP902" t="str">
            <v>OK</v>
          </cell>
          <cell r="BQ902">
            <v>16</v>
          </cell>
        </row>
        <row r="903">
          <cell r="A903" t="str">
            <v>3547100550676EF+0350+15000</v>
          </cell>
          <cell r="B903" t="str">
            <v>PERLICAN</v>
          </cell>
          <cell r="C903" t="str">
            <v>Active</v>
          </cell>
          <cell r="D903" t="str">
            <v>MPS planning</v>
          </cell>
          <cell r="E903">
            <v>3</v>
          </cell>
          <cell r="G903">
            <v>3</v>
          </cell>
          <cell r="H903">
            <v>44078</v>
          </cell>
          <cell r="I903">
            <v>16</v>
          </cell>
          <cell r="J903">
            <v>44692</v>
          </cell>
          <cell r="M903">
            <v>1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3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 t="str">
            <v>Buy</v>
          </cell>
          <cell r="AJ903" t="str">
            <v>D63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 t="str">
            <v>no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 t="str">
            <v>Y</v>
          </cell>
          <cell r="BC903">
            <v>3</v>
          </cell>
          <cell r="BD903">
            <v>16</v>
          </cell>
          <cell r="BE903">
            <v>3</v>
          </cell>
          <cell r="BF903" t="str">
            <v>Ok</v>
          </cell>
          <cell r="BG903">
            <v>11</v>
          </cell>
          <cell r="BH903">
            <v>21</v>
          </cell>
          <cell r="BI903">
            <v>0</v>
          </cell>
          <cell r="BJ903">
            <v>0</v>
          </cell>
          <cell r="BK903">
            <v>0</v>
          </cell>
          <cell r="BL903">
            <v>0.15</v>
          </cell>
          <cell r="BM903">
            <v>0</v>
          </cell>
          <cell r="BN903">
            <v>0</v>
          </cell>
          <cell r="BO903">
            <v>0</v>
          </cell>
          <cell r="BP903" t="str">
            <v>OK</v>
          </cell>
          <cell r="BQ903">
            <v>3</v>
          </cell>
        </row>
        <row r="904">
          <cell r="A904" t="str">
            <v>3547100600676EF+0100+20000</v>
          </cell>
          <cell r="B904" t="str">
            <v>PERLICAN</v>
          </cell>
          <cell r="C904" t="str">
            <v>Active</v>
          </cell>
          <cell r="D904" t="str">
            <v>MPS planning</v>
          </cell>
          <cell r="E904">
            <v>3</v>
          </cell>
          <cell r="G904">
            <v>7</v>
          </cell>
          <cell r="H904">
            <v>44379</v>
          </cell>
          <cell r="I904">
            <v>16</v>
          </cell>
          <cell r="J904">
            <v>44692</v>
          </cell>
          <cell r="M904">
            <v>2.33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8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 t="str">
            <v>Buy</v>
          </cell>
          <cell r="AJ904" t="str">
            <v>D63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 t="str">
            <v>no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 t="str">
            <v>Y</v>
          </cell>
          <cell r="BC904">
            <v>8</v>
          </cell>
          <cell r="BD904">
            <v>16</v>
          </cell>
          <cell r="BE904">
            <v>7</v>
          </cell>
          <cell r="BF904" t="str">
            <v>Ok</v>
          </cell>
          <cell r="BG904">
            <v>15</v>
          </cell>
          <cell r="BH904">
            <v>27</v>
          </cell>
          <cell r="BI904">
            <v>0</v>
          </cell>
          <cell r="BJ904">
            <v>0</v>
          </cell>
          <cell r="BK904">
            <v>0</v>
          </cell>
          <cell r="BL904">
            <v>0.34950000000000003</v>
          </cell>
          <cell r="BM904">
            <v>0</v>
          </cell>
          <cell r="BN904">
            <v>0</v>
          </cell>
          <cell r="BO904">
            <v>0</v>
          </cell>
          <cell r="BP904" t="str">
            <v>OK</v>
          </cell>
          <cell r="BQ904">
            <v>8</v>
          </cell>
        </row>
        <row r="905">
          <cell r="A905" t="str">
            <v>3547100600676EF+0475+00000</v>
          </cell>
          <cell r="B905" t="str">
            <v>PERLICAN</v>
          </cell>
          <cell r="C905" t="str">
            <v>Active</v>
          </cell>
          <cell r="D905" t="str">
            <v>MPS planning</v>
          </cell>
          <cell r="E905">
            <v>3</v>
          </cell>
          <cell r="G905">
            <v>16</v>
          </cell>
          <cell r="H905">
            <v>44630</v>
          </cell>
          <cell r="I905">
            <v>16</v>
          </cell>
          <cell r="J905">
            <v>44692</v>
          </cell>
          <cell r="M905">
            <v>2.67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11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 t="str">
            <v>Buy</v>
          </cell>
          <cell r="AJ905" t="str">
            <v>D63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 t="str">
            <v>no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 t="str">
            <v>Y</v>
          </cell>
          <cell r="BC905">
            <v>11</v>
          </cell>
          <cell r="BD905">
            <v>16</v>
          </cell>
          <cell r="BE905">
            <v>16</v>
          </cell>
          <cell r="BF905" t="str">
            <v>Attacked</v>
          </cell>
          <cell r="BG905">
            <v>24</v>
          </cell>
          <cell r="BH905">
            <v>40</v>
          </cell>
          <cell r="BI905">
            <v>0</v>
          </cell>
          <cell r="BJ905">
            <v>5</v>
          </cell>
          <cell r="BK905">
            <v>0</v>
          </cell>
          <cell r="BL905">
            <v>0.40049999999999997</v>
          </cell>
          <cell r="BM905">
            <v>0</v>
          </cell>
          <cell r="BN905">
            <v>0</v>
          </cell>
          <cell r="BO905">
            <v>0</v>
          </cell>
          <cell r="BP905" t="str">
            <v>OK</v>
          </cell>
          <cell r="BQ905">
            <v>11</v>
          </cell>
        </row>
        <row r="906">
          <cell r="A906" t="str">
            <v>3547100600676EF+0475+02500</v>
          </cell>
          <cell r="B906" t="str">
            <v>PERLICAN</v>
          </cell>
          <cell r="C906" t="str">
            <v>Active</v>
          </cell>
          <cell r="D906" t="str">
            <v>MPS planning</v>
          </cell>
          <cell r="E906">
            <v>3</v>
          </cell>
          <cell r="G906">
            <v>4</v>
          </cell>
          <cell r="H906">
            <v>44379</v>
          </cell>
          <cell r="I906">
            <v>16</v>
          </cell>
          <cell r="J906">
            <v>44692</v>
          </cell>
          <cell r="M906">
            <v>2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19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 t="str">
            <v>Buy</v>
          </cell>
          <cell r="AJ906" t="str">
            <v>D63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 t="str">
            <v>no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 t="str">
            <v>Y</v>
          </cell>
          <cell r="BC906">
            <v>19</v>
          </cell>
          <cell r="BD906">
            <v>16</v>
          </cell>
          <cell r="BE906">
            <v>4</v>
          </cell>
          <cell r="BF906" t="str">
            <v>Ok</v>
          </cell>
          <cell r="BG906">
            <v>12</v>
          </cell>
          <cell r="BH906">
            <v>22</v>
          </cell>
          <cell r="BI906">
            <v>0</v>
          </cell>
          <cell r="BJ906">
            <v>0</v>
          </cell>
          <cell r="BK906">
            <v>0</v>
          </cell>
          <cell r="BL906">
            <v>0.3</v>
          </cell>
          <cell r="BM906">
            <v>0</v>
          </cell>
          <cell r="BN906">
            <v>0</v>
          </cell>
          <cell r="BO906">
            <v>0</v>
          </cell>
          <cell r="BP906" t="str">
            <v>OK</v>
          </cell>
          <cell r="BQ906">
            <v>19</v>
          </cell>
        </row>
        <row r="907">
          <cell r="A907" t="str">
            <v>3547100600676EF-0300+20000</v>
          </cell>
          <cell r="B907" t="str">
            <v>PERLICAN</v>
          </cell>
          <cell r="C907" t="str">
            <v>Active</v>
          </cell>
          <cell r="D907" t="str">
            <v>MPS planning</v>
          </cell>
          <cell r="E907">
            <v>3</v>
          </cell>
          <cell r="G907">
            <v>2</v>
          </cell>
          <cell r="H907">
            <v>44379</v>
          </cell>
          <cell r="I907">
            <v>6</v>
          </cell>
          <cell r="J907">
            <v>44692</v>
          </cell>
          <cell r="M907">
            <v>0.67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11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 t="str">
            <v>Buy</v>
          </cell>
          <cell r="AJ907" t="str">
            <v>D63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 t="str">
            <v>no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 t="str">
            <v>Y</v>
          </cell>
          <cell r="BC907">
            <v>11</v>
          </cell>
          <cell r="BD907">
            <v>6</v>
          </cell>
          <cell r="BE907">
            <v>2</v>
          </cell>
          <cell r="BF907" t="str">
            <v>Excess</v>
          </cell>
          <cell r="BG907">
            <v>5</v>
          </cell>
          <cell r="BH907">
            <v>9</v>
          </cell>
          <cell r="BI907">
            <v>2</v>
          </cell>
          <cell r="BJ907">
            <v>0</v>
          </cell>
          <cell r="BK907">
            <v>0</v>
          </cell>
          <cell r="BL907">
            <v>0.10050000000000001</v>
          </cell>
          <cell r="BM907">
            <v>2</v>
          </cell>
          <cell r="BN907">
            <v>0</v>
          </cell>
          <cell r="BO907">
            <v>0</v>
          </cell>
          <cell r="BP907" t="str">
            <v>below 6</v>
          </cell>
          <cell r="BQ907">
            <v>11</v>
          </cell>
        </row>
        <row r="908">
          <cell r="A908" t="str">
            <v>3547100600676EF-0325+12500</v>
          </cell>
          <cell r="B908" t="str">
            <v>PERLICAN</v>
          </cell>
          <cell r="C908" t="str">
            <v>Active</v>
          </cell>
          <cell r="D908" t="str">
            <v>MPS planning</v>
          </cell>
          <cell r="E908">
            <v>3</v>
          </cell>
          <cell r="G908">
            <v>2</v>
          </cell>
          <cell r="H908">
            <v>44379</v>
          </cell>
          <cell r="I908">
            <v>5</v>
          </cell>
          <cell r="J908">
            <v>44692</v>
          </cell>
          <cell r="M908">
            <v>1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18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 t="str">
            <v>Buy</v>
          </cell>
          <cell r="AJ908" t="str">
            <v>D63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  <cell r="AU908" t="str">
            <v>no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 t="str">
            <v>Y</v>
          </cell>
          <cell r="BC908">
            <v>18</v>
          </cell>
          <cell r="BD908">
            <v>5</v>
          </cell>
          <cell r="BE908">
            <v>2</v>
          </cell>
          <cell r="BF908" t="str">
            <v>Excess</v>
          </cell>
          <cell r="BG908">
            <v>5</v>
          </cell>
          <cell r="BH908">
            <v>8</v>
          </cell>
          <cell r="BI908">
            <v>10</v>
          </cell>
          <cell r="BJ908">
            <v>0</v>
          </cell>
          <cell r="BK908">
            <v>0</v>
          </cell>
          <cell r="BL908">
            <v>0.15</v>
          </cell>
          <cell r="BM908">
            <v>6</v>
          </cell>
          <cell r="BN908">
            <v>4</v>
          </cell>
          <cell r="BO908">
            <v>0</v>
          </cell>
          <cell r="BP908" t="str">
            <v>from 6 to 12</v>
          </cell>
          <cell r="BQ908">
            <v>18</v>
          </cell>
        </row>
        <row r="909">
          <cell r="A909" t="str">
            <v>3547100650676EF-0125+07500</v>
          </cell>
          <cell r="B909" t="str">
            <v>PERLICAN</v>
          </cell>
          <cell r="C909" t="str">
            <v>Active</v>
          </cell>
          <cell r="D909" t="str">
            <v>MPS planning</v>
          </cell>
          <cell r="E909">
            <v>3</v>
          </cell>
          <cell r="G909">
            <v>49</v>
          </cell>
          <cell r="H909">
            <v>44078</v>
          </cell>
          <cell r="I909">
            <v>20</v>
          </cell>
          <cell r="J909">
            <v>44692</v>
          </cell>
          <cell r="M909">
            <v>16.670000000000002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4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70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 t="str">
            <v>Buy</v>
          </cell>
          <cell r="AJ909" t="str">
            <v>D63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  <cell r="AU909" t="str">
            <v>no</v>
          </cell>
          <cell r="AV909">
            <v>0</v>
          </cell>
          <cell r="AW909">
            <v>0</v>
          </cell>
          <cell r="AX909">
            <v>0</v>
          </cell>
          <cell r="AY909">
            <v>0</v>
          </cell>
          <cell r="AZ909">
            <v>0</v>
          </cell>
          <cell r="BA909">
            <v>0</v>
          </cell>
          <cell r="BB909" t="str">
            <v>Y</v>
          </cell>
          <cell r="BC909">
            <v>70</v>
          </cell>
          <cell r="BD909">
            <v>20</v>
          </cell>
          <cell r="BE909">
            <v>49</v>
          </cell>
          <cell r="BF909" t="str">
            <v>Ok</v>
          </cell>
          <cell r="BG909">
            <v>59</v>
          </cell>
          <cell r="BH909">
            <v>94</v>
          </cell>
          <cell r="BI909">
            <v>0</v>
          </cell>
          <cell r="BJ909">
            <v>0</v>
          </cell>
          <cell r="BK909">
            <v>0</v>
          </cell>
          <cell r="BL909">
            <v>2.5005000000000002</v>
          </cell>
          <cell r="BM909">
            <v>0</v>
          </cell>
          <cell r="BN909">
            <v>0</v>
          </cell>
          <cell r="BO909">
            <v>0</v>
          </cell>
          <cell r="BP909" t="str">
            <v>OK</v>
          </cell>
          <cell r="BQ909">
            <v>66</v>
          </cell>
        </row>
        <row r="910">
          <cell r="A910" t="str">
            <v>3547100550676EF+0025+15000</v>
          </cell>
          <cell r="B910" t="str">
            <v>PERLICAN</v>
          </cell>
          <cell r="C910" t="str">
            <v>Active</v>
          </cell>
          <cell r="D910" t="str">
            <v>MPS planning</v>
          </cell>
          <cell r="E910">
            <v>3</v>
          </cell>
          <cell r="G910">
            <v>3</v>
          </cell>
          <cell r="H910">
            <v>44078</v>
          </cell>
          <cell r="I910">
            <v>16</v>
          </cell>
          <cell r="J910">
            <v>44692</v>
          </cell>
          <cell r="M910">
            <v>1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1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 t="str">
            <v>Buy</v>
          </cell>
          <cell r="AJ910" t="str">
            <v>D63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  <cell r="AU910" t="str">
            <v>no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>
            <v>0</v>
          </cell>
          <cell r="BB910" t="str">
            <v>Y</v>
          </cell>
          <cell r="BC910">
            <v>1</v>
          </cell>
          <cell r="BD910">
            <v>16</v>
          </cell>
          <cell r="BE910">
            <v>3</v>
          </cell>
          <cell r="BF910" t="str">
            <v>Critical</v>
          </cell>
          <cell r="BG910">
            <v>11</v>
          </cell>
          <cell r="BH910">
            <v>21</v>
          </cell>
          <cell r="BI910">
            <v>0</v>
          </cell>
          <cell r="BJ910">
            <v>2</v>
          </cell>
          <cell r="BK910">
            <v>0</v>
          </cell>
          <cell r="BL910">
            <v>0.15</v>
          </cell>
          <cell r="BM910">
            <v>0</v>
          </cell>
          <cell r="BN910">
            <v>0</v>
          </cell>
          <cell r="BO910">
            <v>0</v>
          </cell>
          <cell r="BP910" t="str">
            <v>OK</v>
          </cell>
          <cell r="BQ910">
            <v>1</v>
          </cell>
        </row>
        <row r="911">
          <cell r="A911" t="str">
            <v>3547100550676EF+0025+17500</v>
          </cell>
          <cell r="B911" t="str">
            <v>PERLICAN</v>
          </cell>
          <cell r="C911" t="str">
            <v>Active</v>
          </cell>
          <cell r="D911" t="str">
            <v>MPS planning</v>
          </cell>
          <cell r="E911">
            <v>3</v>
          </cell>
          <cell r="G911">
            <v>3</v>
          </cell>
          <cell r="H911">
            <v>44078</v>
          </cell>
          <cell r="I911">
            <v>16</v>
          </cell>
          <cell r="J911">
            <v>44692</v>
          </cell>
          <cell r="M911">
            <v>0.67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9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 t="str">
            <v>Buy</v>
          </cell>
          <cell r="AJ911" t="str">
            <v>D63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  <cell r="AU911" t="str">
            <v>no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 t="str">
            <v>Y</v>
          </cell>
          <cell r="BC911">
            <v>9</v>
          </cell>
          <cell r="BD911">
            <v>16</v>
          </cell>
          <cell r="BE911">
            <v>3</v>
          </cell>
          <cell r="BF911" t="str">
            <v>Ok</v>
          </cell>
          <cell r="BG911">
            <v>11</v>
          </cell>
          <cell r="BH911">
            <v>21</v>
          </cell>
          <cell r="BI911">
            <v>0</v>
          </cell>
          <cell r="BJ911">
            <v>0</v>
          </cell>
          <cell r="BK911">
            <v>0</v>
          </cell>
          <cell r="BL911">
            <v>0.10050000000000001</v>
          </cell>
          <cell r="BM911">
            <v>0</v>
          </cell>
          <cell r="BN911">
            <v>0</v>
          </cell>
          <cell r="BO911">
            <v>0</v>
          </cell>
          <cell r="BP911" t="str">
            <v>OK</v>
          </cell>
          <cell r="BQ911">
            <v>9</v>
          </cell>
        </row>
        <row r="912">
          <cell r="A912" t="str">
            <v>3547100600676EF+0125+15000</v>
          </cell>
          <cell r="B912" t="str">
            <v>PERLICAN</v>
          </cell>
          <cell r="C912" t="str">
            <v>Active</v>
          </cell>
          <cell r="D912" t="str">
            <v>MPS planning</v>
          </cell>
          <cell r="E912">
            <v>3</v>
          </cell>
          <cell r="G912">
            <v>22</v>
          </cell>
          <cell r="H912">
            <v>44628</v>
          </cell>
          <cell r="I912">
            <v>20</v>
          </cell>
          <cell r="J912">
            <v>44692</v>
          </cell>
          <cell r="M912">
            <v>7.67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39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 t="str">
            <v>Buy</v>
          </cell>
          <cell r="AJ912" t="str">
            <v>D63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  <cell r="AU912" t="str">
            <v>no</v>
          </cell>
          <cell r="AV912">
            <v>0</v>
          </cell>
          <cell r="AW912">
            <v>0</v>
          </cell>
          <cell r="AX912">
            <v>0</v>
          </cell>
          <cell r="AY912">
            <v>0</v>
          </cell>
          <cell r="AZ912">
            <v>0</v>
          </cell>
          <cell r="BA912">
            <v>0</v>
          </cell>
          <cell r="BB912" t="str">
            <v>Y</v>
          </cell>
          <cell r="BC912">
            <v>39</v>
          </cell>
          <cell r="BD912">
            <v>20</v>
          </cell>
          <cell r="BE912">
            <v>22</v>
          </cell>
          <cell r="BF912" t="str">
            <v>Ok</v>
          </cell>
          <cell r="BG912">
            <v>32</v>
          </cell>
          <cell r="BH912">
            <v>53</v>
          </cell>
          <cell r="BI912">
            <v>0</v>
          </cell>
          <cell r="BJ912">
            <v>0</v>
          </cell>
          <cell r="BK912">
            <v>0</v>
          </cell>
          <cell r="BL912">
            <v>1.1504999999999999</v>
          </cell>
          <cell r="BM912">
            <v>0</v>
          </cell>
          <cell r="BN912">
            <v>0</v>
          </cell>
          <cell r="BO912">
            <v>0</v>
          </cell>
          <cell r="BP912" t="str">
            <v>OK</v>
          </cell>
          <cell r="BQ912">
            <v>39</v>
          </cell>
        </row>
        <row r="913">
          <cell r="A913" t="str">
            <v>3547100600676EF+0550+00000</v>
          </cell>
          <cell r="B913" t="str">
            <v>PERLICAN</v>
          </cell>
          <cell r="C913" t="str">
            <v>Active</v>
          </cell>
          <cell r="D913" t="str">
            <v>MPS planning</v>
          </cell>
          <cell r="E913">
            <v>3</v>
          </cell>
          <cell r="G913">
            <v>4</v>
          </cell>
          <cell r="H913">
            <v>44379</v>
          </cell>
          <cell r="I913">
            <v>16</v>
          </cell>
          <cell r="J913">
            <v>44692</v>
          </cell>
          <cell r="M913">
            <v>1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28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 t="str">
            <v>Buy</v>
          </cell>
          <cell r="AJ913" t="str">
            <v>D63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  <cell r="AU913" t="str">
            <v>no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 t="str">
            <v>Y</v>
          </cell>
          <cell r="BC913">
            <v>28</v>
          </cell>
          <cell r="BD913">
            <v>16</v>
          </cell>
          <cell r="BE913">
            <v>4</v>
          </cell>
          <cell r="BF913" t="str">
            <v>Excess</v>
          </cell>
          <cell r="BG913">
            <v>12</v>
          </cell>
          <cell r="BH913">
            <v>22</v>
          </cell>
          <cell r="BI913">
            <v>6</v>
          </cell>
          <cell r="BJ913">
            <v>0</v>
          </cell>
          <cell r="BK913">
            <v>0</v>
          </cell>
          <cell r="BL913">
            <v>0.15</v>
          </cell>
          <cell r="BM913">
            <v>6</v>
          </cell>
          <cell r="BN913">
            <v>0</v>
          </cell>
          <cell r="BO913">
            <v>0</v>
          </cell>
          <cell r="BP913" t="str">
            <v>below 6</v>
          </cell>
          <cell r="BQ913">
            <v>28</v>
          </cell>
        </row>
        <row r="914">
          <cell r="A914" t="str">
            <v>3547100600676EF-0325+20000</v>
          </cell>
          <cell r="B914" t="str">
            <v>PERLICAN</v>
          </cell>
          <cell r="C914" t="str">
            <v>Active</v>
          </cell>
          <cell r="D914" t="str">
            <v>MPS planning</v>
          </cell>
          <cell r="E914">
            <v>3</v>
          </cell>
          <cell r="G914">
            <v>2</v>
          </cell>
          <cell r="H914">
            <v>44379</v>
          </cell>
          <cell r="I914">
            <v>5</v>
          </cell>
          <cell r="J914">
            <v>44692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16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 t="str">
            <v>Buy</v>
          </cell>
          <cell r="AJ914" t="str">
            <v>D63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 t="str">
            <v>no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 t="str">
            <v>Y</v>
          </cell>
          <cell r="BC914">
            <v>16</v>
          </cell>
          <cell r="BD914">
            <v>5</v>
          </cell>
          <cell r="BE914">
            <v>2</v>
          </cell>
          <cell r="BF914" t="str">
            <v>Excess</v>
          </cell>
          <cell r="BG914">
            <v>5</v>
          </cell>
          <cell r="BH914">
            <v>8</v>
          </cell>
          <cell r="BI914">
            <v>8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8</v>
          </cell>
          <cell r="BP914" t="str">
            <v>sup 12</v>
          </cell>
          <cell r="BQ914">
            <v>16</v>
          </cell>
        </row>
        <row r="915">
          <cell r="A915" t="str">
            <v>3547100600676EF-0350+10000</v>
          </cell>
          <cell r="B915" t="str">
            <v>PERLICAN</v>
          </cell>
          <cell r="C915" t="str">
            <v>Active</v>
          </cell>
          <cell r="D915" t="str">
            <v>MPS planning</v>
          </cell>
          <cell r="E915">
            <v>3</v>
          </cell>
          <cell r="G915">
            <v>5</v>
          </cell>
          <cell r="H915">
            <v>44379</v>
          </cell>
          <cell r="I915">
            <v>5</v>
          </cell>
          <cell r="J915">
            <v>44692</v>
          </cell>
          <cell r="M915">
            <v>0.67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15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 t="str">
            <v>Buy</v>
          </cell>
          <cell r="AJ915" t="str">
            <v>D63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 t="str">
            <v>no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 t="str">
            <v>Y</v>
          </cell>
          <cell r="BC915">
            <v>15</v>
          </cell>
          <cell r="BD915">
            <v>5</v>
          </cell>
          <cell r="BE915">
            <v>5</v>
          </cell>
          <cell r="BF915" t="str">
            <v>Excess</v>
          </cell>
          <cell r="BG915">
            <v>8</v>
          </cell>
          <cell r="BH915">
            <v>13</v>
          </cell>
          <cell r="BI915">
            <v>2</v>
          </cell>
          <cell r="BJ915">
            <v>0</v>
          </cell>
          <cell r="BK915">
            <v>0</v>
          </cell>
          <cell r="BL915">
            <v>0.10050000000000001</v>
          </cell>
          <cell r="BM915">
            <v>2</v>
          </cell>
          <cell r="BN915">
            <v>0</v>
          </cell>
          <cell r="BO915">
            <v>0</v>
          </cell>
          <cell r="BP915" t="str">
            <v>below 6</v>
          </cell>
          <cell r="BQ915">
            <v>15</v>
          </cell>
        </row>
        <row r="916">
          <cell r="A916" t="str">
            <v>3547100650676EF-0175+02500</v>
          </cell>
          <cell r="B916" t="str">
            <v>PERLICAN</v>
          </cell>
          <cell r="C916" t="str">
            <v>Active</v>
          </cell>
          <cell r="D916" t="str">
            <v>MPS planning</v>
          </cell>
          <cell r="E916">
            <v>3</v>
          </cell>
          <cell r="G916">
            <v>58</v>
          </cell>
          <cell r="H916">
            <v>44078</v>
          </cell>
          <cell r="I916">
            <v>20</v>
          </cell>
          <cell r="J916">
            <v>44692</v>
          </cell>
          <cell r="M916">
            <v>21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1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30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 t="str">
            <v>Buy</v>
          </cell>
          <cell r="AJ916" t="str">
            <v>D63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 t="str">
            <v>no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 t="str">
            <v>Y</v>
          </cell>
          <cell r="BC916">
            <v>30</v>
          </cell>
          <cell r="BD916">
            <v>20</v>
          </cell>
          <cell r="BE916">
            <v>58</v>
          </cell>
          <cell r="BF916" t="str">
            <v>Attacked</v>
          </cell>
          <cell r="BG916">
            <v>68</v>
          </cell>
          <cell r="BH916">
            <v>107</v>
          </cell>
          <cell r="BI916">
            <v>0</v>
          </cell>
          <cell r="BJ916">
            <v>28</v>
          </cell>
          <cell r="BK916">
            <v>0</v>
          </cell>
          <cell r="BL916">
            <v>3.15</v>
          </cell>
          <cell r="BM916">
            <v>0</v>
          </cell>
          <cell r="BN916">
            <v>0</v>
          </cell>
          <cell r="BO916">
            <v>0</v>
          </cell>
          <cell r="BP916" t="str">
            <v>OK</v>
          </cell>
          <cell r="BQ916">
            <v>29</v>
          </cell>
        </row>
        <row r="917">
          <cell r="A917" t="str">
            <v>3547100650676EF-0525+07500</v>
          </cell>
          <cell r="B917" t="str">
            <v>PERLICAN</v>
          </cell>
          <cell r="C917" t="str">
            <v>Active</v>
          </cell>
          <cell r="D917" t="str">
            <v>MPS planning</v>
          </cell>
          <cell r="E917">
            <v>3</v>
          </cell>
          <cell r="G917">
            <v>4</v>
          </cell>
          <cell r="H917">
            <v>44078</v>
          </cell>
          <cell r="I917">
            <v>6</v>
          </cell>
          <cell r="J917">
            <v>44692</v>
          </cell>
          <cell r="M917">
            <v>2.67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1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 t="str">
            <v>Buy</v>
          </cell>
          <cell r="AJ917" t="str">
            <v>D63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 t="str">
            <v>no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 t="str">
            <v>Y</v>
          </cell>
          <cell r="BC917">
            <v>1</v>
          </cell>
          <cell r="BD917">
            <v>6</v>
          </cell>
          <cell r="BE917">
            <v>4</v>
          </cell>
          <cell r="BF917" t="str">
            <v>Critical</v>
          </cell>
          <cell r="BG917">
            <v>7</v>
          </cell>
          <cell r="BH917">
            <v>12</v>
          </cell>
          <cell r="BI917">
            <v>0</v>
          </cell>
          <cell r="BJ917">
            <v>3</v>
          </cell>
          <cell r="BK917">
            <v>0</v>
          </cell>
          <cell r="BL917">
            <v>0.40049999999999997</v>
          </cell>
          <cell r="BM917">
            <v>0</v>
          </cell>
          <cell r="BN917">
            <v>0</v>
          </cell>
          <cell r="BO917">
            <v>0</v>
          </cell>
          <cell r="BP917" t="str">
            <v>OK</v>
          </cell>
          <cell r="BQ917">
            <v>1</v>
          </cell>
        </row>
        <row r="918">
          <cell r="A918" t="str">
            <v>3547100650676EF-0525+10000</v>
          </cell>
          <cell r="B918" t="str">
            <v>PERLICAN</v>
          </cell>
          <cell r="C918" t="str">
            <v>Active</v>
          </cell>
          <cell r="D918" t="str">
            <v>MPS planning</v>
          </cell>
          <cell r="E918">
            <v>3</v>
          </cell>
          <cell r="G918">
            <v>4</v>
          </cell>
          <cell r="H918">
            <v>44078</v>
          </cell>
          <cell r="I918">
            <v>6</v>
          </cell>
          <cell r="J918">
            <v>44692</v>
          </cell>
          <cell r="M918">
            <v>3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20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 t="str">
            <v>Buy</v>
          </cell>
          <cell r="AJ918" t="str">
            <v>D63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 t="str">
            <v>no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 t="str">
            <v>Y</v>
          </cell>
          <cell r="BC918">
            <v>20</v>
          </cell>
          <cell r="BD918">
            <v>6</v>
          </cell>
          <cell r="BE918">
            <v>4</v>
          </cell>
          <cell r="BF918" t="str">
            <v>Excess</v>
          </cell>
          <cell r="BG918">
            <v>7</v>
          </cell>
          <cell r="BH918">
            <v>12</v>
          </cell>
          <cell r="BI918">
            <v>8</v>
          </cell>
          <cell r="BJ918">
            <v>0</v>
          </cell>
          <cell r="BK918">
            <v>0</v>
          </cell>
          <cell r="BL918">
            <v>0.45</v>
          </cell>
          <cell r="BM918">
            <v>8</v>
          </cell>
          <cell r="BN918">
            <v>0</v>
          </cell>
          <cell r="BO918">
            <v>0</v>
          </cell>
          <cell r="BP918" t="str">
            <v>below 6</v>
          </cell>
          <cell r="BQ918">
            <v>20</v>
          </cell>
        </row>
        <row r="919">
          <cell r="A919" t="str">
            <v>3547100600676EF-0025+02500</v>
          </cell>
          <cell r="B919" t="str">
            <v>PERLICAN</v>
          </cell>
          <cell r="C919" t="str">
            <v>Active</v>
          </cell>
          <cell r="D919" t="str">
            <v>MPS planning</v>
          </cell>
          <cell r="E919">
            <v>3</v>
          </cell>
          <cell r="G919">
            <v>98</v>
          </cell>
          <cell r="H919">
            <v>44379</v>
          </cell>
          <cell r="I919">
            <v>30</v>
          </cell>
          <cell r="J919">
            <v>44692</v>
          </cell>
          <cell r="M919">
            <v>28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91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 t="str">
            <v>Buy</v>
          </cell>
          <cell r="AJ919" t="str">
            <v>D63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  <cell r="AU919" t="str">
            <v>no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 t="str">
            <v>Y</v>
          </cell>
          <cell r="BC919">
            <v>91</v>
          </cell>
          <cell r="BD919">
            <v>30</v>
          </cell>
          <cell r="BE919">
            <v>98</v>
          </cell>
          <cell r="BF919" t="str">
            <v>Attacked</v>
          </cell>
          <cell r="BG919">
            <v>113</v>
          </cell>
          <cell r="BH919">
            <v>177</v>
          </cell>
          <cell r="BI919">
            <v>0</v>
          </cell>
          <cell r="BJ919">
            <v>7</v>
          </cell>
          <cell r="BK919">
            <v>0</v>
          </cell>
          <cell r="BL919">
            <v>4.2</v>
          </cell>
          <cell r="BM919">
            <v>0</v>
          </cell>
          <cell r="BN919">
            <v>0</v>
          </cell>
          <cell r="BO919">
            <v>0</v>
          </cell>
          <cell r="BP919" t="str">
            <v>OK</v>
          </cell>
          <cell r="BQ919">
            <v>91</v>
          </cell>
        </row>
        <row r="920">
          <cell r="A920" t="str">
            <v>3547100600676EF-0350+15000</v>
          </cell>
          <cell r="B920" t="str">
            <v>PERLICAN</v>
          </cell>
          <cell r="C920" t="str">
            <v>Active</v>
          </cell>
          <cell r="D920" t="str">
            <v>MPS planning</v>
          </cell>
          <cell r="E920">
            <v>3</v>
          </cell>
          <cell r="G920">
            <v>2</v>
          </cell>
          <cell r="H920">
            <v>44379</v>
          </cell>
          <cell r="I920">
            <v>5</v>
          </cell>
          <cell r="J920">
            <v>44692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10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 t="str">
            <v>Buy</v>
          </cell>
          <cell r="AJ920" t="str">
            <v>D63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  <cell r="AU920" t="str">
            <v>no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 t="str">
            <v>Y</v>
          </cell>
          <cell r="BC920">
            <v>10</v>
          </cell>
          <cell r="BD920">
            <v>5</v>
          </cell>
          <cell r="BE920">
            <v>2</v>
          </cell>
          <cell r="BF920" t="str">
            <v>Excess</v>
          </cell>
          <cell r="BG920">
            <v>5</v>
          </cell>
          <cell r="BH920">
            <v>8</v>
          </cell>
          <cell r="BI920">
            <v>2</v>
          </cell>
          <cell r="BJ920">
            <v>0</v>
          </cell>
          <cell r="BK920">
            <v>0</v>
          </cell>
          <cell r="BL920">
            <v>0</v>
          </cell>
          <cell r="BM920">
            <v>0</v>
          </cell>
          <cell r="BN920">
            <v>0</v>
          </cell>
          <cell r="BO920">
            <v>2</v>
          </cell>
          <cell r="BP920" t="str">
            <v>sup 12</v>
          </cell>
          <cell r="BQ920">
            <v>10</v>
          </cell>
        </row>
        <row r="921">
          <cell r="A921" t="str">
            <v>3547100600676EF-0350+20000</v>
          </cell>
          <cell r="B921" t="str">
            <v>PERLICAN</v>
          </cell>
          <cell r="C921" t="str">
            <v>Active</v>
          </cell>
          <cell r="D921" t="str">
            <v>MPS planning</v>
          </cell>
          <cell r="E921">
            <v>3</v>
          </cell>
          <cell r="G921">
            <v>2</v>
          </cell>
          <cell r="H921">
            <v>44379</v>
          </cell>
          <cell r="I921">
            <v>5</v>
          </cell>
          <cell r="J921">
            <v>44692</v>
          </cell>
          <cell r="M921">
            <v>0.33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13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 t="str">
            <v>Buy</v>
          </cell>
          <cell r="AJ921" t="str">
            <v>D63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  <cell r="AU921" t="str">
            <v>no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 t="str">
            <v>Y</v>
          </cell>
          <cell r="BC921">
            <v>13</v>
          </cell>
          <cell r="BD921">
            <v>5</v>
          </cell>
          <cell r="BE921">
            <v>2</v>
          </cell>
          <cell r="BF921" t="str">
            <v>Excess</v>
          </cell>
          <cell r="BG921">
            <v>5</v>
          </cell>
          <cell r="BH921">
            <v>8</v>
          </cell>
          <cell r="BI921">
            <v>5</v>
          </cell>
          <cell r="BJ921">
            <v>0</v>
          </cell>
          <cell r="BK921">
            <v>0</v>
          </cell>
          <cell r="BL921">
            <v>4.9500000000000002E-2</v>
          </cell>
          <cell r="BM921">
            <v>1.98</v>
          </cell>
          <cell r="BN921">
            <v>1.98</v>
          </cell>
          <cell r="BO921">
            <v>1.04</v>
          </cell>
          <cell r="BP921" t="str">
            <v>sup 12</v>
          </cell>
          <cell r="BQ921">
            <v>13</v>
          </cell>
        </row>
        <row r="922">
          <cell r="A922" t="str">
            <v>3547100600676EF-0375+07500</v>
          </cell>
          <cell r="B922" t="str">
            <v>PERLICAN</v>
          </cell>
          <cell r="C922" t="str">
            <v>Active</v>
          </cell>
          <cell r="D922" t="str">
            <v>MPS planning</v>
          </cell>
          <cell r="E922">
            <v>3</v>
          </cell>
          <cell r="G922">
            <v>4</v>
          </cell>
          <cell r="H922">
            <v>44379</v>
          </cell>
          <cell r="I922">
            <v>5</v>
          </cell>
          <cell r="J922">
            <v>44692</v>
          </cell>
          <cell r="M922">
            <v>0.67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20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 t="str">
            <v>Buy</v>
          </cell>
          <cell r="AJ922" t="str">
            <v>D63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 t="str">
            <v>no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 t="str">
            <v>Y</v>
          </cell>
          <cell r="BC922">
            <v>20</v>
          </cell>
          <cell r="BD922">
            <v>5</v>
          </cell>
          <cell r="BE922">
            <v>4</v>
          </cell>
          <cell r="BF922" t="str">
            <v>Excess</v>
          </cell>
          <cell r="BG922">
            <v>7</v>
          </cell>
          <cell r="BH922">
            <v>11</v>
          </cell>
          <cell r="BI922">
            <v>9</v>
          </cell>
          <cell r="BJ922">
            <v>0</v>
          </cell>
          <cell r="BK922">
            <v>0</v>
          </cell>
          <cell r="BL922">
            <v>0.10050000000000001</v>
          </cell>
          <cell r="BM922">
            <v>4.0200000000000005</v>
          </cell>
          <cell r="BN922">
            <v>4.0200000000000005</v>
          </cell>
          <cell r="BO922">
            <v>0.95999999999999908</v>
          </cell>
          <cell r="BP922" t="str">
            <v>sup 12</v>
          </cell>
          <cell r="BQ922">
            <v>20</v>
          </cell>
        </row>
        <row r="923">
          <cell r="A923" t="str">
            <v>3547100600676EF-0375+10000</v>
          </cell>
          <cell r="B923" t="str">
            <v>PERLICAN</v>
          </cell>
          <cell r="C923" t="str">
            <v>Active</v>
          </cell>
          <cell r="D923" t="str">
            <v>MPS planning</v>
          </cell>
          <cell r="E923">
            <v>3</v>
          </cell>
          <cell r="G923">
            <v>4</v>
          </cell>
          <cell r="H923">
            <v>44379</v>
          </cell>
          <cell r="I923">
            <v>5</v>
          </cell>
          <cell r="J923">
            <v>44692</v>
          </cell>
          <cell r="M923">
            <v>0.67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13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 t="str">
            <v>Buy</v>
          </cell>
          <cell r="AJ923" t="str">
            <v>D63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  <cell r="AU923" t="str">
            <v>no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 t="str">
            <v>Y</v>
          </cell>
          <cell r="BC923">
            <v>13</v>
          </cell>
          <cell r="BD923">
            <v>5</v>
          </cell>
          <cell r="BE923">
            <v>4</v>
          </cell>
          <cell r="BF923" t="str">
            <v>Excess</v>
          </cell>
          <cell r="BG923">
            <v>7</v>
          </cell>
          <cell r="BH923">
            <v>11</v>
          </cell>
          <cell r="BI923">
            <v>2</v>
          </cell>
          <cell r="BJ923">
            <v>0</v>
          </cell>
          <cell r="BK923">
            <v>0</v>
          </cell>
          <cell r="BL923">
            <v>0.10050000000000001</v>
          </cell>
          <cell r="BM923">
            <v>2</v>
          </cell>
          <cell r="BN923">
            <v>0</v>
          </cell>
          <cell r="BO923">
            <v>0</v>
          </cell>
          <cell r="BP923" t="str">
            <v>below 6</v>
          </cell>
          <cell r="BQ923">
            <v>13</v>
          </cell>
        </row>
        <row r="924">
          <cell r="A924" t="str">
            <v>3547100650676EF-0200+12500</v>
          </cell>
          <cell r="B924" t="str">
            <v>PERLICAN</v>
          </cell>
          <cell r="C924" t="str">
            <v>Active</v>
          </cell>
          <cell r="D924" t="str">
            <v>MPS planning</v>
          </cell>
          <cell r="E924">
            <v>3</v>
          </cell>
          <cell r="G924">
            <v>13</v>
          </cell>
          <cell r="H924">
            <v>44078</v>
          </cell>
          <cell r="I924">
            <v>20</v>
          </cell>
          <cell r="J924">
            <v>44692</v>
          </cell>
          <cell r="M924">
            <v>7.67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37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 t="str">
            <v>Buy</v>
          </cell>
          <cell r="AJ924" t="str">
            <v>D63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  <cell r="AU924" t="str">
            <v>no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 t="str">
            <v>Y</v>
          </cell>
          <cell r="BC924">
            <v>37</v>
          </cell>
          <cell r="BD924">
            <v>20</v>
          </cell>
          <cell r="BE924">
            <v>13</v>
          </cell>
          <cell r="BF924" t="str">
            <v>Ok</v>
          </cell>
          <cell r="BG924">
            <v>23</v>
          </cell>
          <cell r="BH924">
            <v>40</v>
          </cell>
          <cell r="BI924">
            <v>0</v>
          </cell>
          <cell r="BJ924">
            <v>0</v>
          </cell>
          <cell r="BK924">
            <v>0</v>
          </cell>
          <cell r="BL924">
            <v>1.1504999999999999</v>
          </cell>
          <cell r="BM924">
            <v>0</v>
          </cell>
          <cell r="BN924">
            <v>0</v>
          </cell>
          <cell r="BO924">
            <v>0</v>
          </cell>
          <cell r="BP924" t="str">
            <v>OK</v>
          </cell>
          <cell r="BQ924">
            <v>37</v>
          </cell>
        </row>
        <row r="925">
          <cell r="A925" t="str">
            <v>354710070087NEF-0375+15000</v>
          </cell>
          <cell r="B925" t="str">
            <v>PERLICAN</v>
          </cell>
          <cell r="C925" t="str">
            <v>Newproduct</v>
          </cell>
          <cell r="D925" t="str">
            <v>MPS planning</v>
          </cell>
          <cell r="E925">
            <v>3</v>
          </cell>
          <cell r="G925">
            <v>4</v>
          </cell>
          <cell r="H925">
            <v>44552</v>
          </cell>
          <cell r="I925">
            <v>5</v>
          </cell>
          <cell r="J925">
            <v>44692</v>
          </cell>
          <cell r="M925">
            <v>0.33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9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 t="str">
            <v>Buy</v>
          </cell>
          <cell r="AJ925" t="str">
            <v>D63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  <cell r="AU925" t="str">
            <v>no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 t="str">
            <v>Y</v>
          </cell>
          <cell r="BC925">
            <v>9</v>
          </cell>
          <cell r="BD925">
            <v>5</v>
          </cell>
          <cell r="BE925">
            <v>4</v>
          </cell>
          <cell r="BF925" t="str">
            <v>Ok</v>
          </cell>
          <cell r="BG925">
            <v>7</v>
          </cell>
          <cell r="BH925">
            <v>11</v>
          </cell>
          <cell r="BI925">
            <v>0</v>
          </cell>
          <cell r="BJ925">
            <v>0</v>
          </cell>
          <cell r="BK925">
            <v>0</v>
          </cell>
          <cell r="BL925">
            <v>4.9500000000000002E-2</v>
          </cell>
          <cell r="BM925">
            <v>0</v>
          </cell>
          <cell r="BN925">
            <v>0</v>
          </cell>
          <cell r="BO925">
            <v>0</v>
          </cell>
          <cell r="BP925" t="str">
            <v>OK</v>
          </cell>
          <cell r="BQ925">
            <v>9</v>
          </cell>
        </row>
        <row r="926">
          <cell r="A926" t="str">
            <v>354710070087NEF-0075+00000</v>
          </cell>
          <cell r="B926" t="str">
            <v>PERLICAN</v>
          </cell>
          <cell r="C926" t="str">
            <v>Newproduct</v>
          </cell>
          <cell r="D926" t="str">
            <v>MPS planning</v>
          </cell>
          <cell r="E926">
            <v>3</v>
          </cell>
          <cell r="G926">
            <v>5</v>
          </cell>
          <cell r="H926">
            <v>44552</v>
          </cell>
          <cell r="I926">
            <v>5</v>
          </cell>
          <cell r="J926">
            <v>44692</v>
          </cell>
          <cell r="M926">
            <v>2.33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10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 t="str">
            <v>Buy</v>
          </cell>
          <cell r="AJ926" t="str">
            <v>D63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  <cell r="AU926" t="str">
            <v>no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 t="str">
            <v>Y</v>
          </cell>
          <cell r="BC926">
            <v>10</v>
          </cell>
          <cell r="BD926">
            <v>5</v>
          </cell>
          <cell r="BE926">
            <v>5</v>
          </cell>
          <cell r="BF926" t="str">
            <v>Ok</v>
          </cell>
          <cell r="BG926">
            <v>8</v>
          </cell>
          <cell r="BH926">
            <v>13</v>
          </cell>
          <cell r="BI926">
            <v>0</v>
          </cell>
          <cell r="BJ926">
            <v>0</v>
          </cell>
          <cell r="BK926">
            <v>0</v>
          </cell>
          <cell r="BL926">
            <v>0.34950000000000003</v>
          </cell>
          <cell r="BM926">
            <v>0</v>
          </cell>
          <cell r="BN926">
            <v>0</v>
          </cell>
          <cell r="BO926">
            <v>0</v>
          </cell>
          <cell r="BP926" t="str">
            <v>OK</v>
          </cell>
          <cell r="BQ926">
            <v>10</v>
          </cell>
        </row>
        <row r="927">
          <cell r="A927" t="str">
            <v>354710065087NEF+0425+02500</v>
          </cell>
          <cell r="B927" t="str">
            <v>PERLICAN</v>
          </cell>
          <cell r="C927" t="str">
            <v>Newproduct</v>
          </cell>
          <cell r="D927" t="str">
            <v>MPS planning</v>
          </cell>
          <cell r="E927">
            <v>3</v>
          </cell>
          <cell r="G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 t="str">
            <v>Buy</v>
          </cell>
          <cell r="AJ927" t="str">
            <v>D63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  <cell r="AU927" t="str">
            <v>no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 t="str">
            <v>Y</v>
          </cell>
          <cell r="BC927">
            <v>0</v>
          </cell>
          <cell r="BD927">
            <v>1</v>
          </cell>
          <cell r="BE927">
            <v>0</v>
          </cell>
          <cell r="BF927" t="str">
            <v>Ok</v>
          </cell>
          <cell r="BG927">
            <v>1</v>
          </cell>
          <cell r="BH927">
            <v>1</v>
          </cell>
          <cell r="BI927">
            <v>0</v>
          </cell>
          <cell r="BJ927">
            <v>0</v>
          </cell>
          <cell r="BK927">
            <v>0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 t="str">
            <v>OK</v>
          </cell>
          <cell r="BQ927">
            <v>0</v>
          </cell>
        </row>
        <row r="928">
          <cell r="A928" t="str">
            <v>354710065087NEF+0550+05000</v>
          </cell>
          <cell r="B928" t="str">
            <v>PERLICAN</v>
          </cell>
          <cell r="C928" t="str">
            <v>Newproduct</v>
          </cell>
          <cell r="D928" t="str">
            <v>MPS planning</v>
          </cell>
          <cell r="E928">
            <v>3</v>
          </cell>
          <cell r="G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 t="str">
            <v>Buy</v>
          </cell>
          <cell r="AJ928" t="str">
            <v>D63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 t="str">
            <v>no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 t="str">
            <v>Y</v>
          </cell>
          <cell r="BC928">
            <v>0</v>
          </cell>
          <cell r="BD928">
            <v>1</v>
          </cell>
          <cell r="BE928">
            <v>0</v>
          </cell>
          <cell r="BF928" t="str">
            <v>Ok</v>
          </cell>
          <cell r="BG928">
            <v>1</v>
          </cell>
          <cell r="BH928">
            <v>1</v>
          </cell>
          <cell r="BI928">
            <v>0</v>
          </cell>
          <cell r="BJ928">
            <v>0</v>
          </cell>
          <cell r="BK928">
            <v>0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 t="str">
            <v>OK</v>
          </cell>
          <cell r="BQ928">
            <v>0</v>
          </cell>
        </row>
        <row r="929">
          <cell r="A929" t="str">
            <v>354710070087NEF-0325+05000</v>
          </cell>
          <cell r="B929" t="str">
            <v>PERLICAN</v>
          </cell>
          <cell r="C929" t="str">
            <v>Newproduct</v>
          </cell>
          <cell r="D929" t="str">
            <v>MPS planning</v>
          </cell>
          <cell r="E929">
            <v>3</v>
          </cell>
          <cell r="G929">
            <v>4</v>
          </cell>
          <cell r="H929">
            <v>44552</v>
          </cell>
          <cell r="I929">
            <v>5</v>
          </cell>
          <cell r="J929">
            <v>44692</v>
          </cell>
          <cell r="M929">
            <v>0.67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6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 t="str">
            <v>Buy</v>
          </cell>
          <cell r="AJ929" t="str">
            <v>D63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 t="str">
            <v>no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 t="str">
            <v>Y</v>
          </cell>
          <cell r="BC929">
            <v>6</v>
          </cell>
          <cell r="BD929">
            <v>5</v>
          </cell>
          <cell r="BE929">
            <v>4</v>
          </cell>
          <cell r="BF929" t="str">
            <v>Ok</v>
          </cell>
          <cell r="BG929">
            <v>7</v>
          </cell>
          <cell r="BH929">
            <v>11</v>
          </cell>
          <cell r="BI929">
            <v>0</v>
          </cell>
          <cell r="BJ929">
            <v>0</v>
          </cell>
          <cell r="BK929">
            <v>0</v>
          </cell>
          <cell r="BL929">
            <v>0.10050000000000001</v>
          </cell>
          <cell r="BM929">
            <v>0</v>
          </cell>
          <cell r="BN929">
            <v>0</v>
          </cell>
          <cell r="BO929">
            <v>0</v>
          </cell>
          <cell r="BP929" t="str">
            <v>OK</v>
          </cell>
          <cell r="BQ929">
            <v>6</v>
          </cell>
        </row>
        <row r="930">
          <cell r="A930" t="str">
            <v>354710070087NEF-0275+20000</v>
          </cell>
          <cell r="B930" t="str">
            <v>PERLICAN</v>
          </cell>
          <cell r="C930" t="str">
            <v>Newproduct</v>
          </cell>
          <cell r="D930" t="str">
            <v>MPS planning</v>
          </cell>
          <cell r="E930">
            <v>3</v>
          </cell>
          <cell r="G930">
            <v>4</v>
          </cell>
          <cell r="H930">
            <v>44552</v>
          </cell>
          <cell r="I930">
            <v>5</v>
          </cell>
          <cell r="J930">
            <v>44692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7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 t="str">
            <v>Buy</v>
          </cell>
          <cell r="AJ930" t="str">
            <v>D63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  <cell r="AU930" t="str">
            <v>no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 t="str">
            <v>Y</v>
          </cell>
          <cell r="BC930">
            <v>7</v>
          </cell>
          <cell r="BD930">
            <v>5</v>
          </cell>
          <cell r="BE930">
            <v>4</v>
          </cell>
          <cell r="BF930" t="str">
            <v>Ok</v>
          </cell>
          <cell r="BG930">
            <v>7</v>
          </cell>
          <cell r="BH930">
            <v>11</v>
          </cell>
          <cell r="BI930">
            <v>0</v>
          </cell>
          <cell r="BJ930">
            <v>0</v>
          </cell>
          <cell r="BK930">
            <v>0</v>
          </cell>
          <cell r="BL930">
            <v>0</v>
          </cell>
          <cell r="BM930">
            <v>0</v>
          </cell>
          <cell r="BN930">
            <v>0</v>
          </cell>
          <cell r="BO930">
            <v>0</v>
          </cell>
          <cell r="BP930" t="str">
            <v>OK</v>
          </cell>
          <cell r="BQ930">
            <v>7</v>
          </cell>
        </row>
        <row r="931">
          <cell r="A931" t="str">
            <v>354710065087NEF+0375+07500</v>
          </cell>
          <cell r="B931" t="str">
            <v>PERLICAN</v>
          </cell>
          <cell r="C931" t="str">
            <v>Newproduct</v>
          </cell>
          <cell r="D931" t="str">
            <v>MPS planning</v>
          </cell>
          <cell r="E931">
            <v>3</v>
          </cell>
          <cell r="G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 t="str">
            <v>Buy</v>
          </cell>
          <cell r="AJ931" t="str">
            <v>D63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  <cell r="AU931" t="str">
            <v>no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 t="str">
            <v>Y</v>
          </cell>
          <cell r="BC931">
            <v>0</v>
          </cell>
          <cell r="BD931">
            <v>1</v>
          </cell>
          <cell r="BE931">
            <v>0</v>
          </cell>
          <cell r="BF931" t="str">
            <v>Ok</v>
          </cell>
          <cell r="BG931">
            <v>1</v>
          </cell>
          <cell r="BH931">
            <v>1</v>
          </cell>
          <cell r="BI931">
            <v>0</v>
          </cell>
          <cell r="BJ931">
            <v>0</v>
          </cell>
          <cell r="BK931">
            <v>0</v>
          </cell>
          <cell r="BL931">
            <v>0</v>
          </cell>
          <cell r="BM931">
            <v>0</v>
          </cell>
          <cell r="BN931">
            <v>0</v>
          </cell>
          <cell r="BO931">
            <v>0</v>
          </cell>
          <cell r="BP931" t="str">
            <v>OK</v>
          </cell>
          <cell r="BQ931">
            <v>0</v>
          </cell>
        </row>
        <row r="932">
          <cell r="A932" t="str">
            <v>354710065087NEF+0250+20000</v>
          </cell>
          <cell r="B932" t="str">
            <v>PERLICAN</v>
          </cell>
          <cell r="C932" t="str">
            <v>Newproduct</v>
          </cell>
          <cell r="D932" t="str">
            <v>MPS planning</v>
          </cell>
          <cell r="E932">
            <v>3</v>
          </cell>
          <cell r="G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 t="str">
            <v>Buy</v>
          </cell>
          <cell r="AJ932" t="str">
            <v>D63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  <cell r="AU932" t="str">
            <v>no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 t="str">
            <v>Y</v>
          </cell>
          <cell r="BC932">
            <v>0</v>
          </cell>
          <cell r="BD932">
            <v>1</v>
          </cell>
          <cell r="BE932">
            <v>0</v>
          </cell>
          <cell r="BF932" t="str">
            <v>Ok</v>
          </cell>
          <cell r="BG932">
            <v>1</v>
          </cell>
          <cell r="BH932">
            <v>1</v>
          </cell>
          <cell r="BI932">
            <v>0</v>
          </cell>
          <cell r="BJ932">
            <v>0</v>
          </cell>
          <cell r="BK932">
            <v>0</v>
          </cell>
          <cell r="BL932">
            <v>0</v>
          </cell>
          <cell r="BM932">
            <v>0</v>
          </cell>
          <cell r="BN932">
            <v>0</v>
          </cell>
          <cell r="BO932">
            <v>0</v>
          </cell>
          <cell r="BP932" t="str">
            <v>OK</v>
          </cell>
          <cell r="BQ932">
            <v>0</v>
          </cell>
        </row>
        <row r="933">
          <cell r="A933" t="str">
            <v>354710070087NEF-0125+12500</v>
          </cell>
          <cell r="B933" t="str">
            <v>PERLICAN</v>
          </cell>
          <cell r="C933" t="str">
            <v>Newproduct</v>
          </cell>
          <cell r="D933" t="str">
            <v>MPS planning</v>
          </cell>
          <cell r="E933">
            <v>3</v>
          </cell>
          <cell r="G933">
            <v>5</v>
          </cell>
          <cell r="H933">
            <v>44552</v>
          </cell>
          <cell r="I933">
            <v>5</v>
          </cell>
          <cell r="J933">
            <v>44692</v>
          </cell>
          <cell r="M933">
            <v>1.33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10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 t="str">
            <v>Buy</v>
          </cell>
          <cell r="AJ933" t="str">
            <v>D63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  <cell r="AU933" t="str">
            <v>no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 t="str">
            <v>Y</v>
          </cell>
          <cell r="BC933">
            <v>10</v>
          </cell>
          <cell r="BD933">
            <v>5</v>
          </cell>
          <cell r="BE933">
            <v>5</v>
          </cell>
          <cell r="BF933" t="str">
            <v>Ok</v>
          </cell>
          <cell r="BG933">
            <v>8</v>
          </cell>
          <cell r="BH933">
            <v>13</v>
          </cell>
          <cell r="BI933">
            <v>0</v>
          </cell>
          <cell r="BJ933">
            <v>0</v>
          </cell>
          <cell r="BK933">
            <v>0</v>
          </cell>
          <cell r="BL933">
            <v>0.19950000000000001</v>
          </cell>
          <cell r="BM933">
            <v>0</v>
          </cell>
          <cell r="BN933">
            <v>0</v>
          </cell>
          <cell r="BO933">
            <v>0</v>
          </cell>
          <cell r="BP933" t="str">
            <v>OK</v>
          </cell>
          <cell r="BQ933">
            <v>10</v>
          </cell>
        </row>
        <row r="934">
          <cell r="A934" t="str">
            <v>354710070087NEF-0350+05000</v>
          </cell>
          <cell r="B934" t="str">
            <v>PERLICAN</v>
          </cell>
          <cell r="C934" t="str">
            <v>Newproduct</v>
          </cell>
          <cell r="D934" t="str">
            <v>MPS planning</v>
          </cell>
          <cell r="E934">
            <v>3</v>
          </cell>
          <cell r="G934">
            <v>4</v>
          </cell>
          <cell r="H934">
            <v>44552</v>
          </cell>
          <cell r="I934">
            <v>5</v>
          </cell>
          <cell r="J934">
            <v>44692</v>
          </cell>
          <cell r="M934">
            <v>1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7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 t="str">
            <v>Buy</v>
          </cell>
          <cell r="AJ934" t="str">
            <v>D63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 t="str">
            <v>no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 t="str">
            <v>Y</v>
          </cell>
          <cell r="BC934">
            <v>7</v>
          </cell>
          <cell r="BD934">
            <v>5</v>
          </cell>
          <cell r="BE934">
            <v>4</v>
          </cell>
          <cell r="BF934" t="str">
            <v>Ok</v>
          </cell>
          <cell r="BG934">
            <v>7</v>
          </cell>
          <cell r="BH934">
            <v>11</v>
          </cell>
          <cell r="BI934">
            <v>0</v>
          </cell>
          <cell r="BJ934">
            <v>0</v>
          </cell>
          <cell r="BK934">
            <v>0</v>
          </cell>
          <cell r="BL934">
            <v>0.15</v>
          </cell>
          <cell r="BM934">
            <v>0</v>
          </cell>
          <cell r="BN934">
            <v>0</v>
          </cell>
          <cell r="BO934">
            <v>0</v>
          </cell>
          <cell r="BP934" t="str">
            <v>OK</v>
          </cell>
          <cell r="BQ934">
            <v>7</v>
          </cell>
        </row>
        <row r="935">
          <cell r="A935" t="str">
            <v>354710065087NEF+0325+00000</v>
          </cell>
          <cell r="B935" t="str">
            <v>PERLICAN</v>
          </cell>
          <cell r="C935" t="str">
            <v>Newproduct</v>
          </cell>
          <cell r="D935" t="str">
            <v>MPS planning</v>
          </cell>
          <cell r="E935">
            <v>3</v>
          </cell>
          <cell r="G935">
            <v>3</v>
          </cell>
          <cell r="H935">
            <v>44552</v>
          </cell>
          <cell r="I935">
            <v>5</v>
          </cell>
          <cell r="J935">
            <v>44692</v>
          </cell>
          <cell r="M935">
            <v>0.67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3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 t="str">
            <v>Buy</v>
          </cell>
          <cell r="AJ935" t="str">
            <v>D63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  <cell r="AU935" t="str">
            <v>no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 t="str">
            <v>Y</v>
          </cell>
          <cell r="BC935">
            <v>3</v>
          </cell>
          <cell r="BD935">
            <v>5</v>
          </cell>
          <cell r="BE935">
            <v>3</v>
          </cell>
          <cell r="BF935" t="str">
            <v>Ok</v>
          </cell>
          <cell r="BG935">
            <v>6</v>
          </cell>
          <cell r="BH935">
            <v>10</v>
          </cell>
          <cell r="BI935">
            <v>0</v>
          </cell>
          <cell r="BJ935">
            <v>0</v>
          </cell>
          <cell r="BK935">
            <v>0</v>
          </cell>
          <cell r="BL935">
            <v>0.10050000000000001</v>
          </cell>
          <cell r="BM935">
            <v>0</v>
          </cell>
          <cell r="BN935">
            <v>0</v>
          </cell>
          <cell r="BO935">
            <v>0</v>
          </cell>
          <cell r="BP935" t="str">
            <v>OK</v>
          </cell>
          <cell r="BQ935">
            <v>3</v>
          </cell>
        </row>
        <row r="936">
          <cell r="A936" t="str">
            <v>354710065087NEF+0300+02500</v>
          </cell>
          <cell r="B936" t="str">
            <v>PERLICAN</v>
          </cell>
          <cell r="C936" t="str">
            <v>Newproduct</v>
          </cell>
          <cell r="D936" t="str">
            <v>MPS planning</v>
          </cell>
          <cell r="E936">
            <v>3</v>
          </cell>
          <cell r="G936">
            <v>3</v>
          </cell>
          <cell r="H936">
            <v>44552</v>
          </cell>
          <cell r="I936">
            <v>5</v>
          </cell>
          <cell r="J936">
            <v>44692</v>
          </cell>
          <cell r="M936">
            <v>0.67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8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 t="str">
            <v>Buy</v>
          </cell>
          <cell r="AJ936" t="str">
            <v>D63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  <cell r="AU936" t="str">
            <v>no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 t="str">
            <v>Y</v>
          </cell>
          <cell r="BC936">
            <v>8</v>
          </cell>
          <cell r="BD936">
            <v>5</v>
          </cell>
          <cell r="BE936">
            <v>3</v>
          </cell>
          <cell r="BF936" t="str">
            <v>Ok</v>
          </cell>
          <cell r="BG936">
            <v>6</v>
          </cell>
          <cell r="BH936">
            <v>10</v>
          </cell>
          <cell r="BI936">
            <v>0</v>
          </cell>
          <cell r="BJ936">
            <v>0</v>
          </cell>
          <cell r="BK936">
            <v>0</v>
          </cell>
          <cell r="BL936">
            <v>0.10050000000000001</v>
          </cell>
          <cell r="BM936">
            <v>0</v>
          </cell>
          <cell r="BN936">
            <v>0</v>
          </cell>
          <cell r="BO936">
            <v>0</v>
          </cell>
          <cell r="BP936" t="str">
            <v>OK</v>
          </cell>
          <cell r="BQ936">
            <v>8</v>
          </cell>
        </row>
        <row r="937">
          <cell r="A937" t="str">
            <v>354710070087NEF-0475+17500</v>
          </cell>
          <cell r="B937" t="str">
            <v>PERLICAN</v>
          </cell>
          <cell r="C937" t="str">
            <v>Newproduct</v>
          </cell>
          <cell r="D937" t="str">
            <v>MPS planning</v>
          </cell>
          <cell r="E937">
            <v>3</v>
          </cell>
          <cell r="G937">
            <v>4</v>
          </cell>
          <cell r="H937">
            <v>44552</v>
          </cell>
          <cell r="I937">
            <v>5</v>
          </cell>
          <cell r="J937">
            <v>44692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9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 t="str">
            <v>Buy</v>
          </cell>
          <cell r="AJ937" t="str">
            <v>D63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  <cell r="AU937" t="str">
            <v>no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 t="str">
            <v>Y</v>
          </cell>
          <cell r="BC937">
            <v>9</v>
          </cell>
          <cell r="BD937">
            <v>5</v>
          </cell>
          <cell r="BE937">
            <v>4</v>
          </cell>
          <cell r="BF937" t="str">
            <v>Ok</v>
          </cell>
          <cell r="BG937">
            <v>7</v>
          </cell>
          <cell r="BH937">
            <v>11</v>
          </cell>
          <cell r="BI937">
            <v>0</v>
          </cell>
          <cell r="BJ937">
            <v>0</v>
          </cell>
          <cell r="BK937">
            <v>0</v>
          </cell>
          <cell r="BL937">
            <v>0</v>
          </cell>
          <cell r="BM937">
            <v>0</v>
          </cell>
          <cell r="BN937">
            <v>0</v>
          </cell>
          <cell r="BO937">
            <v>0</v>
          </cell>
          <cell r="BP937" t="str">
            <v>OK</v>
          </cell>
          <cell r="BQ937">
            <v>9</v>
          </cell>
        </row>
        <row r="938">
          <cell r="A938" t="str">
            <v>354710070087NEF-0500+20000</v>
          </cell>
          <cell r="B938" t="str">
            <v>PERLICAN</v>
          </cell>
          <cell r="C938" t="str">
            <v>Newproduct</v>
          </cell>
          <cell r="D938" t="str">
            <v>MPS planning</v>
          </cell>
          <cell r="E938">
            <v>3</v>
          </cell>
          <cell r="G938">
            <v>4</v>
          </cell>
          <cell r="H938">
            <v>44552</v>
          </cell>
          <cell r="I938">
            <v>5</v>
          </cell>
          <cell r="J938">
            <v>44692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7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 t="str">
            <v>Buy</v>
          </cell>
          <cell r="AJ938" t="str">
            <v>D63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  <cell r="AU938" t="str">
            <v>no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 t="str">
            <v>Y</v>
          </cell>
          <cell r="BC938">
            <v>7</v>
          </cell>
          <cell r="BD938">
            <v>5</v>
          </cell>
          <cell r="BE938">
            <v>4</v>
          </cell>
          <cell r="BF938" t="str">
            <v>Ok</v>
          </cell>
          <cell r="BG938">
            <v>7</v>
          </cell>
          <cell r="BH938">
            <v>11</v>
          </cell>
          <cell r="BI938">
            <v>0</v>
          </cell>
          <cell r="BJ938">
            <v>0</v>
          </cell>
          <cell r="BK938">
            <v>0</v>
          </cell>
          <cell r="BL938">
            <v>0</v>
          </cell>
          <cell r="BM938">
            <v>0</v>
          </cell>
          <cell r="BN938">
            <v>0</v>
          </cell>
          <cell r="BO938">
            <v>0</v>
          </cell>
          <cell r="BP938" t="str">
            <v>OK</v>
          </cell>
          <cell r="BQ938">
            <v>7</v>
          </cell>
        </row>
        <row r="939">
          <cell r="A939" t="str">
            <v>354710070087NEF-0425+07500</v>
          </cell>
          <cell r="B939" t="str">
            <v>PERLICAN</v>
          </cell>
          <cell r="C939" t="str">
            <v>Newproduct</v>
          </cell>
          <cell r="D939" t="str">
            <v>MPS planning</v>
          </cell>
          <cell r="E939">
            <v>3</v>
          </cell>
          <cell r="G939">
            <v>4</v>
          </cell>
          <cell r="H939">
            <v>44552</v>
          </cell>
          <cell r="I939">
            <v>5</v>
          </cell>
          <cell r="J939">
            <v>44692</v>
          </cell>
          <cell r="M939">
            <v>0.33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9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 t="str">
            <v>Buy</v>
          </cell>
          <cell r="AJ939" t="str">
            <v>D63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 t="str">
            <v>no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 t="str">
            <v>Y</v>
          </cell>
          <cell r="BC939">
            <v>9</v>
          </cell>
          <cell r="BD939">
            <v>5</v>
          </cell>
          <cell r="BE939">
            <v>4</v>
          </cell>
          <cell r="BF939" t="str">
            <v>Ok</v>
          </cell>
          <cell r="BG939">
            <v>7</v>
          </cell>
          <cell r="BH939">
            <v>11</v>
          </cell>
          <cell r="BI939">
            <v>0</v>
          </cell>
          <cell r="BJ939">
            <v>0</v>
          </cell>
          <cell r="BK939">
            <v>0</v>
          </cell>
          <cell r="BL939">
            <v>4.9500000000000002E-2</v>
          </cell>
          <cell r="BM939">
            <v>0</v>
          </cell>
          <cell r="BN939">
            <v>0</v>
          </cell>
          <cell r="BO939">
            <v>0</v>
          </cell>
          <cell r="BP939" t="str">
            <v>OK</v>
          </cell>
          <cell r="BQ939">
            <v>9</v>
          </cell>
        </row>
        <row r="940">
          <cell r="A940" t="str">
            <v>354710070087NEF-0175+07500</v>
          </cell>
          <cell r="B940" t="str">
            <v>PERLICAN</v>
          </cell>
          <cell r="C940" t="str">
            <v>Newproduct</v>
          </cell>
          <cell r="D940" t="str">
            <v>MPS planning</v>
          </cell>
          <cell r="E940">
            <v>3</v>
          </cell>
          <cell r="G940">
            <v>5</v>
          </cell>
          <cell r="H940">
            <v>44552</v>
          </cell>
          <cell r="I940">
            <v>5</v>
          </cell>
          <cell r="J940">
            <v>44692</v>
          </cell>
          <cell r="M940">
            <v>2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9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 t="str">
            <v>Buy</v>
          </cell>
          <cell r="AJ940" t="str">
            <v>D63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 t="str">
            <v>no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 t="str">
            <v>Y</v>
          </cell>
          <cell r="BC940">
            <v>9</v>
          </cell>
          <cell r="BD940">
            <v>5</v>
          </cell>
          <cell r="BE940">
            <v>5</v>
          </cell>
          <cell r="BF940" t="str">
            <v>Ok</v>
          </cell>
          <cell r="BG940">
            <v>8</v>
          </cell>
          <cell r="BH940">
            <v>13</v>
          </cell>
          <cell r="BI940">
            <v>0</v>
          </cell>
          <cell r="BJ940">
            <v>0</v>
          </cell>
          <cell r="BK940">
            <v>0</v>
          </cell>
          <cell r="BL940">
            <v>0.3</v>
          </cell>
          <cell r="BM940">
            <v>0</v>
          </cell>
          <cell r="BN940">
            <v>0</v>
          </cell>
          <cell r="BO940">
            <v>0</v>
          </cell>
          <cell r="BP940" t="str">
            <v>OK</v>
          </cell>
          <cell r="BQ940">
            <v>9</v>
          </cell>
        </row>
        <row r="941">
          <cell r="A941" t="str">
            <v>354710065087NEF+0075+15000</v>
          </cell>
          <cell r="B941" t="str">
            <v>PERLICAN</v>
          </cell>
          <cell r="C941" t="str">
            <v>Newproduct</v>
          </cell>
          <cell r="D941" t="str">
            <v>MPS planning</v>
          </cell>
          <cell r="E941">
            <v>3</v>
          </cell>
          <cell r="G941">
            <v>3</v>
          </cell>
          <cell r="H941">
            <v>44552</v>
          </cell>
          <cell r="I941">
            <v>5</v>
          </cell>
          <cell r="J941">
            <v>44692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10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 t="str">
            <v>Buy</v>
          </cell>
          <cell r="AJ941" t="str">
            <v>D63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 t="str">
            <v>no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 t="str">
            <v>Y</v>
          </cell>
          <cell r="BC941">
            <v>10</v>
          </cell>
          <cell r="BD941">
            <v>5</v>
          </cell>
          <cell r="BE941">
            <v>3</v>
          </cell>
          <cell r="BF941" t="str">
            <v>Ok</v>
          </cell>
          <cell r="BG941">
            <v>6</v>
          </cell>
          <cell r="BH941">
            <v>10</v>
          </cell>
          <cell r="BI941">
            <v>0</v>
          </cell>
          <cell r="BJ941">
            <v>0</v>
          </cell>
          <cell r="BK941">
            <v>0</v>
          </cell>
          <cell r="BL941">
            <v>0</v>
          </cell>
          <cell r="BM941">
            <v>0</v>
          </cell>
          <cell r="BN941">
            <v>0</v>
          </cell>
          <cell r="BO941">
            <v>0</v>
          </cell>
          <cell r="BP941" t="str">
            <v>OK</v>
          </cell>
          <cell r="BQ941">
            <v>10</v>
          </cell>
        </row>
        <row r="942">
          <cell r="A942" t="str">
            <v>354710065087NEF-0050+20000</v>
          </cell>
          <cell r="B942" t="str">
            <v>PERLICAN</v>
          </cell>
          <cell r="C942" t="str">
            <v>Newproduct</v>
          </cell>
          <cell r="D942" t="str">
            <v>MPS planning</v>
          </cell>
          <cell r="E942">
            <v>3</v>
          </cell>
          <cell r="G942">
            <v>4</v>
          </cell>
          <cell r="H942">
            <v>44552</v>
          </cell>
          <cell r="I942">
            <v>5</v>
          </cell>
          <cell r="J942">
            <v>44692</v>
          </cell>
          <cell r="M942">
            <v>0.33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6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 t="str">
            <v>Buy</v>
          </cell>
          <cell r="AJ942" t="str">
            <v>D63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  <cell r="AU942" t="str">
            <v>no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 t="str">
            <v>Y</v>
          </cell>
          <cell r="BC942">
            <v>6</v>
          </cell>
          <cell r="BD942">
            <v>5</v>
          </cell>
          <cell r="BE942">
            <v>4</v>
          </cell>
          <cell r="BF942" t="str">
            <v>Ok</v>
          </cell>
          <cell r="BG942">
            <v>7</v>
          </cell>
          <cell r="BH942">
            <v>11</v>
          </cell>
          <cell r="BI942">
            <v>0</v>
          </cell>
          <cell r="BJ942">
            <v>0</v>
          </cell>
          <cell r="BK942">
            <v>0</v>
          </cell>
          <cell r="BL942">
            <v>4.9500000000000002E-2</v>
          </cell>
          <cell r="BM942">
            <v>0</v>
          </cell>
          <cell r="BN942">
            <v>0</v>
          </cell>
          <cell r="BO942">
            <v>0</v>
          </cell>
          <cell r="BP942" t="str">
            <v>OK</v>
          </cell>
          <cell r="BQ942">
            <v>6</v>
          </cell>
        </row>
        <row r="943">
          <cell r="A943" t="str">
            <v>354710070087NEF-0500+15000</v>
          </cell>
          <cell r="B943" t="str">
            <v>PERLICAN</v>
          </cell>
          <cell r="C943" t="str">
            <v>Newproduct</v>
          </cell>
          <cell r="D943" t="str">
            <v>MPS planning</v>
          </cell>
          <cell r="E943">
            <v>3</v>
          </cell>
          <cell r="G943">
            <v>4</v>
          </cell>
          <cell r="H943">
            <v>44552</v>
          </cell>
          <cell r="I943">
            <v>5</v>
          </cell>
          <cell r="J943">
            <v>44692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8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 t="str">
            <v>Buy</v>
          </cell>
          <cell r="AJ943" t="str">
            <v>D63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 t="str">
            <v>no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 t="str">
            <v>Y</v>
          </cell>
          <cell r="BC943">
            <v>8</v>
          </cell>
          <cell r="BD943">
            <v>5</v>
          </cell>
          <cell r="BE943">
            <v>4</v>
          </cell>
          <cell r="BF943" t="str">
            <v>Ok</v>
          </cell>
          <cell r="BG943">
            <v>7</v>
          </cell>
          <cell r="BH943">
            <v>11</v>
          </cell>
          <cell r="BI943">
            <v>0</v>
          </cell>
          <cell r="BJ943">
            <v>0</v>
          </cell>
          <cell r="BK943">
            <v>0</v>
          </cell>
          <cell r="BL943">
            <v>0</v>
          </cell>
          <cell r="BM943">
            <v>0</v>
          </cell>
          <cell r="BN943">
            <v>0</v>
          </cell>
          <cell r="BO943">
            <v>0</v>
          </cell>
          <cell r="BP943" t="str">
            <v>OK</v>
          </cell>
          <cell r="BQ943">
            <v>8</v>
          </cell>
        </row>
        <row r="944">
          <cell r="A944" t="str">
            <v>354710065087NEF+0075+05000</v>
          </cell>
          <cell r="B944" t="str">
            <v>PERLICAN</v>
          </cell>
          <cell r="C944" t="str">
            <v>Newproduct</v>
          </cell>
          <cell r="D944" t="str">
            <v>MPS planning</v>
          </cell>
          <cell r="E944">
            <v>3</v>
          </cell>
          <cell r="G944">
            <v>4</v>
          </cell>
          <cell r="H944">
            <v>44552</v>
          </cell>
          <cell r="I944">
            <v>5</v>
          </cell>
          <cell r="J944">
            <v>44692</v>
          </cell>
          <cell r="M944">
            <v>1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8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 t="str">
            <v>Buy</v>
          </cell>
          <cell r="AJ944" t="str">
            <v>D63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  <cell r="AU944" t="str">
            <v>no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 t="str">
            <v>Y</v>
          </cell>
          <cell r="BC944">
            <v>8</v>
          </cell>
          <cell r="BD944">
            <v>5</v>
          </cell>
          <cell r="BE944">
            <v>4</v>
          </cell>
          <cell r="BF944" t="str">
            <v>Ok</v>
          </cell>
          <cell r="BG944">
            <v>7</v>
          </cell>
          <cell r="BH944">
            <v>11</v>
          </cell>
          <cell r="BI944">
            <v>0</v>
          </cell>
          <cell r="BJ944">
            <v>0</v>
          </cell>
          <cell r="BK944">
            <v>0</v>
          </cell>
          <cell r="BL944">
            <v>0.15</v>
          </cell>
          <cell r="BM944">
            <v>0</v>
          </cell>
          <cell r="BN944">
            <v>0</v>
          </cell>
          <cell r="BO944">
            <v>0</v>
          </cell>
          <cell r="BP944" t="str">
            <v>OK</v>
          </cell>
          <cell r="BQ944">
            <v>8</v>
          </cell>
        </row>
        <row r="945">
          <cell r="A945" t="str">
            <v>354710065087NEF+0475+10000</v>
          </cell>
          <cell r="B945" t="str">
            <v>PERLICAN</v>
          </cell>
          <cell r="C945" t="str">
            <v>Newproduct</v>
          </cell>
          <cell r="D945" t="str">
            <v>MPS planning</v>
          </cell>
          <cell r="E945">
            <v>3</v>
          </cell>
          <cell r="G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 t="str">
            <v>Buy</v>
          </cell>
          <cell r="AJ945" t="str">
            <v>D63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  <cell r="AU945" t="str">
            <v>no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 t="str">
            <v>Y</v>
          </cell>
          <cell r="BC945">
            <v>0</v>
          </cell>
          <cell r="BD945">
            <v>1</v>
          </cell>
          <cell r="BE945">
            <v>0</v>
          </cell>
          <cell r="BF945" t="str">
            <v>Ok</v>
          </cell>
          <cell r="BG945">
            <v>1</v>
          </cell>
          <cell r="BH945">
            <v>1</v>
          </cell>
          <cell r="BI945">
            <v>0</v>
          </cell>
          <cell r="BJ945">
            <v>0</v>
          </cell>
          <cell r="BK945">
            <v>0</v>
          </cell>
          <cell r="BL945">
            <v>0</v>
          </cell>
          <cell r="BM945">
            <v>0</v>
          </cell>
          <cell r="BN945">
            <v>0</v>
          </cell>
          <cell r="BO945">
            <v>0</v>
          </cell>
          <cell r="BP945" t="str">
            <v>OK</v>
          </cell>
          <cell r="BQ945">
            <v>0</v>
          </cell>
        </row>
        <row r="946">
          <cell r="A946" t="str">
            <v>354710070087NEF-0550+17500</v>
          </cell>
          <cell r="B946" t="str">
            <v>PERLICAN</v>
          </cell>
          <cell r="C946" t="str">
            <v>Newproduct</v>
          </cell>
          <cell r="D946" t="str">
            <v>MPS planning</v>
          </cell>
          <cell r="E946">
            <v>3</v>
          </cell>
          <cell r="G946">
            <v>4</v>
          </cell>
          <cell r="H946">
            <v>44552</v>
          </cell>
          <cell r="I946">
            <v>5</v>
          </cell>
          <cell r="J946">
            <v>44692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7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 t="str">
            <v>Buy</v>
          </cell>
          <cell r="AJ946" t="str">
            <v>D63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  <cell r="AU946" t="str">
            <v>no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 t="str">
            <v>Y</v>
          </cell>
          <cell r="BC946">
            <v>7</v>
          </cell>
          <cell r="BD946">
            <v>5</v>
          </cell>
          <cell r="BE946">
            <v>4</v>
          </cell>
          <cell r="BF946" t="str">
            <v>Ok</v>
          </cell>
          <cell r="BG946">
            <v>7</v>
          </cell>
          <cell r="BH946">
            <v>11</v>
          </cell>
          <cell r="BI946">
            <v>0</v>
          </cell>
          <cell r="BJ946">
            <v>0</v>
          </cell>
          <cell r="BK946">
            <v>0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 t="str">
            <v>OK</v>
          </cell>
          <cell r="BQ946">
            <v>7</v>
          </cell>
        </row>
        <row r="947">
          <cell r="A947" t="str">
            <v>354710070087NEF-0050+12500</v>
          </cell>
          <cell r="B947" t="str">
            <v>PERLICAN</v>
          </cell>
          <cell r="C947" t="str">
            <v>Newproduct</v>
          </cell>
          <cell r="D947" t="str">
            <v>MPS planning</v>
          </cell>
          <cell r="E947">
            <v>3</v>
          </cell>
          <cell r="G947">
            <v>4</v>
          </cell>
          <cell r="H947">
            <v>44552</v>
          </cell>
          <cell r="I947">
            <v>5</v>
          </cell>
          <cell r="J947">
            <v>44692</v>
          </cell>
          <cell r="M947">
            <v>0.33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6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 t="str">
            <v>Buy</v>
          </cell>
          <cell r="AJ947" t="str">
            <v>D63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  <cell r="AU947" t="str">
            <v>no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 t="str">
            <v>Y</v>
          </cell>
          <cell r="BC947">
            <v>6</v>
          </cell>
          <cell r="BD947">
            <v>5</v>
          </cell>
          <cell r="BE947">
            <v>4</v>
          </cell>
          <cell r="BF947" t="str">
            <v>Ok</v>
          </cell>
          <cell r="BG947">
            <v>7</v>
          </cell>
          <cell r="BH947">
            <v>11</v>
          </cell>
          <cell r="BI947">
            <v>0</v>
          </cell>
          <cell r="BJ947">
            <v>0</v>
          </cell>
          <cell r="BK947">
            <v>0</v>
          </cell>
          <cell r="BL947">
            <v>4.9500000000000002E-2</v>
          </cell>
          <cell r="BM947">
            <v>0</v>
          </cell>
          <cell r="BN947">
            <v>0</v>
          </cell>
          <cell r="BO947">
            <v>0</v>
          </cell>
          <cell r="BP947" t="str">
            <v>OK</v>
          </cell>
          <cell r="BQ947">
            <v>6</v>
          </cell>
        </row>
        <row r="948">
          <cell r="A948" t="str">
            <v>354710070087NEF-0525+12500</v>
          </cell>
          <cell r="B948" t="str">
            <v>PERLICAN</v>
          </cell>
          <cell r="C948" t="str">
            <v>Newproduct</v>
          </cell>
          <cell r="D948" t="str">
            <v>MPS planning</v>
          </cell>
          <cell r="E948">
            <v>3</v>
          </cell>
          <cell r="G948">
            <v>4</v>
          </cell>
          <cell r="H948">
            <v>44552</v>
          </cell>
          <cell r="I948">
            <v>5</v>
          </cell>
          <cell r="J948">
            <v>44692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7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 t="str">
            <v>Buy</v>
          </cell>
          <cell r="AJ948" t="str">
            <v>D63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  <cell r="AU948" t="str">
            <v>no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 t="str">
            <v>Y</v>
          </cell>
          <cell r="BC948">
            <v>7</v>
          </cell>
          <cell r="BD948">
            <v>5</v>
          </cell>
          <cell r="BE948">
            <v>4</v>
          </cell>
          <cell r="BF948" t="str">
            <v>Ok</v>
          </cell>
          <cell r="BG948">
            <v>7</v>
          </cell>
          <cell r="BH948">
            <v>11</v>
          </cell>
          <cell r="BI948">
            <v>0</v>
          </cell>
          <cell r="BJ948">
            <v>0</v>
          </cell>
          <cell r="BK948">
            <v>0</v>
          </cell>
          <cell r="BL948">
            <v>0</v>
          </cell>
          <cell r="BM948">
            <v>0</v>
          </cell>
          <cell r="BN948">
            <v>0</v>
          </cell>
          <cell r="BO948">
            <v>0</v>
          </cell>
          <cell r="BP948" t="str">
            <v>OK</v>
          </cell>
          <cell r="BQ948">
            <v>7</v>
          </cell>
        </row>
        <row r="949">
          <cell r="A949" t="str">
            <v>354710065087NEF+0325+07500</v>
          </cell>
          <cell r="B949" t="str">
            <v>PERLICAN</v>
          </cell>
          <cell r="C949" t="str">
            <v>Newproduct</v>
          </cell>
          <cell r="D949" t="str">
            <v>MPS planning</v>
          </cell>
          <cell r="E949">
            <v>3</v>
          </cell>
          <cell r="G949">
            <v>3</v>
          </cell>
          <cell r="H949">
            <v>44552</v>
          </cell>
          <cell r="I949">
            <v>5</v>
          </cell>
          <cell r="J949">
            <v>44692</v>
          </cell>
          <cell r="M949">
            <v>0.33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6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 t="str">
            <v>Buy</v>
          </cell>
          <cell r="AJ949" t="str">
            <v>D63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  <cell r="AU949" t="str">
            <v>no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 t="str">
            <v>Y</v>
          </cell>
          <cell r="BC949">
            <v>6</v>
          </cell>
          <cell r="BD949">
            <v>5</v>
          </cell>
          <cell r="BE949">
            <v>3</v>
          </cell>
          <cell r="BF949" t="str">
            <v>Ok</v>
          </cell>
          <cell r="BG949">
            <v>6</v>
          </cell>
          <cell r="BH949">
            <v>10</v>
          </cell>
          <cell r="BI949">
            <v>0</v>
          </cell>
          <cell r="BJ949">
            <v>0</v>
          </cell>
          <cell r="BK949">
            <v>0</v>
          </cell>
          <cell r="BL949">
            <v>4.9500000000000002E-2</v>
          </cell>
          <cell r="BM949">
            <v>0</v>
          </cell>
          <cell r="BN949">
            <v>0</v>
          </cell>
          <cell r="BO949">
            <v>0</v>
          </cell>
          <cell r="BP949" t="str">
            <v>OK</v>
          </cell>
          <cell r="BQ949">
            <v>6</v>
          </cell>
        </row>
        <row r="950">
          <cell r="A950" t="str">
            <v>354710070087NEF-0600+15000</v>
          </cell>
          <cell r="B950" t="str">
            <v>PERLICAN</v>
          </cell>
          <cell r="C950" t="str">
            <v>Newproduct</v>
          </cell>
          <cell r="D950" t="str">
            <v>MPS planning</v>
          </cell>
          <cell r="E950">
            <v>3</v>
          </cell>
          <cell r="G950">
            <v>4</v>
          </cell>
          <cell r="H950">
            <v>44552</v>
          </cell>
          <cell r="I950">
            <v>5</v>
          </cell>
          <cell r="J950">
            <v>44692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8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 t="str">
            <v>Buy</v>
          </cell>
          <cell r="AJ950" t="str">
            <v>D63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 t="str">
            <v>no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 t="str">
            <v>Y</v>
          </cell>
          <cell r="BC950">
            <v>8</v>
          </cell>
          <cell r="BD950">
            <v>5</v>
          </cell>
          <cell r="BE950">
            <v>4</v>
          </cell>
          <cell r="BF950" t="str">
            <v>Ok</v>
          </cell>
          <cell r="BG950">
            <v>7</v>
          </cell>
          <cell r="BH950">
            <v>11</v>
          </cell>
          <cell r="BI950">
            <v>0</v>
          </cell>
          <cell r="BJ950">
            <v>0</v>
          </cell>
          <cell r="BK950">
            <v>0</v>
          </cell>
          <cell r="BL950">
            <v>0</v>
          </cell>
          <cell r="BM950">
            <v>0</v>
          </cell>
          <cell r="BN950">
            <v>0</v>
          </cell>
          <cell r="BO950">
            <v>0</v>
          </cell>
          <cell r="BP950" t="str">
            <v>OK</v>
          </cell>
          <cell r="BQ950">
            <v>8</v>
          </cell>
        </row>
        <row r="951">
          <cell r="A951" t="str">
            <v>354710065087NEF+0175+02500</v>
          </cell>
          <cell r="B951" t="str">
            <v>PERLICAN</v>
          </cell>
          <cell r="C951" t="str">
            <v>Newproduct</v>
          </cell>
          <cell r="D951" t="str">
            <v>MPS planning</v>
          </cell>
          <cell r="E951">
            <v>3</v>
          </cell>
          <cell r="G951">
            <v>4</v>
          </cell>
          <cell r="H951">
            <v>44552</v>
          </cell>
          <cell r="I951">
            <v>5</v>
          </cell>
          <cell r="J951">
            <v>44692</v>
          </cell>
          <cell r="M951">
            <v>1.33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9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 t="str">
            <v>Buy</v>
          </cell>
          <cell r="AJ951" t="str">
            <v>D63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  <cell r="AU951" t="str">
            <v>no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 t="str">
            <v>Y</v>
          </cell>
          <cell r="BC951">
            <v>9</v>
          </cell>
          <cell r="BD951">
            <v>5</v>
          </cell>
          <cell r="BE951">
            <v>4</v>
          </cell>
          <cell r="BF951" t="str">
            <v>Ok</v>
          </cell>
          <cell r="BG951">
            <v>7</v>
          </cell>
          <cell r="BH951">
            <v>11</v>
          </cell>
          <cell r="BI951">
            <v>0</v>
          </cell>
          <cell r="BJ951">
            <v>0</v>
          </cell>
          <cell r="BK951">
            <v>0</v>
          </cell>
          <cell r="BL951">
            <v>0.19950000000000001</v>
          </cell>
          <cell r="BM951">
            <v>0</v>
          </cell>
          <cell r="BN951">
            <v>0</v>
          </cell>
          <cell r="BO951">
            <v>0</v>
          </cell>
          <cell r="BP951" t="str">
            <v>OK</v>
          </cell>
          <cell r="BQ951">
            <v>9</v>
          </cell>
        </row>
        <row r="952">
          <cell r="A952" t="str">
            <v>354710070087NEF-0575+07500</v>
          </cell>
          <cell r="B952" t="str">
            <v>PERLICAN</v>
          </cell>
          <cell r="C952" t="str">
            <v>Newproduct</v>
          </cell>
          <cell r="D952" t="str">
            <v>MPS planning</v>
          </cell>
          <cell r="E952">
            <v>3</v>
          </cell>
          <cell r="G952">
            <v>4</v>
          </cell>
          <cell r="H952">
            <v>44552</v>
          </cell>
          <cell r="I952">
            <v>5</v>
          </cell>
          <cell r="J952">
            <v>44692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10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 t="str">
            <v>Buy</v>
          </cell>
          <cell r="AJ952" t="str">
            <v>D63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  <cell r="AU952" t="str">
            <v>no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 t="str">
            <v>Y</v>
          </cell>
          <cell r="BC952">
            <v>10</v>
          </cell>
          <cell r="BD952">
            <v>5</v>
          </cell>
          <cell r="BE952">
            <v>4</v>
          </cell>
          <cell r="BF952" t="str">
            <v>Ok</v>
          </cell>
          <cell r="BG952">
            <v>7</v>
          </cell>
          <cell r="BH952">
            <v>11</v>
          </cell>
          <cell r="BI952">
            <v>0</v>
          </cell>
          <cell r="BJ952">
            <v>0</v>
          </cell>
          <cell r="BK952">
            <v>0</v>
          </cell>
          <cell r="BL952">
            <v>0</v>
          </cell>
          <cell r="BM952">
            <v>0</v>
          </cell>
          <cell r="BN952">
            <v>0</v>
          </cell>
          <cell r="BO952">
            <v>0</v>
          </cell>
          <cell r="BP952" t="str">
            <v>OK</v>
          </cell>
          <cell r="BQ952">
            <v>10</v>
          </cell>
        </row>
        <row r="953">
          <cell r="A953" t="str">
            <v>354710065087NEF+0000+10000</v>
          </cell>
          <cell r="B953" t="str">
            <v>PERLICAN</v>
          </cell>
          <cell r="C953" t="str">
            <v>Newproduct</v>
          </cell>
          <cell r="D953" t="str">
            <v>MPS planning</v>
          </cell>
          <cell r="E953">
            <v>3</v>
          </cell>
          <cell r="G953">
            <v>4</v>
          </cell>
          <cell r="H953">
            <v>44552</v>
          </cell>
          <cell r="I953">
            <v>5</v>
          </cell>
          <cell r="J953">
            <v>44692</v>
          </cell>
          <cell r="M953">
            <v>1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7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 t="str">
            <v>Buy</v>
          </cell>
          <cell r="AJ953" t="str">
            <v>D63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  <cell r="AU953" t="str">
            <v>no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 t="str">
            <v>Y</v>
          </cell>
          <cell r="BC953">
            <v>7</v>
          </cell>
          <cell r="BD953">
            <v>5</v>
          </cell>
          <cell r="BE953">
            <v>4</v>
          </cell>
          <cell r="BF953" t="str">
            <v>Ok</v>
          </cell>
          <cell r="BG953">
            <v>7</v>
          </cell>
          <cell r="BH953">
            <v>11</v>
          </cell>
          <cell r="BI953">
            <v>0</v>
          </cell>
          <cell r="BJ953">
            <v>0</v>
          </cell>
          <cell r="BK953">
            <v>0</v>
          </cell>
          <cell r="BL953">
            <v>0.15</v>
          </cell>
          <cell r="BM953">
            <v>0</v>
          </cell>
          <cell r="BN953">
            <v>0</v>
          </cell>
          <cell r="BO953">
            <v>0</v>
          </cell>
          <cell r="BP953" t="str">
            <v>OK</v>
          </cell>
          <cell r="BQ953">
            <v>7</v>
          </cell>
        </row>
        <row r="954">
          <cell r="A954" t="str">
            <v>354710065087NEF+0475+00000</v>
          </cell>
          <cell r="B954" t="str">
            <v>PERLICAN</v>
          </cell>
          <cell r="C954" t="str">
            <v>Newproduct</v>
          </cell>
          <cell r="D954" t="str">
            <v>MPS planning</v>
          </cell>
          <cell r="E954">
            <v>3</v>
          </cell>
          <cell r="G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 t="str">
            <v>Buy</v>
          </cell>
          <cell r="AJ954" t="str">
            <v>D63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  <cell r="AU954" t="str">
            <v>no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 t="str">
            <v>Y</v>
          </cell>
          <cell r="BC954">
            <v>0</v>
          </cell>
          <cell r="BD954">
            <v>1</v>
          </cell>
          <cell r="BE954">
            <v>0</v>
          </cell>
          <cell r="BF954" t="str">
            <v>Ok</v>
          </cell>
          <cell r="BG954">
            <v>1</v>
          </cell>
          <cell r="BH954">
            <v>1</v>
          </cell>
          <cell r="BI954">
            <v>0</v>
          </cell>
          <cell r="BJ954">
            <v>0</v>
          </cell>
          <cell r="BK954">
            <v>0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 t="str">
            <v>OK</v>
          </cell>
          <cell r="BQ954">
            <v>0</v>
          </cell>
        </row>
        <row r="955">
          <cell r="A955" t="str">
            <v>354710070087NEF+0025+00000</v>
          </cell>
          <cell r="B955" t="str">
            <v>PERLICAN</v>
          </cell>
          <cell r="C955" t="str">
            <v>Newproduct</v>
          </cell>
          <cell r="D955" t="str">
            <v>MPS planning</v>
          </cell>
          <cell r="E955">
            <v>3</v>
          </cell>
          <cell r="G955">
            <v>5</v>
          </cell>
          <cell r="H955">
            <v>44552</v>
          </cell>
          <cell r="I955">
            <v>5</v>
          </cell>
          <cell r="J955">
            <v>44692</v>
          </cell>
          <cell r="M955">
            <v>2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7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 t="str">
            <v>Buy</v>
          </cell>
          <cell r="AJ955" t="str">
            <v>D63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 t="str">
            <v>no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 t="str">
            <v>Y</v>
          </cell>
          <cell r="BC955">
            <v>7</v>
          </cell>
          <cell r="BD955">
            <v>5</v>
          </cell>
          <cell r="BE955">
            <v>5</v>
          </cell>
          <cell r="BF955" t="str">
            <v>Ok</v>
          </cell>
          <cell r="BG955">
            <v>8</v>
          </cell>
          <cell r="BH955">
            <v>13</v>
          </cell>
          <cell r="BI955">
            <v>0</v>
          </cell>
          <cell r="BJ955">
            <v>0</v>
          </cell>
          <cell r="BK955">
            <v>0</v>
          </cell>
          <cell r="BL955">
            <v>0.3</v>
          </cell>
          <cell r="BM955">
            <v>0</v>
          </cell>
          <cell r="BN955">
            <v>0</v>
          </cell>
          <cell r="BO955">
            <v>0</v>
          </cell>
          <cell r="BP955" t="str">
            <v>OK</v>
          </cell>
          <cell r="BQ955">
            <v>7</v>
          </cell>
        </row>
        <row r="956">
          <cell r="A956" t="str">
            <v>354710070087NEF-0125+15000</v>
          </cell>
          <cell r="B956" t="str">
            <v>PERLICAN</v>
          </cell>
          <cell r="C956" t="str">
            <v>Newproduct</v>
          </cell>
          <cell r="D956" t="str">
            <v>MPS planning</v>
          </cell>
          <cell r="E956">
            <v>3</v>
          </cell>
          <cell r="G956">
            <v>4</v>
          </cell>
          <cell r="H956">
            <v>44552</v>
          </cell>
          <cell r="I956">
            <v>5</v>
          </cell>
          <cell r="J956">
            <v>44692</v>
          </cell>
          <cell r="M956">
            <v>0.33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7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 t="str">
            <v>Buy</v>
          </cell>
          <cell r="AJ956" t="str">
            <v>D63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 t="str">
            <v>no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 t="str">
            <v>Y</v>
          </cell>
          <cell r="BC956">
            <v>7</v>
          </cell>
          <cell r="BD956">
            <v>5</v>
          </cell>
          <cell r="BE956">
            <v>4</v>
          </cell>
          <cell r="BF956" t="str">
            <v>Ok</v>
          </cell>
          <cell r="BG956">
            <v>7</v>
          </cell>
          <cell r="BH956">
            <v>11</v>
          </cell>
          <cell r="BI956">
            <v>0</v>
          </cell>
          <cell r="BJ956">
            <v>0</v>
          </cell>
          <cell r="BK956">
            <v>0</v>
          </cell>
          <cell r="BL956">
            <v>4.9500000000000002E-2</v>
          </cell>
          <cell r="BM956">
            <v>0</v>
          </cell>
          <cell r="BN956">
            <v>0</v>
          </cell>
          <cell r="BO956">
            <v>0</v>
          </cell>
          <cell r="BP956" t="str">
            <v>OK</v>
          </cell>
          <cell r="BQ956">
            <v>7</v>
          </cell>
        </row>
        <row r="957">
          <cell r="A957" t="str">
            <v>354710070087NEF-0350+20000</v>
          </cell>
          <cell r="B957" t="str">
            <v>PERLICAN</v>
          </cell>
          <cell r="C957" t="str">
            <v>Newproduct</v>
          </cell>
          <cell r="D957" t="str">
            <v>MPS planning</v>
          </cell>
          <cell r="E957">
            <v>3</v>
          </cell>
          <cell r="G957">
            <v>4</v>
          </cell>
          <cell r="H957">
            <v>44552</v>
          </cell>
          <cell r="I957">
            <v>5</v>
          </cell>
          <cell r="J957">
            <v>44692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10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 t="str">
            <v>Buy</v>
          </cell>
          <cell r="AJ957" t="str">
            <v>D63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  <cell r="AU957" t="str">
            <v>no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 t="str">
            <v>Y</v>
          </cell>
          <cell r="BC957">
            <v>10</v>
          </cell>
          <cell r="BD957">
            <v>5</v>
          </cell>
          <cell r="BE957">
            <v>4</v>
          </cell>
          <cell r="BF957" t="str">
            <v>Ok</v>
          </cell>
          <cell r="BG957">
            <v>7</v>
          </cell>
          <cell r="BH957">
            <v>11</v>
          </cell>
          <cell r="BI957">
            <v>0</v>
          </cell>
          <cell r="BJ957">
            <v>0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 t="str">
            <v>OK</v>
          </cell>
          <cell r="BQ957">
            <v>10</v>
          </cell>
        </row>
        <row r="958">
          <cell r="A958" t="str">
            <v>354710070087NEF-0175+00000</v>
          </cell>
          <cell r="B958" t="str">
            <v>PERLICAN</v>
          </cell>
          <cell r="C958" t="str">
            <v>Newproduct</v>
          </cell>
          <cell r="D958" t="str">
            <v>MPS planning</v>
          </cell>
          <cell r="E958">
            <v>3</v>
          </cell>
          <cell r="G958">
            <v>5</v>
          </cell>
          <cell r="H958">
            <v>44552</v>
          </cell>
          <cell r="I958">
            <v>5</v>
          </cell>
          <cell r="J958">
            <v>44692</v>
          </cell>
          <cell r="M958">
            <v>2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9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 t="str">
            <v>Buy</v>
          </cell>
          <cell r="AJ958" t="str">
            <v>D63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  <cell r="AU958" t="str">
            <v>no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 t="str">
            <v>Y</v>
          </cell>
          <cell r="BC958">
            <v>9</v>
          </cell>
          <cell r="BD958">
            <v>5</v>
          </cell>
          <cell r="BE958">
            <v>5</v>
          </cell>
          <cell r="BF958" t="str">
            <v>Ok</v>
          </cell>
          <cell r="BG958">
            <v>8</v>
          </cell>
          <cell r="BH958">
            <v>13</v>
          </cell>
          <cell r="BI958">
            <v>0</v>
          </cell>
          <cell r="BJ958">
            <v>0</v>
          </cell>
          <cell r="BK958">
            <v>0</v>
          </cell>
          <cell r="BL958">
            <v>0.3</v>
          </cell>
          <cell r="BM958">
            <v>0</v>
          </cell>
          <cell r="BN958">
            <v>0</v>
          </cell>
          <cell r="BO958">
            <v>0</v>
          </cell>
          <cell r="BP958" t="str">
            <v>OK</v>
          </cell>
          <cell r="BQ958">
            <v>9</v>
          </cell>
        </row>
        <row r="959">
          <cell r="A959" t="str">
            <v>3547100700237EF-0325+12500</v>
          </cell>
          <cell r="B959" t="str">
            <v>PERLICAN</v>
          </cell>
          <cell r="C959" t="str">
            <v>Active</v>
          </cell>
          <cell r="D959" t="str">
            <v>MPS planning</v>
          </cell>
          <cell r="E959">
            <v>3</v>
          </cell>
          <cell r="G959">
            <v>1</v>
          </cell>
          <cell r="H959">
            <v>44365</v>
          </cell>
          <cell r="I959">
            <v>5</v>
          </cell>
          <cell r="J959">
            <v>44692</v>
          </cell>
          <cell r="K959">
            <v>1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6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 t="str">
            <v>Buy</v>
          </cell>
          <cell r="AJ959" t="str">
            <v>D63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  <cell r="AU959" t="str">
            <v>no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 t="str">
            <v>Y</v>
          </cell>
          <cell r="BC959">
            <v>6</v>
          </cell>
          <cell r="BD959">
            <v>5</v>
          </cell>
          <cell r="BE959">
            <v>1</v>
          </cell>
          <cell r="BF959" t="str">
            <v>Ok</v>
          </cell>
          <cell r="BG959">
            <v>4</v>
          </cell>
          <cell r="BH959">
            <v>7</v>
          </cell>
          <cell r="BI959">
            <v>0</v>
          </cell>
          <cell r="BJ959">
            <v>0</v>
          </cell>
          <cell r="BK959">
            <v>0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 t="str">
            <v>OK</v>
          </cell>
          <cell r="BQ959">
            <v>6</v>
          </cell>
        </row>
        <row r="960">
          <cell r="A960" t="str">
            <v>3547100650237EF+0325+05000</v>
          </cell>
          <cell r="B960" t="str">
            <v>PERLICAN</v>
          </cell>
          <cell r="C960" t="str">
            <v>Active</v>
          </cell>
          <cell r="D960" t="str">
            <v>MPS planning</v>
          </cell>
          <cell r="E960">
            <v>3</v>
          </cell>
          <cell r="G960">
            <v>1</v>
          </cell>
          <cell r="H960">
            <v>44365</v>
          </cell>
          <cell r="I960">
            <v>5</v>
          </cell>
          <cell r="J960">
            <v>44692</v>
          </cell>
          <cell r="K960">
            <v>1</v>
          </cell>
          <cell r="M960">
            <v>0.33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3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 t="str">
            <v>Buy</v>
          </cell>
          <cell r="AJ960" t="str">
            <v>D63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  <cell r="AU960" t="str">
            <v>no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 t="str">
            <v>Y</v>
          </cell>
          <cell r="BC960">
            <v>3</v>
          </cell>
          <cell r="BD960">
            <v>5</v>
          </cell>
          <cell r="BE960">
            <v>1</v>
          </cell>
          <cell r="BF960" t="str">
            <v>Ok</v>
          </cell>
          <cell r="BG960">
            <v>4</v>
          </cell>
          <cell r="BH960">
            <v>7</v>
          </cell>
          <cell r="BI960">
            <v>0</v>
          </cell>
          <cell r="BJ960">
            <v>0</v>
          </cell>
          <cell r="BK960">
            <v>0</v>
          </cell>
          <cell r="BL960">
            <v>4.9500000000000002E-2</v>
          </cell>
          <cell r="BM960">
            <v>0</v>
          </cell>
          <cell r="BN960">
            <v>0</v>
          </cell>
          <cell r="BO960">
            <v>0</v>
          </cell>
          <cell r="BP960" t="str">
            <v>OK</v>
          </cell>
          <cell r="BQ960">
            <v>3</v>
          </cell>
        </row>
        <row r="961">
          <cell r="A961" t="str">
            <v>3547100650237EF+0225+00000</v>
          </cell>
          <cell r="B961" t="str">
            <v>PERLICAN</v>
          </cell>
          <cell r="C961" t="str">
            <v>Active</v>
          </cell>
          <cell r="D961" t="str">
            <v>MPS planning</v>
          </cell>
          <cell r="E961">
            <v>3</v>
          </cell>
          <cell r="G961">
            <v>5</v>
          </cell>
          <cell r="H961">
            <v>44512</v>
          </cell>
          <cell r="I961">
            <v>5</v>
          </cell>
          <cell r="J961">
            <v>44692</v>
          </cell>
          <cell r="K961">
            <v>1</v>
          </cell>
          <cell r="M961">
            <v>1.67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15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 t="str">
            <v>Buy</v>
          </cell>
          <cell r="AJ961" t="str">
            <v>D63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  <cell r="AU961" t="str">
            <v>no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 t="str">
            <v>Y</v>
          </cell>
          <cell r="BC961">
            <v>15</v>
          </cell>
          <cell r="BD961">
            <v>5</v>
          </cell>
          <cell r="BE961">
            <v>5</v>
          </cell>
          <cell r="BF961" t="str">
            <v>Excess</v>
          </cell>
          <cell r="BG961">
            <v>8</v>
          </cell>
          <cell r="BH961">
            <v>13</v>
          </cell>
          <cell r="BI961">
            <v>2</v>
          </cell>
          <cell r="BJ961">
            <v>0</v>
          </cell>
          <cell r="BK961">
            <v>0</v>
          </cell>
          <cell r="BL961">
            <v>0.2505</v>
          </cell>
          <cell r="BM961">
            <v>2</v>
          </cell>
          <cell r="BN961">
            <v>0</v>
          </cell>
          <cell r="BO961">
            <v>0</v>
          </cell>
          <cell r="BP961" t="str">
            <v>below 6</v>
          </cell>
          <cell r="BQ961">
            <v>15</v>
          </cell>
        </row>
        <row r="962">
          <cell r="A962" t="str">
            <v>3547100700237EF-0200+05000</v>
          </cell>
          <cell r="B962" t="str">
            <v>PERLICAN</v>
          </cell>
          <cell r="C962" t="str">
            <v>Active</v>
          </cell>
          <cell r="D962" t="str">
            <v>MPS planning</v>
          </cell>
          <cell r="E962">
            <v>3</v>
          </cell>
          <cell r="G962">
            <v>2</v>
          </cell>
          <cell r="H962">
            <v>44365</v>
          </cell>
          <cell r="I962">
            <v>5</v>
          </cell>
          <cell r="J962">
            <v>44692</v>
          </cell>
          <cell r="K962">
            <v>1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33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 t="str">
            <v>Buy</v>
          </cell>
          <cell r="AJ962" t="str">
            <v>D63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  <cell r="AU962" t="str">
            <v>no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 t="str">
            <v>Y</v>
          </cell>
          <cell r="BC962">
            <v>33</v>
          </cell>
          <cell r="BD962">
            <v>5</v>
          </cell>
          <cell r="BE962">
            <v>2</v>
          </cell>
          <cell r="BF962" t="str">
            <v>Excess</v>
          </cell>
          <cell r="BG962">
            <v>5</v>
          </cell>
          <cell r="BH962">
            <v>8</v>
          </cell>
          <cell r="BI962">
            <v>25</v>
          </cell>
          <cell r="BJ962">
            <v>0</v>
          </cell>
          <cell r="BK962">
            <v>0</v>
          </cell>
          <cell r="BL962">
            <v>0</v>
          </cell>
          <cell r="BM962">
            <v>0</v>
          </cell>
          <cell r="BN962">
            <v>0</v>
          </cell>
          <cell r="BO962">
            <v>25</v>
          </cell>
          <cell r="BP962" t="str">
            <v>sup 12</v>
          </cell>
          <cell r="BQ962">
            <v>33</v>
          </cell>
        </row>
        <row r="963">
          <cell r="A963" t="str">
            <v>3547100700237EF-0200+12500</v>
          </cell>
          <cell r="B963" t="str">
            <v>PERLICAN</v>
          </cell>
          <cell r="C963" t="str">
            <v>Active</v>
          </cell>
          <cell r="D963" t="str">
            <v>MPS planning</v>
          </cell>
          <cell r="E963">
            <v>3</v>
          </cell>
          <cell r="G963">
            <v>1</v>
          </cell>
          <cell r="H963">
            <v>44365</v>
          </cell>
          <cell r="I963">
            <v>5</v>
          </cell>
          <cell r="J963">
            <v>44692</v>
          </cell>
          <cell r="K963">
            <v>1</v>
          </cell>
          <cell r="M963">
            <v>1.33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2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 t="str">
            <v>Buy</v>
          </cell>
          <cell r="AJ963" t="str">
            <v>D63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  <cell r="AU963" t="str">
            <v>no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 t="str">
            <v>Y</v>
          </cell>
          <cell r="BC963">
            <v>2</v>
          </cell>
          <cell r="BD963">
            <v>5</v>
          </cell>
          <cell r="BE963">
            <v>1</v>
          </cell>
          <cell r="BF963" t="str">
            <v>Ok</v>
          </cell>
          <cell r="BG963">
            <v>4</v>
          </cell>
          <cell r="BH963">
            <v>7</v>
          </cell>
          <cell r="BI963">
            <v>0</v>
          </cell>
          <cell r="BJ963">
            <v>0</v>
          </cell>
          <cell r="BK963">
            <v>0</v>
          </cell>
          <cell r="BL963">
            <v>0.19950000000000001</v>
          </cell>
          <cell r="BM963">
            <v>0</v>
          </cell>
          <cell r="BN963">
            <v>0</v>
          </cell>
          <cell r="BO963">
            <v>0</v>
          </cell>
          <cell r="BP963" t="str">
            <v>OK</v>
          </cell>
          <cell r="BQ963">
            <v>2</v>
          </cell>
        </row>
        <row r="964">
          <cell r="A964" t="str">
            <v>3547100700237EF-0425+07500</v>
          </cell>
          <cell r="B964" t="str">
            <v>PERLICAN</v>
          </cell>
          <cell r="C964" t="str">
            <v>Active</v>
          </cell>
          <cell r="D964" t="str">
            <v>MPS planning</v>
          </cell>
          <cell r="E964">
            <v>3</v>
          </cell>
          <cell r="G964">
            <v>1</v>
          </cell>
          <cell r="H964">
            <v>44365</v>
          </cell>
          <cell r="I964">
            <v>5</v>
          </cell>
          <cell r="J964">
            <v>44692</v>
          </cell>
          <cell r="K964">
            <v>1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5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 t="str">
            <v>Buy</v>
          </cell>
          <cell r="AJ964" t="str">
            <v>D63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 t="str">
            <v>no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 t="str">
            <v>Y</v>
          </cell>
          <cell r="BC964">
            <v>5</v>
          </cell>
          <cell r="BD964">
            <v>5</v>
          </cell>
          <cell r="BE964">
            <v>1</v>
          </cell>
          <cell r="BF964" t="str">
            <v>Ok</v>
          </cell>
          <cell r="BG964">
            <v>4</v>
          </cell>
          <cell r="BH964">
            <v>7</v>
          </cell>
          <cell r="BI964">
            <v>0</v>
          </cell>
          <cell r="BJ964">
            <v>0</v>
          </cell>
          <cell r="BK964">
            <v>0</v>
          </cell>
          <cell r="BL964">
            <v>0</v>
          </cell>
          <cell r="BM964">
            <v>0</v>
          </cell>
          <cell r="BN964">
            <v>0</v>
          </cell>
          <cell r="BO964">
            <v>0</v>
          </cell>
          <cell r="BP964" t="str">
            <v>OK</v>
          </cell>
          <cell r="BQ964">
            <v>5</v>
          </cell>
        </row>
        <row r="965">
          <cell r="A965" t="str">
            <v>3547100700237EF-0375+02500</v>
          </cell>
          <cell r="B965" t="str">
            <v>PERLICAN</v>
          </cell>
          <cell r="C965" t="str">
            <v>Active</v>
          </cell>
          <cell r="D965" t="str">
            <v>MPS planning</v>
          </cell>
          <cell r="E965">
            <v>3</v>
          </cell>
          <cell r="G965">
            <v>1</v>
          </cell>
          <cell r="H965">
            <v>44365</v>
          </cell>
          <cell r="I965">
            <v>5</v>
          </cell>
          <cell r="J965">
            <v>44692</v>
          </cell>
          <cell r="K965">
            <v>1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1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3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 t="str">
            <v>Buy</v>
          </cell>
          <cell r="AJ965" t="str">
            <v>D63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  <cell r="AU965" t="str">
            <v>no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 t="str">
            <v>Y</v>
          </cell>
          <cell r="BC965">
            <v>3</v>
          </cell>
          <cell r="BD965">
            <v>5</v>
          </cell>
          <cell r="BE965">
            <v>1</v>
          </cell>
          <cell r="BF965" t="str">
            <v>Ok</v>
          </cell>
          <cell r="BG965">
            <v>4</v>
          </cell>
          <cell r="BH965">
            <v>7</v>
          </cell>
          <cell r="BI965">
            <v>0</v>
          </cell>
          <cell r="BJ965">
            <v>0</v>
          </cell>
          <cell r="BK965">
            <v>0</v>
          </cell>
          <cell r="BL965">
            <v>0</v>
          </cell>
          <cell r="BM965">
            <v>0</v>
          </cell>
          <cell r="BN965">
            <v>0</v>
          </cell>
          <cell r="BO965">
            <v>0</v>
          </cell>
          <cell r="BP965" t="str">
            <v>OK</v>
          </cell>
          <cell r="BQ965">
            <v>2</v>
          </cell>
        </row>
        <row r="966">
          <cell r="A966" t="str">
            <v>3547100650237EF+0075+05000</v>
          </cell>
          <cell r="B966" t="str">
            <v>PERLICAN</v>
          </cell>
          <cell r="C966" t="str">
            <v>Active</v>
          </cell>
          <cell r="D966" t="str">
            <v>MPS planning</v>
          </cell>
          <cell r="E966">
            <v>3</v>
          </cell>
          <cell r="G966">
            <v>1</v>
          </cell>
          <cell r="H966">
            <v>44365</v>
          </cell>
          <cell r="I966">
            <v>5</v>
          </cell>
          <cell r="J966">
            <v>44692</v>
          </cell>
          <cell r="K966">
            <v>1</v>
          </cell>
          <cell r="M966">
            <v>1.33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6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 t="str">
            <v>Buy</v>
          </cell>
          <cell r="AJ966" t="str">
            <v>D63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  <cell r="AU966" t="str">
            <v>no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 t="str">
            <v>Y</v>
          </cell>
          <cell r="BC966">
            <v>6</v>
          </cell>
          <cell r="BD966">
            <v>5</v>
          </cell>
          <cell r="BE966">
            <v>1</v>
          </cell>
          <cell r="BF966" t="str">
            <v>Ok</v>
          </cell>
          <cell r="BG966">
            <v>4</v>
          </cell>
          <cell r="BH966">
            <v>7</v>
          </cell>
          <cell r="BI966">
            <v>0</v>
          </cell>
          <cell r="BJ966">
            <v>0</v>
          </cell>
          <cell r="BK966">
            <v>0</v>
          </cell>
          <cell r="BL966">
            <v>0.19950000000000001</v>
          </cell>
          <cell r="BM966">
            <v>0</v>
          </cell>
          <cell r="BN966">
            <v>0</v>
          </cell>
          <cell r="BO966">
            <v>0</v>
          </cell>
          <cell r="BP966" t="str">
            <v>OK</v>
          </cell>
          <cell r="BQ966">
            <v>6</v>
          </cell>
        </row>
        <row r="967">
          <cell r="A967" t="str">
            <v>3547100700237EF-0075+05000</v>
          </cell>
          <cell r="B967" t="str">
            <v>PERLICAN</v>
          </cell>
          <cell r="C967" t="str">
            <v>Active</v>
          </cell>
          <cell r="D967" t="str">
            <v>MPS planning</v>
          </cell>
          <cell r="E967">
            <v>3</v>
          </cell>
          <cell r="G967">
            <v>1</v>
          </cell>
          <cell r="H967">
            <v>44365</v>
          </cell>
          <cell r="I967">
            <v>6</v>
          </cell>
          <cell r="J967">
            <v>44692</v>
          </cell>
          <cell r="K967">
            <v>1</v>
          </cell>
          <cell r="M967">
            <v>4.33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1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8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 t="str">
            <v>Buy</v>
          </cell>
          <cell r="AJ967" t="str">
            <v>D63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  <cell r="AU967" t="str">
            <v>no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 t="str">
            <v>Y</v>
          </cell>
          <cell r="BC967">
            <v>8</v>
          </cell>
          <cell r="BD967">
            <v>6</v>
          </cell>
          <cell r="BE967">
            <v>1</v>
          </cell>
          <cell r="BF967" t="str">
            <v>Ok</v>
          </cell>
          <cell r="BG967">
            <v>4</v>
          </cell>
          <cell r="BH967">
            <v>8</v>
          </cell>
          <cell r="BI967">
            <v>0</v>
          </cell>
          <cell r="BJ967">
            <v>0</v>
          </cell>
          <cell r="BK967">
            <v>0</v>
          </cell>
          <cell r="BL967">
            <v>0.64949999999999997</v>
          </cell>
          <cell r="BM967">
            <v>0</v>
          </cell>
          <cell r="BN967">
            <v>0</v>
          </cell>
          <cell r="BO967">
            <v>0</v>
          </cell>
          <cell r="BP967" t="str">
            <v>OK</v>
          </cell>
          <cell r="BQ967">
            <v>7</v>
          </cell>
        </row>
        <row r="968">
          <cell r="A968" t="str">
            <v>3547100700237EF-0475+00000</v>
          </cell>
          <cell r="B968" t="str">
            <v>PERLICAN</v>
          </cell>
          <cell r="C968" t="str">
            <v>Active</v>
          </cell>
          <cell r="D968" t="str">
            <v>MPS planning</v>
          </cell>
          <cell r="E968">
            <v>3</v>
          </cell>
          <cell r="G968">
            <v>1</v>
          </cell>
          <cell r="H968">
            <v>44365</v>
          </cell>
          <cell r="I968">
            <v>5</v>
          </cell>
          <cell r="J968">
            <v>44692</v>
          </cell>
          <cell r="K968">
            <v>1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5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 t="str">
            <v>Buy</v>
          </cell>
          <cell r="AJ968" t="str">
            <v>D63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  <cell r="AU968" t="str">
            <v>no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 t="str">
            <v>Y</v>
          </cell>
          <cell r="BC968">
            <v>5</v>
          </cell>
          <cell r="BD968">
            <v>5</v>
          </cell>
          <cell r="BE968">
            <v>1</v>
          </cell>
          <cell r="BF968" t="str">
            <v>Ok</v>
          </cell>
          <cell r="BG968">
            <v>4</v>
          </cell>
          <cell r="BH968">
            <v>7</v>
          </cell>
          <cell r="BI968">
            <v>0</v>
          </cell>
          <cell r="BJ968">
            <v>0</v>
          </cell>
          <cell r="BK968">
            <v>0</v>
          </cell>
          <cell r="BL968">
            <v>0</v>
          </cell>
          <cell r="BM968">
            <v>0</v>
          </cell>
          <cell r="BN968">
            <v>0</v>
          </cell>
          <cell r="BO968">
            <v>0</v>
          </cell>
          <cell r="BP968" t="str">
            <v>OK</v>
          </cell>
          <cell r="BQ968">
            <v>5</v>
          </cell>
        </row>
        <row r="969">
          <cell r="A969" t="str">
            <v>3547100700237EF-0050+00000</v>
          </cell>
          <cell r="B969" t="str">
            <v>PERLICAN</v>
          </cell>
          <cell r="C969" t="str">
            <v>Active</v>
          </cell>
          <cell r="D969" t="str">
            <v>MPS planning</v>
          </cell>
          <cell r="E969">
            <v>3</v>
          </cell>
          <cell r="G969">
            <v>2</v>
          </cell>
          <cell r="H969">
            <v>44365</v>
          </cell>
          <cell r="I969">
            <v>5</v>
          </cell>
          <cell r="J969">
            <v>44692</v>
          </cell>
          <cell r="K969">
            <v>1</v>
          </cell>
          <cell r="M969">
            <v>1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7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 t="str">
            <v>Buy</v>
          </cell>
          <cell r="AJ969" t="str">
            <v>D63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  <cell r="AU969" t="str">
            <v>no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 t="str">
            <v>Y</v>
          </cell>
          <cell r="BC969">
            <v>7</v>
          </cell>
          <cell r="BD969">
            <v>5</v>
          </cell>
          <cell r="BE969">
            <v>2</v>
          </cell>
          <cell r="BF969" t="str">
            <v>Ok</v>
          </cell>
          <cell r="BG969">
            <v>5</v>
          </cell>
          <cell r="BH969">
            <v>8</v>
          </cell>
          <cell r="BI969">
            <v>0</v>
          </cell>
          <cell r="BJ969">
            <v>0</v>
          </cell>
          <cell r="BK969">
            <v>0</v>
          </cell>
          <cell r="BL969">
            <v>0.15</v>
          </cell>
          <cell r="BM969">
            <v>0</v>
          </cell>
          <cell r="BN969">
            <v>0</v>
          </cell>
          <cell r="BO969">
            <v>0</v>
          </cell>
          <cell r="BP969" t="str">
            <v>OK</v>
          </cell>
          <cell r="BQ969">
            <v>7</v>
          </cell>
        </row>
        <row r="970">
          <cell r="A970" t="str">
            <v>3547100700237EF+0050+02500</v>
          </cell>
          <cell r="B970" t="str">
            <v>PERLICAN</v>
          </cell>
          <cell r="C970" t="str">
            <v>Active</v>
          </cell>
          <cell r="D970" t="str">
            <v>MPS planning</v>
          </cell>
          <cell r="E970">
            <v>3</v>
          </cell>
          <cell r="G970">
            <v>2</v>
          </cell>
          <cell r="H970">
            <v>44365</v>
          </cell>
          <cell r="I970">
            <v>5</v>
          </cell>
          <cell r="J970">
            <v>44692</v>
          </cell>
          <cell r="K970">
            <v>1</v>
          </cell>
          <cell r="M970">
            <v>4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14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 t="str">
            <v>Buy</v>
          </cell>
          <cell r="AJ970" t="str">
            <v>D63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  <cell r="AU970" t="str">
            <v>no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 t="str">
            <v>Y</v>
          </cell>
          <cell r="BC970">
            <v>14</v>
          </cell>
          <cell r="BD970">
            <v>5</v>
          </cell>
          <cell r="BE970">
            <v>2</v>
          </cell>
          <cell r="BF970" t="str">
            <v>Excess</v>
          </cell>
          <cell r="BG970">
            <v>5</v>
          </cell>
          <cell r="BH970">
            <v>8</v>
          </cell>
          <cell r="BI970">
            <v>6</v>
          </cell>
          <cell r="BJ970">
            <v>0</v>
          </cell>
          <cell r="BK970">
            <v>0</v>
          </cell>
          <cell r="BL970">
            <v>0.6</v>
          </cell>
          <cell r="BM970">
            <v>6</v>
          </cell>
          <cell r="BN970">
            <v>0</v>
          </cell>
          <cell r="BO970">
            <v>0</v>
          </cell>
          <cell r="BP970" t="str">
            <v>below 6</v>
          </cell>
          <cell r="BQ970">
            <v>14</v>
          </cell>
        </row>
        <row r="971">
          <cell r="A971" t="str">
            <v>3547100650237EF+0100+10000</v>
          </cell>
          <cell r="B971" t="str">
            <v>PERLICAN</v>
          </cell>
          <cell r="C971" t="str">
            <v>Active</v>
          </cell>
          <cell r="D971" t="str">
            <v>MPS planning</v>
          </cell>
          <cell r="E971">
            <v>3</v>
          </cell>
          <cell r="G971">
            <v>1</v>
          </cell>
          <cell r="H971">
            <v>44365</v>
          </cell>
          <cell r="I971">
            <v>5</v>
          </cell>
          <cell r="J971">
            <v>44692</v>
          </cell>
          <cell r="K971">
            <v>1</v>
          </cell>
          <cell r="M971">
            <v>0.33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2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 t="str">
            <v>Buy</v>
          </cell>
          <cell r="AJ971" t="str">
            <v>D63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  <cell r="AU971" t="str">
            <v>no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 t="str">
            <v>Y</v>
          </cell>
          <cell r="BC971">
            <v>2</v>
          </cell>
          <cell r="BD971">
            <v>5</v>
          </cell>
          <cell r="BE971">
            <v>1</v>
          </cell>
          <cell r="BF971" t="str">
            <v>Ok</v>
          </cell>
          <cell r="BG971">
            <v>4</v>
          </cell>
          <cell r="BH971">
            <v>7</v>
          </cell>
          <cell r="BI971">
            <v>0</v>
          </cell>
          <cell r="BJ971">
            <v>0</v>
          </cell>
          <cell r="BK971">
            <v>0</v>
          </cell>
          <cell r="BL971">
            <v>4.9500000000000002E-2</v>
          </cell>
          <cell r="BM971">
            <v>0</v>
          </cell>
          <cell r="BN971">
            <v>0</v>
          </cell>
          <cell r="BO971">
            <v>0</v>
          </cell>
          <cell r="BP971" t="str">
            <v>OK</v>
          </cell>
          <cell r="BQ971">
            <v>2</v>
          </cell>
        </row>
        <row r="972">
          <cell r="A972" t="str">
            <v>3547100700237EF-0275+05000</v>
          </cell>
          <cell r="B972" t="str">
            <v>PERLICAN</v>
          </cell>
          <cell r="C972" t="str">
            <v>Active</v>
          </cell>
          <cell r="D972" t="str">
            <v>MPS planning</v>
          </cell>
          <cell r="E972">
            <v>3</v>
          </cell>
          <cell r="G972">
            <v>1</v>
          </cell>
          <cell r="H972">
            <v>44365</v>
          </cell>
          <cell r="I972">
            <v>5</v>
          </cell>
          <cell r="J972">
            <v>44692</v>
          </cell>
          <cell r="K972">
            <v>1</v>
          </cell>
          <cell r="M972">
            <v>1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5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 t="str">
            <v>Buy</v>
          </cell>
          <cell r="AJ972" t="str">
            <v>D63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  <cell r="AU972" t="str">
            <v>no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 t="str">
            <v>Y</v>
          </cell>
          <cell r="BC972">
            <v>5</v>
          </cell>
          <cell r="BD972">
            <v>5</v>
          </cell>
          <cell r="BE972">
            <v>1</v>
          </cell>
          <cell r="BF972" t="str">
            <v>Ok</v>
          </cell>
          <cell r="BG972">
            <v>4</v>
          </cell>
          <cell r="BH972">
            <v>7</v>
          </cell>
          <cell r="BI972">
            <v>0</v>
          </cell>
          <cell r="BJ972">
            <v>0</v>
          </cell>
          <cell r="BK972">
            <v>0</v>
          </cell>
          <cell r="BL972">
            <v>0.15</v>
          </cell>
          <cell r="BM972">
            <v>0</v>
          </cell>
          <cell r="BN972">
            <v>0</v>
          </cell>
          <cell r="BO972">
            <v>0</v>
          </cell>
          <cell r="BP972" t="str">
            <v>OK</v>
          </cell>
          <cell r="BQ972">
            <v>5</v>
          </cell>
        </row>
        <row r="973">
          <cell r="A973" t="str">
            <v>3547100700237EF-0125+10000</v>
          </cell>
          <cell r="B973" t="str">
            <v>PERLICAN</v>
          </cell>
          <cell r="C973" t="str">
            <v>Active</v>
          </cell>
          <cell r="D973" t="str">
            <v>MPS planning</v>
          </cell>
          <cell r="E973">
            <v>3</v>
          </cell>
          <cell r="G973">
            <v>1</v>
          </cell>
          <cell r="H973">
            <v>44365</v>
          </cell>
          <cell r="I973">
            <v>5</v>
          </cell>
          <cell r="J973">
            <v>44692</v>
          </cell>
          <cell r="K973">
            <v>1</v>
          </cell>
          <cell r="M973">
            <v>0.67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5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 t="str">
            <v>Buy</v>
          </cell>
          <cell r="AJ973" t="str">
            <v>D63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  <cell r="AU973" t="str">
            <v>no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 t="str">
            <v>Y</v>
          </cell>
          <cell r="BC973">
            <v>5</v>
          </cell>
          <cell r="BD973">
            <v>5</v>
          </cell>
          <cell r="BE973">
            <v>1</v>
          </cell>
          <cell r="BF973" t="str">
            <v>Ok</v>
          </cell>
          <cell r="BG973">
            <v>4</v>
          </cell>
          <cell r="BH973">
            <v>7</v>
          </cell>
          <cell r="BI973">
            <v>0</v>
          </cell>
          <cell r="BJ973">
            <v>0</v>
          </cell>
          <cell r="BK973">
            <v>0</v>
          </cell>
          <cell r="BL973">
            <v>0.10050000000000001</v>
          </cell>
          <cell r="BM973">
            <v>0</v>
          </cell>
          <cell r="BN973">
            <v>0</v>
          </cell>
          <cell r="BO973">
            <v>0</v>
          </cell>
          <cell r="BP973" t="str">
            <v>OK</v>
          </cell>
          <cell r="BQ973">
            <v>5</v>
          </cell>
        </row>
        <row r="974">
          <cell r="A974" t="str">
            <v>3547100700237EF-0275+00000</v>
          </cell>
          <cell r="B974" t="str">
            <v>PERLICAN</v>
          </cell>
          <cell r="C974" t="str">
            <v>Active</v>
          </cell>
          <cell r="D974" t="str">
            <v>MPS planning</v>
          </cell>
          <cell r="E974">
            <v>3</v>
          </cell>
          <cell r="G974">
            <v>1</v>
          </cell>
          <cell r="H974">
            <v>44365</v>
          </cell>
          <cell r="I974">
            <v>5</v>
          </cell>
          <cell r="J974">
            <v>44692</v>
          </cell>
          <cell r="K974">
            <v>1</v>
          </cell>
          <cell r="M974">
            <v>2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6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 t="str">
            <v>Buy</v>
          </cell>
          <cell r="AJ974" t="str">
            <v>D63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 t="str">
            <v>no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 t="str">
            <v>Y</v>
          </cell>
          <cell r="BC974">
            <v>6</v>
          </cell>
          <cell r="BD974">
            <v>5</v>
          </cell>
          <cell r="BE974">
            <v>1</v>
          </cell>
          <cell r="BF974" t="str">
            <v>Ok</v>
          </cell>
          <cell r="BG974">
            <v>4</v>
          </cell>
          <cell r="BH974">
            <v>7</v>
          </cell>
          <cell r="BI974">
            <v>0</v>
          </cell>
          <cell r="BJ974">
            <v>0</v>
          </cell>
          <cell r="BK974">
            <v>0</v>
          </cell>
          <cell r="BL974">
            <v>0.3</v>
          </cell>
          <cell r="BM974">
            <v>0</v>
          </cell>
          <cell r="BN974">
            <v>0</v>
          </cell>
          <cell r="BO974">
            <v>0</v>
          </cell>
          <cell r="BP974" t="str">
            <v>OK</v>
          </cell>
          <cell r="BQ974">
            <v>6</v>
          </cell>
        </row>
        <row r="975">
          <cell r="A975" t="str">
            <v>3547100700237EF-0075+07500</v>
          </cell>
          <cell r="B975" t="str">
            <v>PERLICAN</v>
          </cell>
          <cell r="C975" t="str">
            <v>Active</v>
          </cell>
          <cell r="D975" t="str">
            <v>MPS planning</v>
          </cell>
          <cell r="E975">
            <v>3</v>
          </cell>
          <cell r="G975">
            <v>1</v>
          </cell>
          <cell r="H975">
            <v>44383</v>
          </cell>
          <cell r="I975">
            <v>6</v>
          </cell>
          <cell r="J975">
            <v>44692</v>
          </cell>
          <cell r="K975">
            <v>1</v>
          </cell>
          <cell r="M975">
            <v>2.33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8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 t="str">
            <v>Buy</v>
          </cell>
          <cell r="AJ975" t="str">
            <v>D63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 t="str">
            <v>no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 t="str">
            <v>Y</v>
          </cell>
          <cell r="BC975">
            <v>8</v>
          </cell>
          <cell r="BD975">
            <v>6</v>
          </cell>
          <cell r="BE975">
            <v>1</v>
          </cell>
          <cell r="BF975" t="str">
            <v>Ok</v>
          </cell>
          <cell r="BG975">
            <v>4</v>
          </cell>
          <cell r="BH975">
            <v>8</v>
          </cell>
          <cell r="BI975">
            <v>0</v>
          </cell>
          <cell r="BJ975">
            <v>0</v>
          </cell>
          <cell r="BK975">
            <v>0</v>
          </cell>
          <cell r="BL975">
            <v>0.34950000000000003</v>
          </cell>
          <cell r="BM975">
            <v>0</v>
          </cell>
          <cell r="BN975">
            <v>0</v>
          </cell>
          <cell r="BO975">
            <v>0</v>
          </cell>
          <cell r="BP975" t="str">
            <v>OK</v>
          </cell>
          <cell r="BQ975">
            <v>8</v>
          </cell>
        </row>
        <row r="976">
          <cell r="A976" t="str">
            <v>3547100650237EF+0050+05000</v>
          </cell>
          <cell r="B976" t="str">
            <v>PERLICAN</v>
          </cell>
          <cell r="C976" t="str">
            <v>Active</v>
          </cell>
          <cell r="D976" t="str">
            <v>MPS planning</v>
          </cell>
          <cell r="E976">
            <v>3</v>
          </cell>
          <cell r="G976">
            <v>1</v>
          </cell>
          <cell r="H976">
            <v>44404</v>
          </cell>
          <cell r="I976">
            <v>5</v>
          </cell>
          <cell r="J976">
            <v>44692</v>
          </cell>
          <cell r="K976">
            <v>1</v>
          </cell>
          <cell r="M976">
            <v>1.67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4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 t="str">
            <v>Buy</v>
          </cell>
          <cell r="AJ976" t="str">
            <v>D63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 t="str">
            <v>no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 t="str">
            <v>Y</v>
          </cell>
          <cell r="BC976">
            <v>4</v>
          </cell>
          <cell r="BD976">
            <v>5</v>
          </cell>
          <cell r="BE976">
            <v>1</v>
          </cell>
          <cell r="BF976" t="str">
            <v>Ok</v>
          </cell>
          <cell r="BG976">
            <v>4</v>
          </cell>
          <cell r="BH976">
            <v>7</v>
          </cell>
          <cell r="BI976">
            <v>0</v>
          </cell>
          <cell r="BJ976">
            <v>0</v>
          </cell>
          <cell r="BK976">
            <v>0</v>
          </cell>
          <cell r="BL976">
            <v>0.2505</v>
          </cell>
          <cell r="BM976">
            <v>0</v>
          </cell>
          <cell r="BN976">
            <v>0</v>
          </cell>
          <cell r="BO976">
            <v>0</v>
          </cell>
          <cell r="BP976" t="str">
            <v>OK</v>
          </cell>
          <cell r="BQ976">
            <v>4</v>
          </cell>
        </row>
        <row r="977">
          <cell r="A977" t="str">
            <v>3547100650237EF-0025+12500</v>
          </cell>
          <cell r="B977" t="str">
            <v>PERLICAN</v>
          </cell>
          <cell r="C977" t="str">
            <v>Active</v>
          </cell>
          <cell r="D977" t="str">
            <v>MPS planning</v>
          </cell>
          <cell r="E977">
            <v>3</v>
          </cell>
          <cell r="G977">
            <v>1</v>
          </cell>
          <cell r="H977">
            <v>44365</v>
          </cell>
          <cell r="I977">
            <v>5</v>
          </cell>
          <cell r="J977">
            <v>44692</v>
          </cell>
          <cell r="K977">
            <v>1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5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 t="str">
            <v>Buy</v>
          </cell>
          <cell r="AJ977" t="str">
            <v>D63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  <cell r="AU977" t="str">
            <v>no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 t="str">
            <v>Y</v>
          </cell>
          <cell r="BC977">
            <v>5</v>
          </cell>
          <cell r="BD977">
            <v>5</v>
          </cell>
          <cell r="BE977">
            <v>1</v>
          </cell>
          <cell r="BF977" t="str">
            <v>Ok</v>
          </cell>
          <cell r="BG977">
            <v>4</v>
          </cell>
          <cell r="BH977">
            <v>7</v>
          </cell>
          <cell r="BI977">
            <v>0</v>
          </cell>
          <cell r="BJ977">
            <v>0</v>
          </cell>
          <cell r="BK977">
            <v>0</v>
          </cell>
          <cell r="BL977">
            <v>0</v>
          </cell>
          <cell r="BM977">
            <v>0</v>
          </cell>
          <cell r="BN977">
            <v>0</v>
          </cell>
          <cell r="BO977">
            <v>0</v>
          </cell>
          <cell r="BP977" t="str">
            <v>OK</v>
          </cell>
          <cell r="BQ977">
            <v>5</v>
          </cell>
        </row>
        <row r="978">
          <cell r="A978" t="str">
            <v>3547100700237EF-0250+17500</v>
          </cell>
          <cell r="B978" t="str">
            <v>PERLICAN</v>
          </cell>
          <cell r="C978" t="str">
            <v>Active</v>
          </cell>
          <cell r="D978" t="str">
            <v>MPS planning</v>
          </cell>
          <cell r="E978">
            <v>3</v>
          </cell>
          <cell r="G978">
            <v>1</v>
          </cell>
          <cell r="H978">
            <v>44365</v>
          </cell>
          <cell r="I978">
            <v>5</v>
          </cell>
          <cell r="J978">
            <v>44692</v>
          </cell>
          <cell r="K978">
            <v>1</v>
          </cell>
          <cell r="M978">
            <v>1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4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 t="str">
            <v>Buy</v>
          </cell>
          <cell r="AJ978" t="str">
            <v>D63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 t="str">
            <v>no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 t="str">
            <v>Y</v>
          </cell>
          <cell r="BC978">
            <v>4</v>
          </cell>
          <cell r="BD978">
            <v>5</v>
          </cell>
          <cell r="BE978">
            <v>1</v>
          </cell>
          <cell r="BF978" t="str">
            <v>Ok</v>
          </cell>
          <cell r="BG978">
            <v>4</v>
          </cell>
          <cell r="BH978">
            <v>7</v>
          </cell>
          <cell r="BI978">
            <v>0</v>
          </cell>
          <cell r="BJ978">
            <v>0</v>
          </cell>
          <cell r="BK978">
            <v>0</v>
          </cell>
          <cell r="BL978">
            <v>0.15</v>
          </cell>
          <cell r="BM978">
            <v>0</v>
          </cell>
          <cell r="BN978">
            <v>0</v>
          </cell>
          <cell r="BO978">
            <v>0</v>
          </cell>
          <cell r="BP978" t="str">
            <v>OK</v>
          </cell>
          <cell r="BQ978">
            <v>4</v>
          </cell>
        </row>
        <row r="979">
          <cell r="A979" t="str">
            <v>3547100650237EF+0050+10000</v>
          </cell>
          <cell r="B979" t="str">
            <v>PERLICAN</v>
          </cell>
          <cell r="C979" t="str">
            <v>Active</v>
          </cell>
          <cell r="D979" t="str">
            <v>MPS planning</v>
          </cell>
          <cell r="E979">
            <v>3</v>
          </cell>
          <cell r="G979">
            <v>1</v>
          </cell>
          <cell r="H979">
            <v>44365</v>
          </cell>
          <cell r="I979">
            <v>5</v>
          </cell>
          <cell r="J979">
            <v>44692</v>
          </cell>
          <cell r="K979">
            <v>1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5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 t="str">
            <v>Buy</v>
          </cell>
          <cell r="AJ979" t="str">
            <v>D63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  <cell r="AU979" t="str">
            <v>no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 t="str">
            <v>Y</v>
          </cell>
          <cell r="BC979">
            <v>5</v>
          </cell>
          <cell r="BD979">
            <v>5</v>
          </cell>
          <cell r="BE979">
            <v>1</v>
          </cell>
          <cell r="BF979" t="str">
            <v>Ok</v>
          </cell>
          <cell r="BG979">
            <v>4</v>
          </cell>
          <cell r="BH979">
            <v>7</v>
          </cell>
          <cell r="BI979">
            <v>0</v>
          </cell>
          <cell r="BJ979">
            <v>0</v>
          </cell>
          <cell r="BK979">
            <v>0</v>
          </cell>
          <cell r="BL979">
            <v>0</v>
          </cell>
          <cell r="BM979">
            <v>0</v>
          </cell>
          <cell r="BN979">
            <v>0</v>
          </cell>
          <cell r="BO979">
            <v>0</v>
          </cell>
          <cell r="BP979" t="str">
            <v>OK</v>
          </cell>
          <cell r="BQ979">
            <v>5</v>
          </cell>
        </row>
        <row r="980">
          <cell r="A980" t="str">
            <v>3547100650237EF+0050+07500</v>
          </cell>
          <cell r="B980" t="str">
            <v>PERLICAN</v>
          </cell>
          <cell r="C980" t="str">
            <v>Active</v>
          </cell>
          <cell r="D980" t="str">
            <v>MPS planning</v>
          </cell>
          <cell r="E980">
            <v>3</v>
          </cell>
          <cell r="G980">
            <v>1</v>
          </cell>
          <cell r="H980">
            <v>44365</v>
          </cell>
          <cell r="I980">
            <v>5</v>
          </cell>
          <cell r="J980">
            <v>44692</v>
          </cell>
          <cell r="K980">
            <v>1</v>
          </cell>
          <cell r="M980">
            <v>0.67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2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 t="str">
            <v>Buy</v>
          </cell>
          <cell r="AJ980" t="str">
            <v>D63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  <cell r="AU980" t="str">
            <v>no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 t="str">
            <v>Y</v>
          </cell>
          <cell r="BC980">
            <v>2</v>
          </cell>
          <cell r="BD980">
            <v>5</v>
          </cell>
          <cell r="BE980">
            <v>1</v>
          </cell>
          <cell r="BF980" t="str">
            <v>Ok</v>
          </cell>
          <cell r="BG980">
            <v>4</v>
          </cell>
          <cell r="BH980">
            <v>7</v>
          </cell>
          <cell r="BI980">
            <v>0</v>
          </cell>
          <cell r="BJ980">
            <v>0</v>
          </cell>
          <cell r="BK980">
            <v>0</v>
          </cell>
          <cell r="BL980">
            <v>0.10050000000000001</v>
          </cell>
          <cell r="BM980">
            <v>0</v>
          </cell>
          <cell r="BN980">
            <v>0</v>
          </cell>
          <cell r="BO980">
            <v>0</v>
          </cell>
          <cell r="BP980" t="str">
            <v>OK</v>
          </cell>
          <cell r="BQ980">
            <v>2</v>
          </cell>
        </row>
        <row r="981">
          <cell r="A981" t="str">
            <v>3547100700237EF-0350+07500</v>
          </cell>
          <cell r="B981" t="str">
            <v>PERLICAN</v>
          </cell>
          <cell r="C981" t="str">
            <v>Active</v>
          </cell>
          <cell r="D981" t="str">
            <v>MPS planning</v>
          </cell>
          <cell r="E981">
            <v>3</v>
          </cell>
          <cell r="G981">
            <v>1</v>
          </cell>
          <cell r="H981">
            <v>44365</v>
          </cell>
          <cell r="I981">
            <v>5</v>
          </cell>
          <cell r="J981">
            <v>44692</v>
          </cell>
          <cell r="K981">
            <v>1</v>
          </cell>
          <cell r="M981">
            <v>0.33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3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 t="str">
            <v>Buy</v>
          </cell>
          <cell r="AJ981" t="str">
            <v>D63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  <cell r="AU981" t="str">
            <v>no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 t="str">
            <v>Y</v>
          </cell>
          <cell r="BC981">
            <v>3</v>
          </cell>
          <cell r="BD981">
            <v>5</v>
          </cell>
          <cell r="BE981">
            <v>1</v>
          </cell>
          <cell r="BF981" t="str">
            <v>Ok</v>
          </cell>
          <cell r="BG981">
            <v>4</v>
          </cell>
          <cell r="BH981">
            <v>7</v>
          </cell>
          <cell r="BI981">
            <v>0</v>
          </cell>
          <cell r="BJ981">
            <v>0</v>
          </cell>
          <cell r="BK981">
            <v>0</v>
          </cell>
          <cell r="BL981">
            <v>4.9500000000000002E-2</v>
          </cell>
          <cell r="BM981">
            <v>0</v>
          </cell>
          <cell r="BN981">
            <v>0</v>
          </cell>
          <cell r="BO981">
            <v>0</v>
          </cell>
          <cell r="BP981" t="str">
            <v>OK</v>
          </cell>
          <cell r="BQ981">
            <v>3</v>
          </cell>
        </row>
        <row r="982">
          <cell r="A982" t="str">
            <v>3547100700237EF-0350+10000</v>
          </cell>
          <cell r="B982" t="str">
            <v>PERLICAN</v>
          </cell>
          <cell r="C982" t="str">
            <v>Active</v>
          </cell>
          <cell r="D982" t="str">
            <v>MPS planning</v>
          </cell>
          <cell r="E982">
            <v>3</v>
          </cell>
          <cell r="G982">
            <v>1</v>
          </cell>
          <cell r="H982">
            <v>44365</v>
          </cell>
          <cell r="I982">
            <v>5</v>
          </cell>
          <cell r="J982">
            <v>44692</v>
          </cell>
          <cell r="K982">
            <v>1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6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 t="str">
            <v>Buy</v>
          </cell>
          <cell r="AJ982" t="str">
            <v>D63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  <cell r="AU982" t="str">
            <v>no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 t="str">
            <v>Y</v>
          </cell>
          <cell r="BC982">
            <v>6</v>
          </cell>
          <cell r="BD982">
            <v>5</v>
          </cell>
          <cell r="BE982">
            <v>1</v>
          </cell>
          <cell r="BF982" t="str">
            <v>Ok</v>
          </cell>
          <cell r="BG982">
            <v>4</v>
          </cell>
          <cell r="BH982">
            <v>7</v>
          </cell>
          <cell r="BI982">
            <v>0</v>
          </cell>
          <cell r="BJ982">
            <v>0</v>
          </cell>
          <cell r="BK982">
            <v>0</v>
          </cell>
          <cell r="BL982">
            <v>0</v>
          </cell>
          <cell r="BM982">
            <v>0</v>
          </cell>
          <cell r="BN982">
            <v>0</v>
          </cell>
          <cell r="BO982">
            <v>0</v>
          </cell>
          <cell r="BP982" t="str">
            <v>OK</v>
          </cell>
          <cell r="BQ982">
            <v>6</v>
          </cell>
        </row>
        <row r="983">
          <cell r="A983" t="str">
            <v>3547100700237EF-0575+02500</v>
          </cell>
          <cell r="B983" t="str">
            <v>PERLICAN</v>
          </cell>
          <cell r="C983" t="str">
            <v>Active</v>
          </cell>
          <cell r="D983" t="str">
            <v>MPS planning</v>
          </cell>
          <cell r="E983">
            <v>3</v>
          </cell>
          <cell r="G983">
            <v>1</v>
          </cell>
          <cell r="H983">
            <v>44365</v>
          </cell>
          <cell r="I983">
            <v>5</v>
          </cell>
          <cell r="J983">
            <v>44692</v>
          </cell>
          <cell r="K983">
            <v>1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12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 t="str">
            <v>Buy</v>
          </cell>
          <cell r="AJ983" t="str">
            <v>D63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 t="str">
            <v>no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 t="str">
            <v>Y</v>
          </cell>
          <cell r="BC983">
            <v>12</v>
          </cell>
          <cell r="BD983">
            <v>5</v>
          </cell>
          <cell r="BE983">
            <v>1</v>
          </cell>
          <cell r="BF983" t="str">
            <v>Excess</v>
          </cell>
          <cell r="BG983">
            <v>4</v>
          </cell>
          <cell r="BH983">
            <v>7</v>
          </cell>
          <cell r="BI983">
            <v>5</v>
          </cell>
          <cell r="BJ983">
            <v>0</v>
          </cell>
          <cell r="BK983">
            <v>0</v>
          </cell>
          <cell r="BL983">
            <v>0</v>
          </cell>
          <cell r="BM983">
            <v>0</v>
          </cell>
          <cell r="BN983">
            <v>0</v>
          </cell>
          <cell r="BO983">
            <v>5</v>
          </cell>
          <cell r="BP983" t="str">
            <v>sup 12</v>
          </cell>
          <cell r="BQ983">
            <v>12</v>
          </cell>
        </row>
        <row r="984">
          <cell r="A984" t="str">
            <v>3547100600676EF+0375+12500</v>
          </cell>
          <cell r="B984" t="str">
            <v>PERLICAN</v>
          </cell>
          <cell r="C984" t="str">
            <v>Active</v>
          </cell>
          <cell r="D984" t="str">
            <v>MPS planning</v>
          </cell>
          <cell r="E984">
            <v>3</v>
          </cell>
          <cell r="G984">
            <v>4</v>
          </cell>
          <cell r="H984">
            <v>44379</v>
          </cell>
          <cell r="I984">
            <v>16</v>
          </cell>
          <cell r="J984">
            <v>44692</v>
          </cell>
          <cell r="M984">
            <v>0.67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4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 t="str">
            <v>Buy</v>
          </cell>
          <cell r="AJ984" t="str">
            <v>D63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 t="str">
            <v>no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 t="str">
            <v>Y</v>
          </cell>
          <cell r="BC984">
            <v>4</v>
          </cell>
          <cell r="BD984">
            <v>16</v>
          </cell>
          <cell r="BE984">
            <v>4</v>
          </cell>
          <cell r="BF984" t="str">
            <v>Ok</v>
          </cell>
          <cell r="BG984">
            <v>12</v>
          </cell>
          <cell r="BH984">
            <v>22</v>
          </cell>
          <cell r="BI984">
            <v>0</v>
          </cell>
          <cell r="BJ984">
            <v>0</v>
          </cell>
          <cell r="BK984">
            <v>0</v>
          </cell>
          <cell r="BL984">
            <v>0.10050000000000001</v>
          </cell>
          <cell r="BM984">
            <v>0</v>
          </cell>
          <cell r="BN984">
            <v>0</v>
          </cell>
          <cell r="BO984">
            <v>0</v>
          </cell>
          <cell r="BP984" t="str">
            <v>OK</v>
          </cell>
          <cell r="BQ984">
            <v>4</v>
          </cell>
        </row>
        <row r="985">
          <cell r="A985" t="str">
            <v>3547100600676EF-0250+00000</v>
          </cell>
          <cell r="B985" t="str">
            <v>PERLICAN</v>
          </cell>
          <cell r="C985" t="str">
            <v>Active</v>
          </cell>
          <cell r="D985" t="str">
            <v>MPS planning</v>
          </cell>
          <cell r="E985">
            <v>3</v>
          </cell>
          <cell r="G985">
            <v>7</v>
          </cell>
          <cell r="H985">
            <v>44379</v>
          </cell>
          <cell r="I985">
            <v>5</v>
          </cell>
          <cell r="J985">
            <v>44692</v>
          </cell>
          <cell r="M985">
            <v>2.67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13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 t="str">
            <v>Buy</v>
          </cell>
          <cell r="AJ985" t="str">
            <v>D63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 t="str">
            <v>no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 t="str">
            <v>Y</v>
          </cell>
          <cell r="BC985">
            <v>13</v>
          </cell>
          <cell r="BD985">
            <v>5</v>
          </cell>
          <cell r="BE985">
            <v>7</v>
          </cell>
          <cell r="BF985" t="str">
            <v>Ok</v>
          </cell>
          <cell r="BG985">
            <v>10</v>
          </cell>
          <cell r="BH985">
            <v>16</v>
          </cell>
          <cell r="BI985">
            <v>0</v>
          </cell>
          <cell r="BJ985">
            <v>0</v>
          </cell>
          <cell r="BK985">
            <v>0</v>
          </cell>
          <cell r="BL985">
            <v>0.40049999999999997</v>
          </cell>
          <cell r="BM985">
            <v>0</v>
          </cell>
          <cell r="BN985">
            <v>0</v>
          </cell>
          <cell r="BO985">
            <v>0</v>
          </cell>
          <cell r="BP985" t="str">
            <v>OK</v>
          </cell>
          <cell r="BQ985">
            <v>13</v>
          </cell>
        </row>
        <row r="986">
          <cell r="A986" t="str">
            <v>3547100600676EF-0600+05000</v>
          </cell>
          <cell r="B986" t="str">
            <v>PERLICAN</v>
          </cell>
          <cell r="C986" t="str">
            <v>Active</v>
          </cell>
          <cell r="D986" t="str">
            <v>MPS planning</v>
          </cell>
          <cell r="E986">
            <v>3</v>
          </cell>
          <cell r="G986">
            <v>2</v>
          </cell>
          <cell r="H986">
            <v>44379</v>
          </cell>
          <cell r="I986">
            <v>5</v>
          </cell>
          <cell r="J986">
            <v>44692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21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 t="str">
            <v>Buy</v>
          </cell>
          <cell r="AJ986" t="str">
            <v>D63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 t="str">
            <v>no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 t="str">
            <v>Y</v>
          </cell>
          <cell r="BC986">
            <v>21</v>
          </cell>
          <cell r="BD986">
            <v>5</v>
          </cell>
          <cell r="BE986">
            <v>2</v>
          </cell>
          <cell r="BF986" t="str">
            <v>Excess</v>
          </cell>
          <cell r="BG986">
            <v>5</v>
          </cell>
          <cell r="BH986">
            <v>8</v>
          </cell>
          <cell r="BI986">
            <v>13</v>
          </cell>
          <cell r="BJ986">
            <v>0</v>
          </cell>
          <cell r="BK986">
            <v>0</v>
          </cell>
          <cell r="BL986">
            <v>0</v>
          </cell>
          <cell r="BM986">
            <v>0</v>
          </cell>
          <cell r="BN986">
            <v>0</v>
          </cell>
          <cell r="BO986">
            <v>13</v>
          </cell>
          <cell r="BP986" t="str">
            <v>sup 12</v>
          </cell>
          <cell r="BQ986">
            <v>21</v>
          </cell>
        </row>
        <row r="987">
          <cell r="A987" t="str">
            <v>3547100650676EF-0425+05000</v>
          </cell>
          <cell r="B987" t="str">
            <v>PERLICAN</v>
          </cell>
          <cell r="C987" t="str">
            <v>Active</v>
          </cell>
          <cell r="D987" t="str">
            <v>MPS planning</v>
          </cell>
          <cell r="E987">
            <v>3</v>
          </cell>
          <cell r="G987">
            <v>14</v>
          </cell>
          <cell r="H987">
            <v>44104</v>
          </cell>
          <cell r="I987">
            <v>6</v>
          </cell>
          <cell r="J987">
            <v>44692</v>
          </cell>
          <cell r="M987">
            <v>4.33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22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 t="str">
            <v>Buy</v>
          </cell>
          <cell r="AJ987" t="str">
            <v>D63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 t="str">
            <v>no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 t="str">
            <v>Y</v>
          </cell>
          <cell r="BC987">
            <v>22</v>
          </cell>
          <cell r="BD987">
            <v>6</v>
          </cell>
          <cell r="BE987">
            <v>14</v>
          </cell>
          <cell r="BF987" t="str">
            <v>Ok</v>
          </cell>
          <cell r="BG987">
            <v>17</v>
          </cell>
          <cell r="BH987">
            <v>27</v>
          </cell>
          <cell r="BI987">
            <v>0</v>
          </cell>
          <cell r="BJ987">
            <v>0</v>
          </cell>
          <cell r="BK987">
            <v>0</v>
          </cell>
          <cell r="BL987">
            <v>0.64949999999999997</v>
          </cell>
          <cell r="BM987">
            <v>0</v>
          </cell>
          <cell r="BN987">
            <v>0</v>
          </cell>
          <cell r="BO987">
            <v>0</v>
          </cell>
          <cell r="BP987" t="str">
            <v>OK</v>
          </cell>
          <cell r="BQ987">
            <v>22</v>
          </cell>
        </row>
        <row r="988">
          <cell r="A988" t="str">
            <v>3547100650676EF-0425+10000</v>
          </cell>
          <cell r="B988" t="str">
            <v>PERLICAN</v>
          </cell>
          <cell r="C988" t="str">
            <v>Active</v>
          </cell>
          <cell r="D988" t="str">
            <v>MPS planning</v>
          </cell>
          <cell r="E988">
            <v>3</v>
          </cell>
          <cell r="G988">
            <v>9</v>
          </cell>
          <cell r="H988">
            <v>44078</v>
          </cell>
          <cell r="I988">
            <v>9</v>
          </cell>
          <cell r="J988">
            <v>44692</v>
          </cell>
          <cell r="M988">
            <v>4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2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11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 t="str">
            <v>Buy</v>
          </cell>
          <cell r="AJ988" t="str">
            <v>D63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 t="str">
            <v>no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 t="str">
            <v>Y</v>
          </cell>
          <cell r="BC988">
            <v>11</v>
          </cell>
          <cell r="BD988">
            <v>9</v>
          </cell>
          <cell r="BE988">
            <v>9</v>
          </cell>
          <cell r="BF988" t="str">
            <v>Ok</v>
          </cell>
          <cell r="BG988">
            <v>14</v>
          </cell>
          <cell r="BH988">
            <v>23</v>
          </cell>
          <cell r="BI988">
            <v>0</v>
          </cell>
          <cell r="BJ988">
            <v>0</v>
          </cell>
          <cell r="BK988">
            <v>0</v>
          </cell>
          <cell r="BL988">
            <v>0.6</v>
          </cell>
          <cell r="BM988">
            <v>0</v>
          </cell>
          <cell r="BN988">
            <v>0</v>
          </cell>
          <cell r="BO988">
            <v>0</v>
          </cell>
          <cell r="BP988" t="str">
            <v>OK</v>
          </cell>
          <cell r="BQ988">
            <v>9</v>
          </cell>
        </row>
        <row r="989">
          <cell r="A989" t="str">
            <v>3547100550676EF+0275+15000</v>
          </cell>
          <cell r="B989" t="str">
            <v>PERLICAN</v>
          </cell>
          <cell r="C989" t="str">
            <v>Active</v>
          </cell>
          <cell r="D989" t="str">
            <v>MPS planning</v>
          </cell>
          <cell r="E989">
            <v>3</v>
          </cell>
          <cell r="G989">
            <v>2</v>
          </cell>
          <cell r="H989">
            <v>44078</v>
          </cell>
          <cell r="I989">
            <v>16</v>
          </cell>
          <cell r="J989">
            <v>44692</v>
          </cell>
          <cell r="M989">
            <v>0.67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13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 t="str">
            <v>Buy</v>
          </cell>
          <cell r="AJ989" t="str">
            <v>D63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 t="str">
            <v>no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 t="str">
            <v>Y</v>
          </cell>
          <cell r="BC989">
            <v>13</v>
          </cell>
          <cell r="BD989">
            <v>16</v>
          </cell>
          <cell r="BE989">
            <v>2</v>
          </cell>
          <cell r="BF989" t="str">
            <v>Ok</v>
          </cell>
          <cell r="BG989">
            <v>10</v>
          </cell>
          <cell r="BH989">
            <v>19</v>
          </cell>
          <cell r="BI989">
            <v>0</v>
          </cell>
          <cell r="BJ989">
            <v>0</v>
          </cell>
          <cell r="BK989">
            <v>0</v>
          </cell>
          <cell r="BL989">
            <v>0.10050000000000001</v>
          </cell>
          <cell r="BM989">
            <v>0</v>
          </cell>
          <cell r="BN989">
            <v>0</v>
          </cell>
          <cell r="BO989">
            <v>0</v>
          </cell>
          <cell r="BP989" t="str">
            <v>OK</v>
          </cell>
          <cell r="BQ989">
            <v>13</v>
          </cell>
        </row>
        <row r="990">
          <cell r="A990" t="str">
            <v>3547100550676EF+0275+17500</v>
          </cell>
          <cell r="B990" t="str">
            <v>PERLICAN</v>
          </cell>
          <cell r="C990" t="str">
            <v>Active</v>
          </cell>
          <cell r="D990" t="str">
            <v>MPS planning</v>
          </cell>
          <cell r="E990">
            <v>3</v>
          </cell>
          <cell r="G990">
            <v>2</v>
          </cell>
          <cell r="H990">
            <v>44078</v>
          </cell>
          <cell r="I990">
            <v>16</v>
          </cell>
          <cell r="J990">
            <v>44692</v>
          </cell>
          <cell r="M990">
            <v>0.33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18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 t="str">
            <v>Buy</v>
          </cell>
          <cell r="AJ990" t="str">
            <v>D63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 t="str">
            <v>no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 t="str">
            <v>Y</v>
          </cell>
          <cell r="BC990">
            <v>18</v>
          </cell>
          <cell r="BD990">
            <v>16</v>
          </cell>
          <cell r="BE990">
            <v>2</v>
          </cell>
          <cell r="BF990" t="str">
            <v>Ok</v>
          </cell>
          <cell r="BG990">
            <v>10</v>
          </cell>
          <cell r="BH990">
            <v>19</v>
          </cell>
          <cell r="BI990">
            <v>0</v>
          </cell>
          <cell r="BJ990">
            <v>0</v>
          </cell>
          <cell r="BK990">
            <v>0</v>
          </cell>
          <cell r="BL990">
            <v>4.9500000000000002E-2</v>
          </cell>
          <cell r="BM990">
            <v>0</v>
          </cell>
          <cell r="BN990">
            <v>0</v>
          </cell>
          <cell r="BO990">
            <v>0</v>
          </cell>
          <cell r="BP990" t="str">
            <v>OK</v>
          </cell>
          <cell r="BQ990">
            <v>18</v>
          </cell>
        </row>
        <row r="991">
          <cell r="A991" t="str">
            <v>3547100600676EF-0250+10000</v>
          </cell>
          <cell r="B991" t="str">
            <v>PERLICAN</v>
          </cell>
          <cell r="C991" t="str">
            <v>Active</v>
          </cell>
          <cell r="D991" t="str">
            <v>MPS planning</v>
          </cell>
          <cell r="E991">
            <v>3</v>
          </cell>
          <cell r="G991">
            <v>7</v>
          </cell>
          <cell r="H991">
            <v>44379</v>
          </cell>
          <cell r="I991">
            <v>5</v>
          </cell>
          <cell r="J991">
            <v>44692</v>
          </cell>
          <cell r="M991">
            <v>0.33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8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 t="str">
            <v>Buy</v>
          </cell>
          <cell r="AJ991" t="str">
            <v>D63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 t="str">
            <v>no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 t="str">
            <v>Y</v>
          </cell>
          <cell r="BC991">
            <v>8</v>
          </cell>
          <cell r="BD991">
            <v>5</v>
          </cell>
          <cell r="BE991">
            <v>7</v>
          </cell>
          <cell r="BF991" t="str">
            <v>Ok</v>
          </cell>
          <cell r="BG991">
            <v>10</v>
          </cell>
          <cell r="BH991">
            <v>16</v>
          </cell>
          <cell r="BI991">
            <v>0</v>
          </cell>
          <cell r="BJ991">
            <v>0</v>
          </cell>
          <cell r="BK991">
            <v>0</v>
          </cell>
          <cell r="BL991">
            <v>4.9500000000000002E-2</v>
          </cell>
          <cell r="BM991">
            <v>0</v>
          </cell>
          <cell r="BN991">
            <v>0</v>
          </cell>
          <cell r="BO991">
            <v>0</v>
          </cell>
          <cell r="BP991" t="str">
            <v>OK</v>
          </cell>
          <cell r="BQ991">
            <v>8</v>
          </cell>
        </row>
        <row r="992">
          <cell r="A992" t="str">
            <v>3547100600676EF-0250+15000</v>
          </cell>
          <cell r="B992" t="str">
            <v>PERLICAN</v>
          </cell>
          <cell r="C992" t="str">
            <v>Active</v>
          </cell>
          <cell r="D992" t="str">
            <v>MPS planning</v>
          </cell>
          <cell r="E992">
            <v>3</v>
          </cell>
          <cell r="G992">
            <v>4</v>
          </cell>
          <cell r="H992">
            <v>44379</v>
          </cell>
          <cell r="I992">
            <v>5</v>
          </cell>
          <cell r="J992">
            <v>44692</v>
          </cell>
          <cell r="M992">
            <v>0.33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3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 t="str">
            <v>Buy</v>
          </cell>
          <cell r="AJ992" t="str">
            <v>D63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  <cell r="AU992" t="str">
            <v>no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 t="str">
            <v>Y</v>
          </cell>
          <cell r="BC992">
            <v>3</v>
          </cell>
          <cell r="BD992">
            <v>5</v>
          </cell>
          <cell r="BE992">
            <v>4</v>
          </cell>
          <cell r="BF992" t="str">
            <v>Attacked</v>
          </cell>
          <cell r="BG992">
            <v>7</v>
          </cell>
          <cell r="BH992">
            <v>11</v>
          </cell>
          <cell r="BI992">
            <v>0</v>
          </cell>
          <cell r="BJ992">
            <v>1</v>
          </cell>
          <cell r="BK992">
            <v>0</v>
          </cell>
          <cell r="BL992">
            <v>4.9500000000000002E-2</v>
          </cell>
          <cell r="BM992">
            <v>0</v>
          </cell>
          <cell r="BN992">
            <v>0</v>
          </cell>
          <cell r="BO992">
            <v>0</v>
          </cell>
          <cell r="BP992" t="str">
            <v>OK</v>
          </cell>
          <cell r="BQ992">
            <v>3</v>
          </cell>
        </row>
        <row r="993">
          <cell r="A993" t="str">
            <v>3547100650676EF-0025+02500</v>
          </cell>
          <cell r="B993" t="str">
            <v>PERLICAN</v>
          </cell>
          <cell r="C993" t="str">
            <v>Active</v>
          </cell>
          <cell r="D993" t="str">
            <v>MPS planning</v>
          </cell>
          <cell r="E993">
            <v>3</v>
          </cell>
          <cell r="G993">
            <v>193</v>
          </cell>
          <cell r="H993">
            <v>44078</v>
          </cell>
          <cell r="I993">
            <v>40</v>
          </cell>
          <cell r="J993">
            <v>44692</v>
          </cell>
          <cell r="M993">
            <v>57.67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110</v>
          </cell>
          <cell r="AA993">
            <v>0</v>
          </cell>
          <cell r="AB993">
            <v>0</v>
          </cell>
          <cell r="AC993">
            <v>173</v>
          </cell>
          <cell r="AD993">
            <v>0</v>
          </cell>
          <cell r="AE993">
            <v>173</v>
          </cell>
          <cell r="AF993">
            <v>0</v>
          </cell>
          <cell r="AG993">
            <v>0</v>
          </cell>
          <cell r="AH993">
            <v>0</v>
          </cell>
          <cell r="AI993" t="str">
            <v>Buy</v>
          </cell>
          <cell r="AJ993" t="str">
            <v>D63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  <cell r="AU993" t="str">
            <v>no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 t="str">
            <v>Y</v>
          </cell>
          <cell r="BC993">
            <v>110</v>
          </cell>
          <cell r="BD993">
            <v>40</v>
          </cell>
          <cell r="BE993">
            <v>193</v>
          </cell>
          <cell r="BF993" t="str">
            <v>Attacked</v>
          </cell>
          <cell r="BG993">
            <v>213</v>
          </cell>
          <cell r="BH993">
            <v>330</v>
          </cell>
          <cell r="BI993">
            <v>0</v>
          </cell>
          <cell r="BJ993">
            <v>83</v>
          </cell>
          <cell r="BK993">
            <v>-173</v>
          </cell>
          <cell r="BL993">
            <v>8.6504999999999992</v>
          </cell>
          <cell r="BM993">
            <v>0</v>
          </cell>
          <cell r="BN993">
            <v>0</v>
          </cell>
          <cell r="BO993">
            <v>0</v>
          </cell>
          <cell r="BP993" t="str">
            <v>OK</v>
          </cell>
          <cell r="BQ993">
            <v>110</v>
          </cell>
        </row>
        <row r="994">
          <cell r="A994" t="str">
            <v>354710070060NEF-0100+12500</v>
          </cell>
          <cell r="B994" t="str">
            <v>PERLICAN</v>
          </cell>
          <cell r="C994" t="str">
            <v>Active</v>
          </cell>
          <cell r="D994" t="str">
            <v>MPS planning</v>
          </cell>
          <cell r="E994">
            <v>3</v>
          </cell>
          <cell r="G994">
            <v>4</v>
          </cell>
          <cell r="H994">
            <v>44651</v>
          </cell>
          <cell r="I994">
            <v>5</v>
          </cell>
          <cell r="J994">
            <v>44692</v>
          </cell>
          <cell r="M994">
            <v>1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6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 t="str">
            <v>Buy</v>
          </cell>
          <cell r="AJ994" t="str">
            <v>D63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 t="str">
            <v>no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 t="str">
            <v>Y</v>
          </cell>
          <cell r="BC994">
            <v>6</v>
          </cell>
          <cell r="BD994">
            <v>5</v>
          </cell>
          <cell r="BE994">
            <v>4</v>
          </cell>
          <cell r="BF994" t="str">
            <v>Ok</v>
          </cell>
          <cell r="BG994">
            <v>7</v>
          </cell>
          <cell r="BH994">
            <v>11</v>
          </cell>
          <cell r="BI994">
            <v>0</v>
          </cell>
          <cell r="BJ994">
            <v>0</v>
          </cell>
          <cell r="BK994">
            <v>0</v>
          </cell>
          <cell r="BL994">
            <v>0.15</v>
          </cell>
          <cell r="BM994">
            <v>0</v>
          </cell>
          <cell r="BN994">
            <v>0</v>
          </cell>
          <cell r="BO994">
            <v>0</v>
          </cell>
          <cell r="BP994" t="str">
            <v>OK</v>
          </cell>
          <cell r="BQ994">
            <v>6</v>
          </cell>
        </row>
        <row r="995">
          <cell r="A995" t="str">
            <v>354710070060NEF-0150+02500</v>
          </cell>
          <cell r="B995" t="str">
            <v>PERLICAN</v>
          </cell>
          <cell r="C995" t="str">
            <v>Active</v>
          </cell>
          <cell r="D995" t="str">
            <v>MPS planning</v>
          </cell>
          <cell r="E995">
            <v>3</v>
          </cell>
          <cell r="G995">
            <v>5</v>
          </cell>
          <cell r="H995">
            <v>44651</v>
          </cell>
          <cell r="I995">
            <v>5</v>
          </cell>
          <cell r="J995">
            <v>44692</v>
          </cell>
          <cell r="M995">
            <v>1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2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 t="str">
            <v>Buy</v>
          </cell>
          <cell r="AJ995" t="str">
            <v>D63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 t="str">
            <v>no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 t="str">
            <v>Y</v>
          </cell>
          <cell r="BC995">
            <v>2</v>
          </cell>
          <cell r="BD995">
            <v>5</v>
          </cell>
          <cell r="BE995">
            <v>5</v>
          </cell>
          <cell r="BF995" t="str">
            <v>Critical</v>
          </cell>
          <cell r="BG995">
            <v>8</v>
          </cell>
          <cell r="BH995">
            <v>13</v>
          </cell>
          <cell r="BI995">
            <v>0</v>
          </cell>
          <cell r="BJ995">
            <v>3</v>
          </cell>
          <cell r="BK995">
            <v>0</v>
          </cell>
          <cell r="BL995">
            <v>0.15</v>
          </cell>
          <cell r="BM995">
            <v>0</v>
          </cell>
          <cell r="BN995">
            <v>0</v>
          </cell>
          <cell r="BO995">
            <v>0</v>
          </cell>
          <cell r="BP995" t="str">
            <v>OK</v>
          </cell>
          <cell r="BQ995">
            <v>2</v>
          </cell>
        </row>
        <row r="996">
          <cell r="A996" t="str">
            <v>354710070060NEF-0175+05000</v>
          </cell>
          <cell r="B996" t="str">
            <v>PERLICAN</v>
          </cell>
          <cell r="C996" t="str">
            <v>Active</v>
          </cell>
          <cell r="D996" t="str">
            <v>MPS planning</v>
          </cell>
          <cell r="E996">
            <v>3</v>
          </cell>
          <cell r="G996">
            <v>7</v>
          </cell>
          <cell r="H996">
            <v>44651</v>
          </cell>
          <cell r="I996">
            <v>5</v>
          </cell>
          <cell r="J996">
            <v>44692</v>
          </cell>
          <cell r="M996">
            <v>1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1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13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 t="str">
            <v>Buy</v>
          </cell>
          <cell r="AJ996" t="str">
            <v>D63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 t="str">
            <v>no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 t="str">
            <v>Y</v>
          </cell>
          <cell r="BC996">
            <v>13</v>
          </cell>
          <cell r="BD996">
            <v>5</v>
          </cell>
          <cell r="BE996">
            <v>7</v>
          </cell>
          <cell r="BF996" t="str">
            <v>Ok</v>
          </cell>
          <cell r="BG996">
            <v>10</v>
          </cell>
          <cell r="BH996">
            <v>16</v>
          </cell>
          <cell r="BI996">
            <v>0</v>
          </cell>
          <cell r="BJ996">
            <v>0</v>
          </cell>
          <cell r="BK996">
            <v>0</v>
          </cell>
          <cell r="BL996">
            <v>0.15</v>
          </cell>
          <cell r="BM996">
            <v>0</v>
          </cell>
          <cell r="BN996">
            <v>0</v>
          </cell>
          <cell r="BO996">
            <v>0</v>
          </cell>
          <cell r="BP996" t="str">
            <v>OK</v>
          </cell>
          <cell r="BQ996">
            <v>12</v>
          </cell>
        </row>
        <row r="997">
          <cell r="A997" t="str">
            <v>354710065060NEF+0400+00000</v>
          </cell>
          <cell r="B997" t="str">
            <v>PERLICAN</v>
          </cell>
          <cell r="C997" t="str">
            <v>Active</v>
          </cell>
          <cell r="D997" t="str">
            <v>MPS planning</v>
          </cell>
          <cell r="E997">
            <v>3</v>
          </cell>
          <cell r="G997">
            <v>4</v>
          </cell>
          <cell r="H997">
            <v>44651</v>
          </cell>
          <cell r="I997">
            <v>5</v>
          </cell>
          <cell r="J997">
            <v>44692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6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 t="str">
            <v>Buy</v>
          </cell>
          <cell r="AJ997" t="str">
            <v>D63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 t="str">
            <v>no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 t="str">
            <v>Y</v>
          </cell>
          <cell r="BC997">
            <v>6</v>
          </cell>
          <cell r="BD997">
            <v>5</v>
          </cell>
          <cell r="BE997">
            <v>4</v>
          </cell>
          <cell r="BF997" t="str">
            <v>Ok</v>
          </cell>
          <cell r="BG997">
            <v>7</v>
          </cell>
          <cell r="BH997">
            <v>11</v>
          </cell>
          <cell r="BI997">
            <v>0</v>
          </cell>
          <cell r="BJ997">
            <v>0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 t="str">
            <v>OK</v>
          </cell>
          <cell r="BQ997">
            <v>6</v>
          </cell>
        </row>
        <row r="998">
          <cell r="A998" t="str">
            <v>354710065060NEF+0375+02500</v>
          </cell>
          <cell r="B998" t="str">
            <v>PERLICAN</v>
          </cell>
          <cell r="C998" t="str">
            <v>Active</v>
          </cell>
          <cell r="D998" t="str">
            <v>MPS planning</v>
          </cell>
          <cell r="E998">
            <v>3</v>
          </cell>
          <cell r="G998">
            <v>4</v>
          </cell>
          <cell r="H998">
            <v>44651</v>
          </cell>
          <cell r="I998">
            <v>5</v>
          </cell>
          <cell r="J998">
            <v>44692</v>
          </cell>
          <cell r="M998">
            <v>0.33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7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 t="str">
            <v>Buy</v>
          </cell>
          <cell r="AJ998" t="str">
            <v>D63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 t="str">
            <v>no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 t="str">
            <v>Y</v>
          </cell>
          <cell r="BC998">
            <v>7</v>
          </cell>
          <cell r="BD998">
            <v>5</v>
          </cell>
          <cell r="BE998">
            <v>4</v>
          </cell>
          <cell r="BF998" t="str">
            <v>Ok</v>
          </cell>
          <cell r="BG998">
            <v>7</v>
          </cell>
          <cell r="BH998">
            <v>11</v>
          </cell>
          <cell r="BI998">
            <v>0</v>
          </cell>
          <cell r="BJ998">
            <v>0</v>
          </cell>
          <cell r="BK998">
            <v>0</v>
          </cell>
          <cell r="BL998">
            <v>4.9500000000000002E-2</v>
          </cell>
          <cell r="BM998">
            <v>0</v>
          </cell>
          <cell r="BN998">
            <v>0</v>
          </cell>
          <cell r="BO998">
            <v>0</v>
          </cell>
          <cell r="BP998" t="str">
            <v>OK</v>
          </cell>
          <cell r="BQ998">
            <v>7</v>
          </cell>
        </row>
        <row r="999">
          <cell r="A999" t="str">
            <v>354710065060NEF+0325+07500</v>
          </cell>
          <cell r="B999" t="str">
            <v>PERLICAN</v>
          </cell>
          <cell r="C999" t="str">
            <v>Active</v>
          </cell>
          <cell r="D999" t="str">
            <v>MPS planning</v>
          </cell>
          <cell r="E999">
            <v>3</v>
          </cell>
          <cell r="G999">
            <v>4</v>
          </cell>
          <cell r="H999">
            <v>44651</v>
          </cell>
          <cell r="I999">
            <v>5</v>
          </cell>
          <cell r="J999">
            <v>44692</v>
          </cell>
          <cell r="M999">
            <v>0.33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6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 t="str">
            <v>Buy</v>
          </cell>
          <cell r="AJ999" t="str">
            <v>D63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 t="str">
            <v>no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 t="str">
            <v>Y</v>
          </cell>
          <cell r="BC999">
            <v>6</v>
          </cell>
          <cell r="BD999">
            <v>5</v>
          </cell>
          <cell r="BE999">
            <v>4</v>
          </cell>
          <cell r="BF999" t="str">
            <v>Ok</v>
          </cell>
          <cell r="BG999">
            <v>7</v>
          </cell>
          <cell r="BH999">
            <v>11</v>
          </cell>
          <cell r="BI999">
            <v>0</v>
          </cell>
          <cell r="BJ999">
            <v>0</v>
          </cell>
          <cell r="BK999">
            <v>0</v>
          </cell>
          <cell r="BL999">
            <v>4.9500000000000002E-2</v>
          </cell>
          <cell r="BM999">
            <v>0</v>
          </cell>
          <cell r="BN999">
            <v>0</v>
          </cell>
          <cell r="BO999">
            <v>0</v>
          </cell>
          <cell r="BP999" t="str">
            <v>OK</v>
          </cell>
          <cell r="BQ999">
            <v>6</v>
          </cell>
        </row>
        <row r="1000">
          <cell r="A1000" t="str">
            <v>354710070060NEF-0425+05000</v>
          </cell>
          <cell r="B1000" t="str">
            <v>PERLICAN</v>
          </cell>
          <cell r="C1000" t="str">
            <v>Active</v>
          </cell>
          <cell r="D1000" t="str">
            <v>MPS planning</v>
          </cell>
          <cell r="E1000">
            <v>3</v>
          </cell>
          <cell r="G1000">
            <v>5</v>
          </cell>
          <cell r="H1000">
            <v>44651</v>
          </cell>
          <cell r="I1000">
            <v>5</v>
          </cell>
          <cell r="J1000">
            <v>44692</v>
          </cell>
          <cell r="M1000">
            <v>0.67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4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 t="str">
            <v>Buy</v>
          </cell>
          <cell r="AJ1000" t="str">
            <v>D63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  <cell r="AU1000" t="str">
            <v>no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 t="str">
            <v>Y</v>
          </cell>
          <cell r="BC1000">
            <v>4</v>
          </cell>
          <cell r="BD1000">
            <v>5</v>
          </cell>
          <cell r="BE1000">
            <v>5</v>
          </cell>
          <cell r="BF1000" t="str">
            <v>Attacked</v>
          </cell>
          <cell r="BG1000">
            <v>8</v>
          </cell>
          <cell r="BH1000">
            <v>13</v>
          </cell>
          <cell r="BI1000">
            <v>0</v>
          </cell>
          <cell r="BJ1000">
            <v>1</v>
          </cell>
          <cell r="BK1000">
            <v>0</v>
          </cell>
          <cell r="BL1000">
            <v>0.10050000000000001</v>
          </cell>
          <cell r="BM1000">
            <v>0</v>
          </cell>
          <cell r="BN1000">
            <v>0</v>
          </cell>
          <cell r="BO1000">
            <v>0</v>
          </cell>
          <cell r="BP1000" t="str">
            <v>OK</v>
          </cell>
          <cell r="BQ1000">
            <v>4</v>
          </cell>
        </row>
        <row r="1001">
          <cell r="A1001" t="str">
            <v>354710070060NEF-0450+07500</v>
          </cell>
          <cell r="B1001" t="str">
            <v>PERLICAN</v>
          </cell>
          <cell r="C1001" t="str">
            <v>Active</v>
          </cell>
          <cell r="D1001" t="str">
            <v>MPS planning</v>
          </cell>
          <cell r="E1001">
            <v>3</v>
          </cell>
          <cell r="G1001">
            <v>4</v>
          </cell>
          <cell r="H1001">
            <v>44651</v>
          </cell>
          <cell r="I1001">
            <v>5</v>
          </cell>
          <cell r="J1001">
            <v>44692</v>
          </cell>
          <cell r="M1001">
            <v>0.33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6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 t="str">
            <v>Buy</v>
          </cell>
          <cell r="AJ1001" t="str">
            <v>D63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 t="str">
            <v>no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 t="str">
            <v>Y</v>
          </cell>
          <cell r="BC1001">
            <v>6</v>
          </cell>
          <cell r="BD1001">
            <v>5</v>
          </cell>
          <cell r="BE1001">
            <v>4</v>
          </cell>
          <cell r="BF1001" t="str">
            <v>Ok</v>
          </cell>
          <cell r="BG1001">
            <v>7</v>
          </cell>
          <cell r="BH1001">
            <v>11</v>
          </cell>
          <cell r="BI1001">
            <v>0</v>
          </cell>
          <cell r="BJ1001">
            <v>0</v>
          </cell>
          <cell r="BK1001">
            <v>0</v>
          </cell>
          <cell r="BL1001">
            <v>4.9500000000000002E-2</v>
          </cell>
          <cell r="BM1001">
            <v>0</v>
          </cell>
          <cell r="BN1001">
            <v>0</v>
          </cell>
          <cell r="BO1001">
            <v>0</v>
          </cell>
          <cell r="BP1001" t="str">
            <v>OK</v>
          </cell>
          <cell r="BQ1001">
            <v>6</v>
          </cell>
        </row>
        <row r="1002">
          <cell r="A1002" t="str">
            <v>354710070060NEF-0475+10000</v>
          </cell>
          <cell r="B1002" t="str">
            <v>PERLICAN</v>
          </cell>
          <cell r="C1002" t="str">
            <v>Active</v>
          </cell>
          <cell r="D1002" t="str">
            <v>MPS planning</v>
          </cell>
          <cell r="E1002">
            <v>3</v>
          </cell>
          <cell r="G1002">
            <v>4</v>
          </cell>
          <cell r="H1002">
            <v>44651</v>
          </cell>
          <cell r="I1002">
            <v>5</v>
          </cell>
          <cell r="J1002">
            <v>44692</v>
          </cell>
          <cell r="M1002">
            <v>0.33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7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 t="str">
            <v>Buy</v>
          </cell>
          <cell r="AJ1002" t="str">
            <v>D63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 t="str">
            <v>no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 t="str">
            <v>Y</v>
          </cell>
          <cell r="BC1002">
            <v>7</v>
          </cell>
          <cell r="BD1002">
            <v>5</v>
          </cell>
          <cell r="BE1002">
            <v>4</v>
          </cell>
          <cell r="BF1002" t="str">
            <v>Ok</v>
          </cell>
          <cell r="BG1002">
            <v>7</v>
          </cell>
          <cell r="BH1002">
            <v>11</v>
          </cell>
          <cell r="BI1002">
            <v>0</v>
          </cell>
          <cell r="BJ1002">
            <v>0</v>
          </cell>
          <cell r="BK1002">
            <v>0</v>
          </cell>
          <cell r="BL1002">
            <v>4.9500000000000002E-2</v>
          </cell>
          <cell r="BM1002">
            <v>0</v>
          </cell>
          <cell r="BN1002">
            <v>0</v>
          </cell>
          <cell r="BO1002">
            <v>0</v>
          </cell>
          <cell r="BP1002" t="str">
            <v>OK</v>
          </cell>
          <cell r="BQ1002">
            <v>7</v>
          </cell>
        </row>
        <row r="1003">
          <cell r="A1003" t="str">
            <v>354710070060NEF-0500+12500</v>
          </cell>
          <cell r="B1003" t="str">
            <v>PERLICAN</v>
          </cell>
          <cell r="C1003" t="str">
            <v>Active</v>
          </cell>
          <cell r="D1003" t="str">
            <v>MPS planning</v>
          </cell>
          <cell r="E1003">
            <v>3</v>
          </cell>
          <cell r="G1003">
            <v>3</v>
          </cell>
          <cell r="H1003">
            <v>44651</v>
          </cell>
          <cell r="I1003">
            <v>5</v>
          </cell>
          <cell r="J1003">
            <v>44692</v>
          </cell>
          <cell r="M1003">
            <v>0.33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6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 t="str">
            <v>Buy</v>
          </cell>
          <cell r="AJ1003" t="str">
            <v>D63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  <cell r="AU1003" t="str">
            <v>no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 t="str">
            <v>Y</v>
          </cell>
          <cell r="BC1003">
            <v>6</v>
          </cell>
          <cell r="BD1003">
            <v>5</v>
          </cell>
          <cell r="BE1003">
            <v>3</v>
          </cell>
          <cell r="BF1003" t="str">
            <v>Ok</v>
          </cell>
          <cell r="BG1003">
            <v>6</v>
          </cell>
          <cell r="BH1003">
            <v>10</v>
          </cell>
          <cell r="BI1003">
            <v>0</v>
          </cell>
          <cell r="BJ1003">
            <v>0</v>
          </cell>
          <cell r="BK1003">
            <v>0</v>
          </cell>
          <cell r="BL1003">
            <v>4.9500000000000002E-2</v>
          </cell>
          <cell r="BM1003">
            <v>0</v>
          </cell>
          <cell r="BN1003">
            <v>0</v>
          </cell>
          <cell r="BO1003">
            <v>0</v>
          </cell>
          <cell r="BP1003" t="str">
            <v>OK</v>
          </cell>
          <cell r="BQ1003">
            <v>6</v>
          </cell>
        </row>
        <row r="1004">
          <cell r="A1004" t="str">
            <v>354710070060NEF-0125+12500</v>
          </cell>
          <cell r="B1004" t="str">
            <v>PERLICAN</v>
          </cell>
          <cell r="C1004" t="str">
            <v>Active</v>
          </cell>
          <cell r="D1004" t="str">
            <v>MPS planning</v>
          </cell>
          <cell r="E1004">
            <v>3</v>
          </cell>
          <cell r="G1004">
            <v>5</v>
          </cell>
          <cell r="H1004">
            <v>44651</v>
          </cell>
          <cell r="I1004">
            <v>5</v>
          </cell>
          <cell r="J1004">
            <v>44692</v>
          </cell>
          <cell r="M1004">
            <v>0.33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12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 t="str">
            <v>Buy</v>
          </cell>
          <cell r="AJ1004" t="str">
            <v>D63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  <cell r="AU1004" t="str">
            <v>no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 t="str">
            <v>Y</v>
          </cell>
          <cell r="BC1004">
            <v>12</v>
          </cell>
          <cell r="BD1004">
            <v>5</v>
          </cell>
          <cell r="BE1004">
            <v>5</v>
          </cell>
          <cell r="BF1004" t="str">
            <v>Ok</v>
          </cell>
          <cell r="BG1004">
            <v>8</v>
          </cell>
          <cell r="BH1004">
            <v>13</v>
          </cell>
          <cell r="BI1004">
            <v>0</v>
          </cell>
          <cell r="BJ1004">
            <v>0</v>
          </cell>
          <cell r="BK1004">
            <v>0</v>
          </cell>
          <cell r="BL1004">
            <v>4.9500000000000002E-2</v>
          </cell>
          <cell r="BM1004">
            <v>0</v>
          </cell>
          <cell r="BN1004">
            <v>0</v>
          </cell>
          <cell r="BO1004">
            <v>0</v>
          </cell>
          <cell r="BP1004" t="str">
            <v>OK</v>
          </cell>
          <cell r="BQ1004">
            <v>12</v>
          </cell>
        </row>
        <row r="1005">
          <cell r="A1005" t="str">
            <v>354710070060NEF-0575+20000</v>
          </cell>
          <cell r="B1005" t="str">
            <v>PERLICAN</v>
          </cell>
          <cell r="C1005" t="str">
            <v>Active</v>
          </cell>
          <cell r="D1005" t="str">
            <v>MPS planning</v>
          </cell>
          <cell r="E1005">
            <v>3</v>
          </cell>
          <cell r="G1005">
            <v>4</v>
          </cell>
          <cell r="H1005">
            <v>44651</v>
          </cell>
          <cell r="I1005">
            <v>5</v>
          </cell>
          <cell r="J1005">
            <v>44692</v>
          </cell>
          <cell r="M1005">
            <v>0.33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7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 t="str">
            <v>Buy</v>
          </cell>
          <cell r="AJ1005" t="str">
            <v>D63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 t="str">
            <v>no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 t="str">
            <v>Y</v>
          </cell>
          <cell r="BC1005">
            <v>7</v>
          </cell>
          <cell r="BD1005">
            <v>5</v>
          </cell>
          <cell r="BE1005">
            <v>4</v>
          </cell>
          <cell r="BF1005" t="str">
            <v>Ok</v>
          </cell>
          <cell r="BG1005">
            <v>7</v>
          </cell>
          <cell r="BH1005">
            <v>11</v>
          </cell>
          <cell r="BI1005">
            <v>0</v>
          </cell>
          <cell r="BJ1005">
            <v>0</v>
          </cell>
          <cell r="BK1005">
            <v>0</v>
          </cell>
          <cell r="BL1005">
            <v>4.9500000000000002E-2</v>
          </cell>
          <cell r="BM1005">
            <v>0</v>
          </cell>
          <cell r="BN1005">
            <v>0</v>
          </cell>
          <cell r="BO1005">
            <v>0</v>
          </cell>
          <cell r="BP1005" t="str">
            <v>OK</v>
          </cell>
          <cell r="BQ1005">
            <v>7</v>
          </cell>
        </row>
        <row r="1006">
          <cell r="A1006" t="str">
            <v>354710070060NEF-0350+02500</v>
          </cell>
          <cell r="B1006" t="str">
            <v>PERLICAN</v>
          </cell>
          <cell r="C1006" t="str">
            <v>Active</v>
          </cell>
          <cell r="D1006" t="str">
            <v>MPS planning</v>
          </cell>
          <cell r="E1006">
            <v>3</v>
          </cell>
          <cell r="G1006">
            <v>4</v>
          </cell>
          <cell r="H1006">
            <v>44651</v>
          </cell>
          <cell r="I1006">
            <v>5</v>
          </cell>
          <cell r="J1006">
            <v>44692</v>
          </cell>
          <cell r="M1006">
            <v>0.33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6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 t="str">
            <v>Buy</v>
          </cell>
          <cell r="AJ1006" t="str">
            <v>D63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  <cell r="AU1006" t="str">
            <v>no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 t="str">
            <v>Y</v>
          </cell>
          <cell r="BC1006">
            <v>6</v>
          </cell>
          <cell r="BD1006">
            <v>5</v>
          </cell>
          <cell r="BE1006">
            <v>4</v>
          </cell>
          <cell r="BF1006" t="str">
            <v>Ok</v>
          </cell>
          <cell r="BG1006">
            <v>7</v>
          </cell>
          <cell r="BH1006">
            <v>11</v>
          </cell>
          <cell r="BI1006">
            <v>0</v>
          </cell>
          <cell r="BJ1006">
            <v>0</v>
          </cell>
          <cell r="BK1006">
            <v>0</v>
          </cell>
          <cell r="BL1006">
            <v>4.9500000000000002E-2</v>
          </cell>
          <cell r="BM1006">
            <v>0</v>
          </cell>
          <cell r="BN1006">
            <v>0</v>
          </cell>
          <cell r="BO1006">
            <v>0</v>
          </cell>
          <cell r="BP1006" t="str">
            <v>OK</v>
          </cell>
          <cell r="BQ1006">
            <v>6</v>
          </cell>
        </row>
        <row r="1007">
          <cell r="A1007" t="str">
            <v>354710070060NEF-0375+05000</v>
          </cell>
          <cell r="B1007" t="str">
            <v>PERLICAN</v>
          </cell>
          <cell r="C1007" t="str">
            <v>Active</v>
          </cell>
          <cell r="D1007" t="str">
            <v>MPS planning</v>
          </cell>
          <cell r="E1007">
            <v>3</v>
          </cell>
          <cell r="G1007">
            <v>8</v>
          </cell>
          <cell r="H1007">
            <v>44651</v>
          </cell>
          <cell r="I1007">
            <v>5</v>
          </cell>
          <cell r="J1007">
            <v>44692</v>
          </cell>
          <cell r="M1007">
            <v>1.67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7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 t="str">
            <v>Buy</v>
          </cell>
          <cell r="AJ1007" t="str">
            <v>D63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  <cell r="AU1007" t="str">
            <v>no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 t="str">
            <v>Y</v>
          </cell>
          <cell r="BC1007">
            <v>7</v>
          </cell>
          <cell r="BD1007">
            <v>5</v>
          </cell>
          <cell r="BE1007">
            <v>8</v>
          </cell>
          <cell r="BF1007" t="str">
            <v>Attacked</v>
          </cell>
          <cell r="BG1007">
            <v>11</v>
          </cell>
          <cell r="BH1007">
            <v>17</v>
          </cell>
          <cell r="BI1007">
            <v>0</v>
          </cell>
          <cell r="BJ1007">
            <v>1</v>
          </cell>
          <cell r="BK1007">
            <v>0</v>
          </cell>
          <cell r="BL1007">
            <v>0.2505</v>
          </cell>
          <cell r="BM1007">
            <v>0</v>
          </cell>
          <cell r="BN1007">
            <v>0</v>
          </cell>
          <cell r="BO1007">
            <v>0</v>
          </cell>
          <cell r="BP1007" t="str">
            <v>OK</v>
          </cell>
          <cell r="BQ1007">
            <v>7</v>
          </cell>
        </row>
        <row r="1008">
          <cell r="A1008" t="str">
            <v>354710065060NEF+0175+12500</v>
          </cell>
          <cell r="B1008" t="str">
            <v>PERLICAN</v>
          </cell>
          <cell r="C1008" t="str">
            <v>Active</v>
          </cell>
          <cell r="D1008" t="str">
            <v>MPS planning</v>
          </cell>
          <cell r="E1008">
            <v>3</v>
          </cell>
          <cell r="G1008">
            <v>4</v>
          </cell>
          <cell r="H1008">
            <v>44651</v>
          </cell>
          <cell r="I1008">
            <v>5</v>
          </cell>
          <cell r="J1008">
            <v>44692</v>
          </cell>
          <cell r="M1008">
            <v>0.33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7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 t="str">
            <v>Buy</v>
          </cell>
          <cell r="AJ1008" t="str">
            <v>D63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  <cell r="AU1008" t="str">
            <v>no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 t="str">
            <v>Y</v>
          </cell>
          <cell r="BC1008">
            <v>7</v>
          </cell>
          <cell r="BD1008">
            <v>5</v>
          </cell>
          <cell r="BE1008">
            <v>4</v>
          </cell>
          <cell r="BF1008" t="str">
            <v>Ok</v>
          </cell>
          <cell r="BG1008">
            <v>7</v>
          </cell>
          <cell r="BH1008">
            <v>11</v>
          </cell>
          <cell r="BI1008">
            <v>0</v>
          </cell>
          <cell r="BJ1008">
            <v>0</v>
          </cell>
          <cell r="BK1008">
            <v>0</v>
          </cell>
          <cell r="BL1008">
            <v>4.9500000000000002E-2</v>
          </cell>
          <cell r="BM1008">
            <v>0</v>
          </cell>
          <cell r="BN1008">
            <v>0</v>
          </cell>
          <cell r="BO1008">
            <v>0</v>
          </cell>
          <cell r="BP1008" t="str">
            <v>OK</v>
          </cell>
          <cell r="BQ1008">
            <v>7</v>
          </cell>
        </row>
        <row r="1009">
          <cell r="A1009" t="str">
            <v>354710070060NEF-0150+10000</v>
          </cell>
          <cell r="B1009" t="str">
            <v>PERLICAN</v>
          </cell>
          <cell r="C1009" t="str">
            <v>Active</v>
          </cell>
          <cell r="D1009" t="str">
            <v>MPS planning</v>
          </cell>
          <cell r="E1009">
            <v>3</v>
          </cell>
          <cell r="G1009">
            <v>4</v>
          </cell>
          <cell r="H1009">
            <v>44651</v>
          </cell>
          <cell r="I1009">
            <v>5</v>
          </cell>
          <cell r="J1009">
            <v>44692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6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 t="str">
            <v>Buy</v>
          </cell>
          <cell r="AJ1009" t="str">
            <v>D63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  <cell r="AU1009" t="str">
            <v>no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 t="str">
            <v>Y</v>
          </cell>
          <cell r="BC1009">
            <v>6</v>
          </cell>
          <cell r="BD1009">
            <v>5</v>
          </cell>
          <cell r="BE1009">
            <v>4</v>
          </cell>
          <cell r="BF1009" t="str">
            <v>Ok</v>
          </cell>
          <cell r="BG1009">
            <v>7</v>
          </cell>
          <cell r="BH1009">
            <v>11</v>
          </cell>
          <cell r="BI1009">
            <v>0</v>
          </cell>
          <cell r="BJ1009">
            <v>0</v>
          </cell>
          <cell r="BK1009">
            <v>0</v>
          </cell>
          <cell r="BL1009">
            <v>0</v>
          </cell>
          <cell r="BM1009">
            <v>0</v>
          </cell>
          <cell r="BN1009">
            <v>0</v>
          </cell>
          <cell r="BO1009">
            <v>0</v>
          </cell>
          <cell r="BP1009" t="str">
            <v>OK</v>
          </cell>
          <cell r="BQ1009">
            <v>6</v>
          </cell>
        </row>
        <row r="1010">
          <cell r="A1010" t="str">
            <v>354710065060NEF+0050+20000</v>
          </cell>
          <cell r="B1010" t="str">
            <v>PERLICAN</v>
          </cell>
          <cell r="C1010" t="str">
            <v>Active</v>
          </cell>
          <cell r="D1010" t="str">
            <v>MPS planning</v>
          </cell>
          <cell r="E1010">
            <v>3</v>
          </cell>
          <cell r="G1010">
            <v>4</v>
          </cell>
          <cell r="H1010">
            <v>44651</v>
          </cell>
          <cell r="I1010">
            <v>5</v>
          </cell>
          <cell r="J1010">
            <v>44692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7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 t="str">
            <v>Buy</v>
          </cell>
          <cell r="AJ1010" t="str">
            <v>D63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  <cell r="AU1010" t="str">
            <v>no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 t="str">
            <v>Y</v>
          </cell>
          <cell r="BC1010">
            <v>7</v>
          </cell>
          <cell r="BD1010">
            <v>5</v>
          </cell>
          <cell r="BE1010">
            <v>4</v>
          </cell>
          <cell r="BF1010" t="str">
            <v>Ok</v>
          </cell>
          <cell r="BG1010">
            <v>7</v>
          </cell>
          <cell r="BH1010">
            <v>11</v>
          </cell>
          <cell r="BI1010">
            <v>0</v>
          </cell>
          <cell r="BJ1010">
            <v>0</v>
          </cell>
          <cell r="BK1010">
            <v>0</v>
          </cell>
          <cell r="BL1010">
            <v>0</v>
          </cell>
          <cell r="BM1010">
            <v>0</v>
          </cell>
          <cell r="BN1010">
            <v>0</v>
          </cell>
          <cell r="BO1010">
            <v>0</v>
          </cell>
          <cell r="BP1010" t="str">
            <v>OK</v>
          </cell>
          <cell r="BQ1010">
            <v>7</v>
          </cell>
        </row>
        <row r="1011">
          <cell r="A1011" t="str">
            <v>354710070060NEF-0200+00000</v>
          </cell>
          <cell r="B1011" t="str">
            <v>PERLICAN</v>
          </cell>
          <cell r="C1011" t="str">
            <v>Active</v>
          </cell>
          <cell r="D1011" t="str">
            <v>MPS planning</v>
          </cell>
          <cell r="E1011">
            <v>3</v>
          </cell>
          <cell r="G1011">
            <v>6</v>
          </cell>
          <cell r="H1011">
            <v>44651</v>
          </cell>
          <cell r="I1011">
            <v>5</v>
          </cell>
          <cell r="J1011">
            <v>44692</v>
          </cell>
          <cell r="M1011">
            <v>1.67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6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 t="str">
            <v>Buy</v>
          </cell>
          <cell r="AJ1011" t="str">
            <v>D63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  <cell r="AU1011" t="str">
            <v>no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 t="str">
            <v>Y</v>
          </cell>
          <cell r="BC1011">
            <v>6</v>
          </cell>
          <cell r="BD1011">
            <v>5</v>
          </cell>
          <cell r="BE1011">
            <v>6</v>
          </cell>
          <cell r="BF1011" t="str">
            <v>Ok</v>
          </cell>
          <cell r="BG1011">
            <v>9</v>
          </cell>
          <cell r="BH1011">
            <v>14</v>
          </cell>
          <cell r="BI1011">
            <v>0</v>
          </cell>
          <cell r="BJ1011">
            <v>0</v>
          </cell>
          <cell r="BK1011">
            <v>0</v>
          </cell>
          <cell r="BL1011">
            <v>0.2505</v>
          </cell>
          <cell r="BM1011">
            <v>0</v>
          </cell>
          <cell r="BN1011">
            <v>0</v>
          </cell>
          <cell r="BO1011">
            <v>0</v>
          </cell>
          <cell r="BP1011" t="str">
            <v>OK</v>
          </cell>
          <cell r="BQ1011">
            <v>6</v>
          </cell>
        </row>
        <row r="1012">
          <cell r="A1012" t="str">
            <v>354710070060NEF-0250+05000</v>
          </cell>
          <cell r="B1012" t="str">
            <v>PERLICAN</v>
          </cell>
          <cell r="C1012" t="str">
            <v>Active</v>
          </cell>
          <cell r="D1012" t="str">
            <v>MPS planning</v>
          </cell>
          <cell r="E1012">
            <v>3</v>
          </cell>
          <cell r="G1012">
            <v>6</v>
          </cell>
          <cell r="H1012">
            <v>44651</v>
          </cell>
          <cell r="I1012">
            <v>6</v>
          </cell>
          <cell r="J1012">
            <v>44692</v>
          </cell>
          <cell r="M1012">
            <v>0.67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8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 t="str">
            <v>Buy</v>
          </cell>
          <cell r="AJ1012" t="str">
            <v>D63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  <cell r="AU1012" t="str">
            <v>no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 t="str">
            <v>Y</v>
          </cell>
          <cell r="BC1012">
            <v>8</v>
          </cell>
          <cell r="BD1012">
            <v>6</v>
          </cell>
          <cell r="BE1012">
            <v>6</v>
          </cell>
          <cell r="BF1012" t="str">
            <v>Ok</v>
          </cell>
          <cell r="BG1012">
            <v>9</v>
          </cell>
          <cell r="BH1012">
            <v>15</v>
          </cell>
          <cell r="BI1012">
            <v>0</v>
          </cell>
          <cell r="BJ1012">
            <v>0</v>
          </cell>
          <cell r="BK1012">
            <v>0</v>
          </cell>
          <cell r="BL1012">
            <v>0.10050000000000001</v>
          </cell>
          <cell r="BM1012">
            <v>0</v>
          </cell>
          <cell r="BN1012">
            <v>0</v>
          </cell>
          <cell r="BO1012">
            <v>0</v>
          </cell>
          <cell r="BP1012" t="str">
            <v>OK</v>
          </cell>
          <cell r="BQ1012">
            <v>8</v>
          </cell>
        </row>
        <row r="1013">
          <cell r="A1013" t="str">
            <v>354710070060NEF-0575+07500</v>
          </cell>
          <cell r="B1013" t="str">
            <v>PERLICAN</v>
          </cell>
          <cell r="C1013" t="str">
            <v>Active</v>
          </cell>
          <cell r="D1013" t="str">
            <v>MPS planning</v>
          </cell>
          <cell r="E1013">
            <v>3</v>
          </cell>
          <cell r="G1013">
            <v>3</v>
          </cell>
          <cell r="H1013">
            <v>44651</v>
          </cell>
          <cell r="I1013">
            <v>5</v>
          </cell>
          <cell r="J1013">
            <v>44692</v>
          </cell>
          <cell r="M1013">
            <v>0.33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9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 t="str">
            <v>Buy</v>
          </cell>
          <cell r="AJ1013" t="str">
            <v>D63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  <cell r="AU1013" t="str">
            <v>no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 t="str">
            <v>Y</v>
          </cell>
          <cell r="BC1013">
            <v>9</v>
          </cell>
          <cell r="BD1013">
            <v>5</v>
          </cell>
          <cell r="BE1013">
            <v>3</v>
          </cell>
          <cell r="BF1013" t="str">
            <v>Ok</v>
          </cell>
          <cell r="BG1013">
            <v>6</v>
          </cell>
          <cell r="BH1013">
            <v>10</v>
          </cell>
          <cell r="BI1013">
            <v>0</v>
          </cell>
          <cell r="BJ1013">
            <v>0</v>
          </cell>
          <cell r="BK1013">
            <v>0</v>
          </cell>
          <cell r="BL1013">
            <v>4.9500000000000002E-2</v>
          </cell>
          <cell r="BM1013">
            <v>0</v>
          </cell>
          <cell r="BN1013">
            <v>0</v>
          </cell>
          <cell r="BO1013">
            <v>0</v>
          </cell>
          <cell r="BP1013" t="str">
            <v>OK</v>
          </cell>
          <cell r="BQ1013">
            <v>9</v>
          </cell>
        </row>
        <row r="1014">
          <cell r="A1014" t="str">
            <v>354710065060NEF+0150+07500</v>
          </cell>
          <cell r="B1014" t="str">
            <v>PERLICAN</v>
          </cell>
          <cell r="C1014" t="str">
            <v>Active</v>
          </cell>
          <cell r="D1014" t="str">
            <v>MPS planning</v>
          </cell>
          <cell r="E1014">
            <v>3</v>
          </cell>
          <cell r="G1014">
            <v>4</v>
          </cell>
          <cell r="H1014">
            <v>44651</v>
          </cell>
          <cell r="I1014">
            <v>5</v>
          </cell>
          <cell r="J1014">
            <v>44692</v>
          </cell>
          <cell r="M1014">
            <v>0.33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1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7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 t="str">
            <v>Buy</v>
          </cell>
          <cell r="AJ1014" t="str">
            <v>D63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  <cell r="AU1014" t="str">
            <v>no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 t="str">
            <v>Y</v>
          </cell>
          <cell r="BC1014">
            <v>7</v>
          </cell>
          <cell r="BD1014">
            <v>5</v>
          </cell>
          <cell r="BE1014">
            <v>4</v>
          </cell>
          <cell r="BF1014" t="str">
            <v>Ok</v>
          </cell>
          <cell r="BG1014">
            <v>7</v>
          </cell>
          <cell r="BH1014">
            <v>11</v>
          </cell>
          <cell r="BI1014">
            <v>0</v>
          </cell>
          <cell r="BJ1014">
            <v>0</v>
          </cell>
          <cell r="BK1014">
            <v>0</v>
          </cell>
          <cell r="BL1014">
            <v>4.9500000000000002E-2</v>
          </cell>
          <cell r="BM1014">
            <v>0</v>
          </cell>
          <cell r="BN1014">
            <v>0</v>
          </cell>
          <cell r="BO1014">
            <v>0</v>
          </cell>
          <cell r="BP1014" t="str">
            <v>OK</v>
          </cell>
          <cell r="BQ1014">
            <v>6</v>
          </cell>
        </row>
        <row r="1015">
          <cell r="A1015" t="str">
            <v>354710070060NEF-0075+05000</v>
          </cell>
          <cell r="B1015" t="str">
            <v>PERLICAN</v>
          </cell>
          <cell r="C1015" t="str">
            <v>Active</v>
          </cell>
          <cell r="D1015" t="str">
            <v>MPS planning</v>
          </cell>
          <cell r="E1015">
            <v>3</v>
          </cell>
          <cell r="G1015">
            <v>5</v>
          </cell>
          <cell r="H1015">
            <v>44651</v>
          </cell>
          <cell r="I1015">
            <v>5</v>
          </cell>
          <cell r="J1015">
            <v>44692</v>
          </cell>
          <cell r="M1015">
            <v>0.33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1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10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 t="str">
            <v>Buy</v>
          </cell>
          <cell r="AJ1015" t="str">
            <v>D63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  <cell r="AU1015" t="str">
            <v>no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 t="str">
            <v>Y</v>
          </cell>
          <cell r="BC1015">
            <v>10</v>
          </cell>
          <cell r="BD1015">
            <v>5</v>
          </cell>
          <cell r="BE1015">
            <v>5</v>
          </cell>
          <cell r="BF1015" t="str">
            <v>Ok</v>
          </cell>
          <cell r="BG1015">
            <v>8</v>
          </cell>
          <cell r="BH1015">
            <v>13</v>
          </cell>
          <cell r="BI1015">
            <v>0</v>
          </cell>
          <cell r="BJ1015">
            <v>0</v>
          </cell>
          <cell r="BK1015">
            <v>0</v>
          </cell>
          <cell r="BL1015">
            <v>4.9500000000000002E-2</v>
          </cell>
          <cell r="BM1015">
            <v>0</v>
          </cell>
          <cell r="BN1015">
            <v>0</v>
          </cell>
          <cell r="BO1015">
            <v>0</v>
          </cell>
          <cell r="BP1015" t="str">
            <v>OK</v>
          </cell>
          <cell r="BQ1015">
            <v>9</v>
          </cell>
        </row>
        <row r="1016">
          <cell r="A1016" t="str">
            <v>354710070060NEF-0275+12500</v>
          </cell>
          <cell r="B1016" t="str">
            <v>PERLICAN</v>
          </cell>
          <cell r="C1016" t="str">
            <v>Active</v>
          </cell>
          <cell r="D1016" t="str">
            <v>MPS planning</v>
          </cell>
          <cell r="E1016">
            <v>3</v>
          </cell>
          <cell r="G1016">
            <v>4</v>
          </cell>
          <cell r="H1016">
            <v>44651</v>
          </cell>
          <cell r="I1016">
            <v>5</v>
          </cell>
          <cell r="J1016">
            <v>44692</v>
          </cell>
          <cell r="M1016">
            <v>0.33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6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 t="str">
            <v>Buy</v>
          </cell>
          <cell r="AJ1016" t="str">
            <v>D63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  <cell r="AU1016" t="str">
            <v>no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 t="str">
            <v>Y</v>
          </cell>
          <cell r="BC1016">
            <v>6</v>
          </cell>
          <cell r="BD1016">
            <v>5</v>
          </cell>
          <cell r="BE1016">
            <v>4</v>
          </cell>
          <cell r="BF1016" t="str">
            <v>Ok</v>
          </cell>
          <cell r="BG1016">
            <v>7</v>
          </cell>
          <cell r="BH1016">
            <v>11</v>
          </cell>
          <cell r="BI1016">
            <v>0</v>
          </cell>
          <cell r="BJ1016">
            <v>0</v>
          </cell>
          <cell r="BK1016">
            <v>0</v>
          </cell>
          <cell r="BL1016">
            <v>4.9500000000000002E-2</v>
          </cell>
          <cell r="BM1016">
            <v>0</v>
          </cell>
          <cell r="BN1016">
            <v>0</v>
          </cell>
          <cell r="BO1016">
            <v>0</v>
          </cell>
          <cell r="BP1016" t="str">
            <v>OK</v>
          </cell>
          <cell r="BQ1016">
            <v>6</v>
          </cell>
        </row>
        <row r="1017">
          <cell r="A1017" t="str">
            <v>354710065060NEF+0225+15000</v>
          </cell>
          <cell r="B1017" t="str">
            <v>PERLICAN</v>
          </cell>
          <cell r="C1017" t="str">
            <v>Active</v>
          </cell>
          <cell r="D1017" t="str">
            <v>MPS planning</v>
          </cell>
          <cell r="E1017">
            <v>3</v>
          </cell>
          <cell r="G1017">
            <v>4</v>
          </cell>
          <cell r="H1017">
            <v>44651</v>
          </cell>
          <cell r="I1017">
            <v>5</v>
          </cell>
          <cell r="J1017">
            <v>44692</v>
          </cell>
          <cell r="M1017">
            <v>0.33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6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 t="str">
            <v>Buy</v>
          </cell>
          <cell r="AJ1017" t="str">
            <v>D63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  <cell r="AU1017" t="str">
            <v>no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 t="str">
            <v>Y</v>
          </cell>
          <cell r="BC1017">
            <v>6</v>
          </cell>
          <cell r="BD1017">
            <v>5</v>
          </cell>
          <cell r="BE1017">
            <v>4</v>
          </cell>
          <cell r="BF1017" t="str">
            <v>Ok</v>
          </cell>
          <cell r="BG1017">
            <v>7</v>
          </cell>
          <cell r="BH1017">
            <v>11</v>
          </cell>
          <cell r="BI1017">
            <v>0</v>
          </cell>
          <cell r="BJ1017">
            <v>0</v>
          </cell>
          <cell r="BK1017">
            <v>0</v>
          </cell>
          <cell r="BL1017">
            <v>4.9500000000000002E-2</v>
          </cell>
          <cell r="BM1017">
            <v>0</v>
          </cell>
          <cell r="BN1017">
            <v>0</v>
          </cell>
          <cell r="BO1017">
            <v>0</v>
          </cell>
          <cell r="BP1017" t="str">
            <v>OK</v>
          </cell>
          <cell r="BQ1017">
            <v>6</v>
          </cell>
        </row>
        <row r="1018">
          <cell r="A1018" t="str">
            <v>354710065060NEF+0000+20000</v>
          </cell>
          <cell r="B1018" t="str">
            <v>PERLICAN</v>
          </cell>
          <cell r="C1018" t="str">
            <v>Active</v>
          </cell>
          <cell r="D1018" t="str">
            <v>MPS planning</v>
          </cell>
          <cell r="E1018">
            <v>3</v>
          </cell>
          <cell r="G1018">
            <v>4</v>
          </cell>
          <cell r="H1018">
            <v>44651</v>
          </cell>
          <cell r="I1018">
            <v>5</v>
          </cell>
          <cell r="J1018">
            <v>44692</v>
          </cell>
          <cell r="M1018">
            <v>0.67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6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 t="str">
            <v>Buy</v>
          </cell>
          <cell r="AJ1018" t="str">
            <v>D63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  <cell r="AU1018" t="str">
            <v>no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 t="str">
            <v>Y</v>
          </cell>
          <cell r="BC1018">
            <v>6</v>
          </cell>
          <cell r="BD1018">
            <v>5</v>
          </cell>
          <cell r="BE1018">
            <v>4</v>
          </cell>
          <cell r="BF1018" t="str">
            <v>Ok</v>
          </cell>
          <cell r="BG1018">
            <v>7</v>
          </cell>
          <cell r="BH1018">
            <v>11</v>
          </cell>
          <cell r="BI1018">
            <v>0</v>
          </cell>
          <cell r="BJ1018">
            <v>0</v>
          </cell>
          <cell r="BK1018">
            <v>0</v>
          </cell>
          <cell r="BL1018">
            <v>0.10050000000000001</v>
          </cell>
          <cell r="BM1018">
            <v>0</v>
          </cell>
          <cell r="BN1018">
            <v>0</v>
          </cell>
          <cell r="BO1018">
            <v>0</v>
          </cell>
          <cell r="BP1018" t="str">
            <v>OK</v>
          </cell>
          <cell r="BQ1018">
            <v>6</v>
          </cell>
        </row>
        <row r="1019">
          <cell r="A1019" t="str">
            <v>354710065060NEF+0150+02500</v>
          </cell>
          <cell r="B1019" t="str">
            <v>PERLICAN</v>
          </cell>
          <cell r="C1019" t="str">
            <v>Active</v>
          </cell>
          <cell r="D1019" t="str">
            <v>MPS planning</v>
          </cell>
          <cell r="E1019">
            <v>3</v>
          </cell>
          <cell r="G1019">
            <v>5</v>
          </cell>
          <cell r="H1019">
            <v>44651</v>
          </cell>
          <cell r="I1019">
            <v>5</v>
          </cell>
          <cell r="J1019">
            <v>44692</v>
          </cell>
          <cell r="M1019">
            <v>1.33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1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19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 t="str">
            <v>Buy</v>
          </cell>
          <cell r="AJ1019" t="str">
            <v>D63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  <cell r="AU1019" t="str">
            <v>no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 t="str">
            <v>Y</v>
          </cell>
          <cell r="BC1019">
            <v>19</v>
          </cell>
          <cell r="BD1019">
            <v>5</v>
          </cell>
          <cell r="BE1019">
            <v>5</v>
          </cell>
          <cell r="BF1019" t="str">
            <v>Excess</v>
          </cell>
          <cell r="BG1019">
            <v>8</v>
          </cell>
          <cell r="BH1019">
            <v>13</v>
          </cell>
          <cell r="BI1019">
            <v>6</v>
          </cell>
          <cell r="BJ1019">
            <v>0</v>
          </cell>
          <cell r="BK1019">
            <v>0</v>
          </cell>
          <cell r="BL1019">
            <v>0.19950000000000001</v>
          </cell>
          <cell r="BM1019">
            <v>6</v>
          </cell>
          <cell r="BN1019">
            <v>0</v>
          </cell>
          <cell r="BO1019">
            <v>0</v>
          </cell>
          <cell r="BP1019" t="str">
            <v>below 6</v>
          </cell>
          <cell r="BQ1019">
            <v>18</v>
          </cell>
        </row>
        <row r="1020">
          <cell r="A1020" t="str">
            <v>354710070060NEF-0300+05000</v>
          </cell>
          <cell r="B1020" t="str">
            <v>PERLICAN</v>
          </cell>
          <cell r="C1020" t="str">
            <v>Active</v>
          </cell>
          <cell r="D1020" t="str">
            <v>MPS planning</v>
          </cell>
          <cell r="E1020">
            <v>3</v>
          </cell>
          <cell r="G1020">
            <v>7</v>
          </cell>
          <cell r="H1020">
            <v>44651</v>
          </cell>
          <cell r="I1020">
            <v>9</v>
          </cell>
          <cell r="J1020">
            <v>44692</v>
          </cell>
          <cell r="M1020">
            <v>2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2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 t="str">
            <v>Buy</v>
          </cell>
          <cell r="AJ1020" t="str">
            <v>D63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2</v>
          </cell>
          <cell r="AP1020">
            <v>2</v>
          </cell>
          <cell r="AQ1020">
            <v>2</v>
          </cell>
          <cell r="AR1020">
            <v>2</v>
          </cell>
          <cell r="AS1020">
            <v>2</v>
          </cell>
          <cell r="AT1020">
            <v>2</v>
          </cell>
          <cell r="AU1020" t="str">
            <v>New BO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2</v>
          </cell>
          <cell r="BA1020">
            <v>3</v>
          </cell>
          <cell r="BB1020" t="str">
            <v>Y</v>
          </cell>
          <cell r="BC1020">
            <v>0</v>
          </cell>
          <cell r="BD1020">
            <v>9</v>
          </cell>
          <cell r="BE1020">
            <v>7</v>
          </cell>
          <cell r="BF1020" t="str">
            <v>Critical</v>
          </cell>
          <cell r="BG1020">
            <v>12</v>
          </cell>
          <cell r="BH1020">
            <v>20</v>
          </cell>
          <cell r="BI1020">
            <v>0</v>
          </cell>
          <cell r="BJ1020">
            <v>7</v>
          </cell>
          <cell r="BK1020">
            <v>2</v>
          </cell>
          <cell r="BL1020">
            <v>0.3</v>
          </cell>
          <cell r="BM1020">
            <v>0</v>
          </cell>
          <cell r="BN1020">
            <v>0</v>
          </cell>
          <cell r="BO1020">
            <v>0</v>
          </cell>
          <cell r="BP1020" t="str">
            <v>OK</v>
          </cell>
          <cell r="BQ1020">
            <v>0</v>
          </cell>
        </row>
        <row r="1021">
          <cell r="A1021" t="str">
            <v>354710070060NEF-0325+07500</v>
          </cell>
          <cell r="B1021" t="str">
            <v>PERLICAN</v>
          </cell>
          <cell r="C1021" t="str">
            <v>Active</v>
          </cell>
          <cell r="D1021" t="str">
            <v>MPS planning</v>
          </cell>
          <cell r="E1021">
            <v>3</v>
          </cell>
          <cell r="G1021">
            <v>5</v>
          </cell>
          <cell r="H1021">
            <v>44651</v>
          </cell>
          <cell r="I1021">
            <v>5</v>
          </cell>
          <cell r="J1021">
            <v>44692</v>
          </cell>
          <cell r="M1021">
            <v>2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5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 t="str">
            <v>Buy</v>
          </cell>
          <cell r="AJ1021" t="str">
            <v>D63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  <cell r="AU1021" t="str">
            <v>no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 t="str">
            <v>Y</v>
          </cell>
          <cell r="BC1021">
            <v>5</v>
          </cell>
          <cell r="BD1021">
            <v>5</v>
          </cell>
          <cell r="BE1021">
            <v>5</v>
          </cell>
          <cell r="BF1021" t="str">
            <v>Ok</v>
          </cell>
          <cell r="BG1021">
            <v>8</v>
          </cell>
          <cell r="BH1021">
            <v>13</v>
          </cell>
          <cell r="BI1021">
            <v>0</v>
          </cell>
          <cell r="BJ1021">
            <v>0</v>
          </cell>
          <cell r="BK1021">
            <v>0</v>
          </cell>
          <cell r="BL1021">
            <v>0.3</v>
          </cell>
          <cell r="BM1021">
            <v>0</v>
          </cell>
          <cell r="BN1021">
            <v>0</v>
          </cell>
          <cell r="BO1021">
            <v>0</v>
          </cell>
          <cell r="BP1021" t="str">
            <v>OK</v>
          </cell>
          <cell r="BQ1021">
            <v>5</v>
          </cell>
        </row>
        <row r="1022">
          <cell r="A1022" t="str">
            <v>354710065060NEF+0350+00000</v>
          </cell>
          <cell r="B1022" t="str">
            <v>PERLICAN</v>
          </cell>
          <cell r="C1022" t="str">
            <v>Active</v>
          </cell>
          <cell r="D1022" t="str">
            <v>MPS planning</v>
          </cell>
          <cell r="E1022">
            <v>3</v>
          </cell>
          <cell r="G1022">
            <v>4</v>
          </cell>
          <cell r="H1022">
            <v>44651</v>
          </cell>
          <cell r="I1022">
            <v>5</v>
          </cell>
          <cell r="J1022">
            <v>44692</v>
          </cell>
          <cell r="M1022">
            <v>0.33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4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 t="str">
            <v>Buy</v>
          </cell>
          <cell r="AJ1022" t="str">
            <v>D63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  <cell r="AU1022" t="str">
            <v>no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 t="str">
            <v>Y</v>
          </cell>
          <cell r="BC1022">
            <v>4</v>
          </cell>
          <cell r="BD1022">
            <v>5</v>
          </cell>
          <cell r="BE1022">
            <v>4</v>
          </cell>
          <cell r="BF1022" t="str">
            <v>Ok</v>
          </cell>
          <cell r="BG1022">
            <v>7</v>
          </cell>
          <cell r="BH1022">
            <v>11</v>
          </cell>
          <cell r="BI1022">
            <v>0</v>
          </cell>
          <cell r="BJ1022">
            <v>0</v>
          </cell>
          <cell r="BK1022">
            <v>0</v>
          </cell>
          <cell r="BL1022">
            <v>4.9500000000000002E-2</v>
          </cell>
          <cell r="BM1022">
            <v>0</v>
          </cell>
          <cell r="BN1022">
            <v>0</v>
          </cell>
          <cell r="BO1022">
            <v>0</v>
          </cell>
          <cell r="BP1022" t="str">
            <v>OK</v>
          </cell>
          <cell r="BQ1022">
            <v>4</v>
          </cell>
        </row>
        <row r="1023">
          <cell r="A1023" t="str">
            <v>354710065060NEF+0225+05000</v>
          </cell>
          <cell r="B1023" t="str">
            <v>PERLICAN</v>
          </cell>
          <cell r="C1023" t="str">
            <v>Active</v>
          </cell>
          <cell r="D1023" t="str">
            <v>MPS planning</v>
          </cell>
          <cell r="E1023">
            <v>3</v>
          </cell>
          <cell r="G1023">
            <v>8</v>
          </cell>
          <cell r="H1023">
            <v>44651</v>
          </cell>
          <cell r="I1023">
            <v>5</v>
          </cell>
          <cell r="J1023">
            <v>44692</v>
          </cell>
          <cell r="M1023">
            <v>0.67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14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 t="str">
            <v>Buy</v>
          </cell>
          <cell r="AJ1023" t="str">
            <v>D63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  <cell r="AU1023" t="str">
            <v>no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 t="str">
            <v>Y</v>
          </cell>
          <cell r="BC1023">
            <v>14</v>
          </cell>
          <cell r="BD1023">
            <v>5</v>
          </cell>
          <cell r="BE1023">
            <v>8</v>
          </cell>
          <cell r="BF1023" t="str">
            <v>Ok</v>
          </cell>
          <cell r="BG1023">
            <v>11</v>
          </cell>
          <cell r="BH1023">
            <v>17</v>
          </cell>
          <cell r="BI1023">
            <v>0</v>
          </cell>
          <cell r="BJ1023">
            <v>0</v>
          </cell>
          <cell r="BK1023">
            <v>0</v>
          </cell>
          <cell r="BL1023">
            <v>0.10050000000000001</v>
          </cell>
          <cell r="BM1023">
            <v>0</v>
          </cell>
          <cell r="BN1023">
            <v>0</v>
          </cell>
          <cell r="BO1023">
            <v>0</v>
          </cell>
          <cell r="BP1023" t="str">
            <v>OK</v>
          </cell>
          <cell r="BQ1023">
            <v>14</v>
          </cell>
        </row>
        <row r="1024">
          <cell r="A1024" t="str">
            <v>354710065060NEF+0175+10000</v>
          </cell>
          <cell r="B1024" t="str">
            <v>PERLICAN</v>
          </cell>
          <cell r="C1024" t="str">
            <v>Active</v>
          </cell>
          <cell r="D1024" t="str">
            <v>MPS planning</v>
          </cell>
          <cell r="E1024">
            <v>3</v>
          </cell>
          <cell r="G1024">
            <v>5</v>
          </cell>
          <cell r="H1024">
            <v>44651</v>
          </cell>
          <cell r="I1024">
            <v>5</v>
          </cell>
          <cell r="J1024">
            <v>44692</v>
          </cell>
          <cell r="M1024">
            <v>1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6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 t="str">
            <v>Buy</v>
          </cell>
          <cell r="AJ1024" t="str">
            <v>D63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0</v>
          </cell>
          <cell r="AR1024">
            <v>0</v>
          </cell>
          <cell r="AS1024">
            <v>0</v>
          </cell>
          <cell r="AT1024">
            <v>0</v>
          </cell>
          <cell r="AU1024" t="str">
            <v>no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 t="str">
            <v>Y</v>
          </cell>
          <cell r="BC1024">
            <v>6</v>
          </cell>
          <cell r="BD1024">
            <v>5</v>
          </cell>
          <cell r="BE1024">
            <v>5</v>
          </cell>
          <cell r="BF1024" t="str">
            <v>Ok</v>
          </cell>
          <cell r="BG1024">
            <v>8</v>
          </cell>
          <cell r="BH1024">
            <v>13</v>
          </cell>
          <cell r="BI1024">
            <v>0</v>
          </cell>
          <cell r="BJ1024">
            <v>0</v>
          </cell>
          <cell r="BK1024">
            <v>0</v>
          </cell>
          <cell r="BL1024">
            <v>0.15</v>
          </cell>
          <cell r="BM1024">
            <v>0</v>
          </cell>
          <cell r="BN1024">
            <v>0</v>
          </cell>
          <cell r="BO1024">
            <v>0</v>
          </cell>
          <cell r="BP1024" t="str">
            <v>OK</v>
          </cell>
          <cell r="BQ1024">
            <v>6</v>
          </cell>
        </row>
        <row r="1025">
          <cell r="A1025" t="str">
            <v>354710070060NEF+0050+00000</v>
          </cell>
          <cell r="B1025" t="str">
            <v>PERLICAN</v>
          </cell>
          <cell r="C1025" t="str">
            <v>Active</v>
          </cell>
          <cell r="D1025" t="str">
            <v>MPS planning</v>
          </cell>
          <cell r="E1025">
            <v>3</v>
          </cell>
          <cell r="G1025">
            <v>8</v>
          </cell>
          <cell r="H1025">
            <v>44651</v>
          </cell>
          <cell r="I1025">
            <v>6</v>
          </cell>
          <cell r="J1025">
            <v>44692</v>
          </cell>
          <cell r="M1025">
            <v>3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14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 t="str">
            <v>Buy</v>
          </cell>
          <cell r="AJ1025" t="str">
            <v>D63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  <cell r="AU1025" t="str">
            <v>no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 t="str">
            <v>Y</v>
          </cell>
          <cell r="BC1025">
            <v>14</v>
          </cell>
          <cell r="BD1025">
            <v>6</v>
          </cell>
          <cell r="BE1025">
            <v>8</v>
          </cell>
          <cell r="BF1025" t="str">
            <v>Ok</v>
          </cell>
          <cell r="BG1025">
            <v>11</v>
          </cell>
          <cell r="BH1025">
            <v>18</v>
          </cell>
          <cell r="BI1025">
            <v>0</v>
          </cell>
          <cell r="BJ1025">
            <v>0</v>
          </cell>
          <cell r="BK1025">
            <v>0</v>
          </cell>
          <cell r="BL1025">
            <v>0.45</v>
          </cell>
          <cell r="BM1025">
            <v>0</v>
          </cell>
          <cell r="BN1025">
            <v>0</v>
          </cell>
          <cell r="BO1025">
            <v>0</v>
          </cell>
          <cell r="BP1025" t="str">
            <v>OK</v>
          </cell>
          <cell r="BQ1025">
            <v>14</v>
          </cell>
        </row>
        <row r="1026">
          <cell r="A1026" t="str">
            <v>354710065060NEF+0075+20000</v>
          </cell>
          <cell r="B1026" t="str">
            <v>PERLICAN</v>
          </cell>
          <cell r="C1026" t="str">
            <v>Active</v>
          </cell>
          <cell r="D1026" t="str">
            <v>MPS planning</v>
          </cell>
          <cell r="E1026">
            <v>3</v>
          </cell>
          <cell r="G1026">
            <v>4</v>
          </cell>
          <cell r="H1026">
            <v>44651</v>
          </cell>
          <cell r="I1026">
            <v>5</v>
          </cell>
          <cell r="J1026">
            <v>44692</v>
          </cell>
          <cell r="M1026">
            <v>0.67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6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 t="str">
            <v>Buy</v>
          </cell>
          <cell r="AJ1026" t="str">
            <v>D63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0</v>
          </cell>
          <cell r="AR1026">
            <v>0</v>
          </cell>
          <cell r="AS1026">
            <v>0</v>
          </cell>
          <cell r="AT1026">
            <v>0</v>
          </cell>
          <cell r="AU1026" t="str">
            <v>no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 t="str">
            <v>Y</v>
          </cell>
          <cell r="BC1026">
            <v>6</v>
          </cell>
          <cell r="BD1026">
            <v>5</v>
          </cell>
          <cell r="BE1026">
            <v>4</v>
          </cell>
          <cell r="BF1026" t="str">
            <v>Ok</v>
          </cell>
          <cell r="BG1026">
            <v>7</v>
          </cell>
          <cell r="BH1026">
            <v>11</v>
          </cell>
          <cell r="BI1026">
            <v>0</v>
          </cell>
          <cell r="BJ1026">
            <v>0</v>
          </cell>
          <cell r="BK1026">
            <v>0</v>
          </cell>
          <cell r="BL1026">
            <v>0.10050000000000001</v>
          </cell>
          <cell r="BM1026">
            <v>0</v>
          </cell>
          <cell r="BN1026">
            <v>0</v>
          </cell>
          <cell r="BO1026">
            <v>0</v>
          </cell>
          <cell r="BP1026" t="str">
            <v>OK</v>
          </cell>
          <cell r="BQ1026">
            <v>6</v>
          </cell>
        </row>
        <row r="1027">
          <cell r="A1027" t="str">
            <v>354710070060NEF-0475+07500</v>
          </cell>
          <cell r="B1027" t="str">
            <v>PERLICAN</v>
          </cell>
          <cell r="C1027" t="str">
            <v>Active</v>
          </cell>
          <cell r="D1027" t="str">
            <v>MPS planning</v>
          </cell>
          <cell r="E1027">
            <v>3</v>
          </cell>
          <cell r="G1027">
            <v>4</v>
          </cell>
          <cell r="H1027">
            <v>44651</v>
          </cell>
          <cell r="I1027">
            <v>5</v>
          </cell>
          <cell r="J1027">
            <v>44692</v>
          </cell>
          <cell r="M1027">
            <v>0.33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6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 t="str">
            <v>Buy</v>
          </cell>
          <cell r="AJ1027" t="str">
            <v>D63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  <cell r="AU1027" t="str">
            <v>no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 t="str">
            <v>Y</v>
          </cell>
          <cell r="BC1027">
            <v>6</v>
          </cell>
          <cell r="BD1027">
            <v>5</v>
          </cell>
          <cell r="BE1027">
            <v>4</v>
          </cell>
          <cell r="BF1027" t="str">
            <v>Ok</v>
          </cell>
          <cell r="BG1027">
            <v>7</v>
          </cell>
          <cell r="BH1027">
            <v>11</v>
          </cell>
          <cell r="BI1027">
            <v>0</v>
          </cell>
          <cell r="BJ1027">
            <v>0</v>
          </cell>
          <cell r="BK1027">
            <v>0</v>
          </cell>
          <cell r="BL1027">
            <v>4.9500000000000002E-2</v>
          </cell>
          <cell r="BM1027">
            <v>0</v>
          </cell>
          <cell r="BN1027">
            <v>0</v>
          </cell>
          <cell r="BO1027">
            <v>0</v>
          </cell>
          <cell r="BP1027" t="str">
            <v>OK</v>
          </cell>
          <cell r="BQ1027">
            <v>6</v>
          </cell>
        </row>
        <row r="1028">
          <cell r="A1028" t="str">
            <v>354710070060NEF-0600+20000</v>
          </cell>
          <cell r="B1028" t="str">
            <v>PERLICAN</v>
          </cell>
          <cell r="C1028" t="str">
            <v>Active</v>
          </cell>
          <cell r="D1028" t="str">
            <v>MPS planning</v>
          </cell>
          <cell r="E1028">
            <v>3</v>
          </cell>
          <cell r="G1028">
            <v>4</v>
          </cell>
          <cell r="H1028">
            <v>44651</v>
          </cell>
          <cell r="I1028">
            <v>5</v>
          </cell>
          <cell r="J1028">
            <v>44692</v>
          </cell>
          <cell r="M1028">
            <v>0.33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8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 t="str">
            <v>Buy</v>
          </cell>
          <cell r="AJ1028" t="str">
            <v>D63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  <cell r="AU1028" t="str">
            <v>no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 t="str">
            <v>Y</v>
          </cell>
          <cell r="BC1028">
            <v>8</v>
          </cell>
          <cell r="BD1028">
            <v>5</v>
          </cell>
          <cell r="BE1028">
            <v>4</v>
          </cell>
          <cell r="BF1028" t="str">
            <v>Ok</v>
          </cell>
          <cell r="BG1028">
            <v>7</v>
          </cell>
          <cell r="BH1028">
            <v>11</v>
          </cell>
          <cell r="BI1028">
            <v>0</v>
          </cell>
          <cell r="BJ1028">
            <v>0</v>
          </cell>
          <cell r="BK1028">
            <v>0</v>
          </cell>
          <cell r="BL1028">
            <v>4.9500000000000002E-2</v>
          </cell>
          <cell r="BM1028">
            <v>0</v>
          </cell>
          <cell r="BN1028">
            <v>0</v>
          </cell>
          <cell r="BO1028">
            <v>0</v>
          </cell>
          <cell r="BP1028" t="str">
            <v>OK</v>
          </cell>
          <cell r="BQ1028">
            <v>8</v>
          </cell>
        </row>
        <row r="1029">
          <cell r="A1029" t="str">
            <v>354710065060NEF-0050+15000</v>
          </cell>
          <cell r="B1029" t="str">
            <v>PERLICAN</v>
          </cell>
          <cell r="C1029" t="str">
            <v>Active</v>
          </cell>
          <cell r="D1029" t="str">
            <v>MPS planning</v>
          </cell>
          <cell r="E1029">
            <v>3</v>
          </cell>
          <cell r="G1029">
            <v>5</v>
          </cell>
          <cell r="H1029">
            <v>44651</v>
          </cell>
          <cell r="I1029">
            <v>5</v>
          </cell>
          <cell r="J1029">
            <v>44692</v>
          </cell>
          <cell r="M1029">
            <v>1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5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 t="str">
            <v>Buy</v>
          </cell>
          <cell r="AJ1029" t="str">
            <v>D63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  <cell r="AU1029" t="str">
            <v>no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 t="str">
            <v>Y</v>
          </cell>
          <cell r="BC1029">
            <v>5</v>
          </cell>
          <cell r="BD1029">
            <v>5</v>
          </cell>
          <cell r="BE1029">
            <v>5</v>
          </cell>
          <cell r="BF1029" t="str">
            <v>Ok</v>
          </cell>
          <cell r="BG1029">
            <v>8</v>
          </cell>
          <cell r="BH1029">
            <v>13</v>
          </cell>
          <cell r="BI1029">
            <v>0</v>
          </cell>
          <cell r="BJ1029">
            <v>0</v>
          </cell>
          <cell r="BK1029">
            <v>0</v>
          </cell>
          <cell r="BL1029">
            <v>0.15</v>
          </cell>
          <cell r="BM1029">
            <v>0</v>
          </cell>
          <cell r="BN1029">
            <v>0</v>
          </cell>
          <cell r="BO1029">
            <v>0</v>
          </cell>
          <cell r="BP1029" t="str">
            <v>OK</v>
          </cell>
          <cell r="BQ1029">
            <v>5</v>
          </cell>
        </row>
        <row r="1030">
          <cell r="A1030" t="str">
            <v>354710070060NEF-0400+05000</v>
          </cell>
          <cell r="B1030" t="str">
            <v>PERLICAN</v>
          </cell>
          <cell r="C1030" t="str">
            <v>Active</v>
          </cell>
          <cell r="D1030" t="str">
            <v>MPS planning</v>
          </cell>
          <cell r="E1030">
            <v>3</v>
          </cell>
          <cell r="G1030">
            <v>4</v>
          </cell>
          <cell r="H1030">
            <v>44651</v>
          </cell>
          <cell r="I1030">
            <v>5</v>
          </cell>
          <cell r="J1030">
            <v>44692</v>
          </cell>
          <cell r="M1030">
            <v>0.33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7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 t="str">
            <v>Buy</v>
          </cell>
          <cell r="AJ1030" t="str">
            <v>D63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  <cell r="AU1030" t="str">
            <v>no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 t="str">
            <v>Y</v>
          </cell>
          <cell r="BC1030">
            <v>7</v>
          </cell>
          <cell r="BD1030">
            <v>5</v>
          </cell>
          <cell r="BE1030">
            <v>4</v>
          </cell>
          <cell r="BF1030" t="str">
            <v>Ok</v>
          </cell>
          <cell r="BG1030">
            <v>7</v>
          </cell>
          <cell r="BH1030">
            <v>11</v>
          </cell>
          <cell r="BI1030">
            <v>0</v>
          </cell>
          <cell r="BJ1030">
            <v>0</v>
          </cell>
          <cell r="BK1030">
            <v>0</v>
          </cell>
          <cell r="BL1030">
            <v>4.9500000000000002E-2</v>
          </cell>
          <cell r="BM1030">
            <v>0</v>
          </cell>
          <cell r="BN1030">
            <v>0</v>
          </cell>
          <cell r="BO1030">
            <v>0</v>
          </cell>
          <cell r="BP1030" t="str">
            <v>OK</v>
          </cell>
          <cell r="BQ1030">
            <v>7</v>
          </cell>
        </row>
        <row r="1031">
          <cell r="A1031" t="str">
            <v>354710065060NEF+0050+15000</v>
          </cell>
          <cell r="B1031" t="str">
            <v>PERLICAN</v>
          </cell>
          <cell r="C1031" t="str">
            <v>Active</v>
          </cell>
          <cell r="D1031" t="str">
            <v>MPS planning</v>
          </cell>
          <cell r="E1031">
            <v>3</v>
          </cell>
          <cell r="G1031">
            <v>5</v>
          </cell>
          <cell r="H1031">
            <v>44651</v>
          </cell>
          <cell r="I1031">
            <v>5</v>
          </cell>
          <cell r="J1031">
            <v>44692</v>
          </cell>
          <cell r="M1031">
            <v>0.33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5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 t="str">
            <v>Buy</v>
          </cell>
          <cell r="AJ1031" t="str">
            <v>D63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  <cell r="AU1031" t="str">
            <v>no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 t="str">
            <v>Y</v>
          </cell>
          <cell r="BC1031">
            <v>5</v>
          </cell>
          <cell r="BD1031">
            <v>5</v>
          </cell>
          <cell r="BE1031">
            <v>5</v>
          </cell>
          <cell r="BF1031" t="str">
            <v>Ok</v>
          </cell>
          <cell r="BG1031">
            <v>8</v>
          </cell>
          <cell r="BH1031">
            <v>13</v>
          </cell>
          <cell r="BI1031">
            <v>0</v>
          </cell>
          <cell r="BJ1031">
            <v>0</v>
          </cell>
          <cell r="BK1031">
            <v>0</v>
          </cell>
          <cell r="BL1031">
            <v>4.9500000000000002E-2</v>
          </cell>
          <cell r="BM1031">
            <v>0</v>
          </cell>
          <cell r="BN1031">
            <v>0</v>
          </cell>
          <cell r="BO1031">
            <v>0</v>
          </cell>
          <cell r="BP1031" t="str">
            <v>OK</v>
          </cell>
          <cell r="BQ1031">
            <v>5</v>
          </cell>
        </row>
        <row r="1032">
          <cell r="A1032" t="str">
            <v>354710065060NEF+0325+02500</v>
          </cell>
          <cell r="B1032" t="str">
            <v>PERLICAN</v>
          </cell>
          <cell r="C1032" t="str">
            <v>Active</v>
          </cell>
          <cell r="D1032" t="str">
            <v>MPS planning</v>
          </cell>
          <cell r="E1032">
            <v>3</v>
          </cell>
          <cell r="G1032">
            <v>4</v>
          </cell>
          <cell r="H1032">
            <v>44651</v>
          </cell>
          <cell r="I1032">
            <v>5</v>
          </cell>
          <cell r="J1032">
            <v>44692</v>
          </cell>
          <cell r="M1032">
            <v>0.33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6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 t="str">
            <v>Buy</v>
          </cell>
          <cell r="AJ1032" t="str">
            <v>D63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0</v>
          </cell>
          <cell r="AR1032">
            <v>0</v>
          </cell>
          <cell r="AS1032">
            <v>0</v>
          </cell>
          <cell r="AT1032">
            <v>0</v>
          </cell>
          <cell r="AU1032" t="str">
            <v>no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 t="str">
            <v>Y</v>
          </cell>
          <cell r="BC1032">
            <v>6</v>
          </cell>
          <cell r="BD1032">
            <v>5</v>
          </cell>
          <cell r="BE1032">
            <v>4</v>
          </cell>
          <cell r="BF1032" t="str">
            <v>Ok</v>
          </cell>
          <cell r="BG1032">
            <v>7</v>
          </cell>
          <cell r="BH1032">
            <v>11</v>
          </cell>
          <cell r="BI1032">
            <v>0</v>
          </cell>
          <cell r="BJ1032">
            <v>0</v>
          </cell>
          <cell r="BK1032">
            <v>0</v>
          </cell>
          <cell r="BL1032">
            <v>4.9500000000000002E-2</v>
          </cell>
          <cell r="BM1032">
            <v>0</v>
          </cell>
          <cell r="BN1032">
            <v>0</v>
          </cell>
          <cell r="BO1032">
            <v>0</v>
          </cell>
          <cell r="BP1032" t="str">
            <v>OK</v>
          </cell>
          <cell r="BQ1032">
            <v>6</v>
          </cell>
        </row>
        <row r="1033">
          <cell r="A1033" t="str">
            <v>354710065060NEF+0300+05000</v>
          </cell>
          <cell r="B1033" t="str">
            <v>PERLICAN</v>
          </cell>
          <cell r="C1033" t="str">
            <v>Active</v>
          </cell>
          <cell r="D1033" t="str">
            <v>MPS planning</v>
          </cell>
          <cell r="E1033">
            <v>3</v>
          </cell>
          <cell r="G1033">
            <v>7</v>
          </cell>
          <cell r="H1033">
            <v>44651</v>
          </cell>
          <cell r="I1033">
            <v>5</v>
          </cell>
          <cell r="J1033">
            <v>44692</v>
          </cell>
          <cell r="M1033">
            <v>0.67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6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 t="str">
            <v>Buy</v>
          </cell>
          <cell r="AJ1033" t="str">
            <v>D63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0</v>
          </cell>
          <cell r="AR1033">
            <v>0</v>
          </cell>
          <cell r="AS1033">
            <v>0</v>
          </cell>
          <cell r="AT1033">
            <v>0</v>
          </cell>
          <cell r="AU1033" t="str">
            <v>no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 t="str">
            <v>Y</v>
          </cell>
          <cell r="BC1033">
            <v>6</v>
          </cell>
          <cell r="BD1033">
            <v>5</v>
          </cell>
          <cell r="BE1033">
            <v>7</v>
          </cell>
          <cell r="BF1033" t="str">
            <v>Attacked</v>
          </cell>
          <cell r="BG1033">
            <v>10</v>
          </cell>
          <cell r="BH1033">
            <v>16</v>
          </cell>
          <cell r="BI1033">
            <v>0</v>
          </cell>
          <cell r="BJ1033">
            <v>1</v>
          </cell>
          <cell r="BK1033">
            <v>0</v>
          </cell>
          <cell r="BL1033">
            <v>0.10050000000000001</v>
          </cell>
          <cell r="BM1033">
            <v>0</v>
          </cell>
          <cell r="BN1033">
            <v>0</v>
          </cell>
          <cell r="BO1033">
            <v>0</v>
          </cell>
          <cell r="BP1033" t="str">
            <v>OK</v>
          </cell>
          <cell r="BQ1033">
            <v>6</v>
          </cell>
        </row>
        <row r="1034">
          <cell r="A1034" t="str">
            <v>354710070060NEF-0375+12500</v>
          </cell>
          <cell r="B1034" t="str">
            <v>PERLICAN</v>
          </cell>
          <cell r="C1034" t="str">
            <v>Active</v>
          </cell>
          <cell r="D1034" t="str">
            <v>MPS planning</v>
          </cell>
          <cell r="E1034">
            <v>3</v>
          </cell>
          <cell r="G1034">
            <v>4</v>
          </cell>
          <cell r="H1034">
            <v>44651</v>
          </cell>
          <cell r="I1034">
            <v>5</v>
          </cell>
          <cell r="J1034">
            <v>44692</v>
          </cell>
          <cell r="M1034">
            <v>0.33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5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 t="str">
            <v>Buy</v>
          </cell>
          <cell r="AJ1034" t="str">
            <v>D63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  <cell r="AU1034" t="str">
            <v>no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 t="str">
            <v>Y</v>
          </cell>
          <cell r="BC1034">
            <v>5</v>
          </cell>
          <cell r="BD1034">
            <v>5</v>
          </cell>
          <cell r="BE1034">
            <v>4</v>
          </cell>
          <cell r="BF1034" t="str">
            <v>Ok</v>
          </cell>
          <cell r="BG1034">
            <v>7</v>
          </cell>
          <cell r="BH1034">
            <v>11</v>
          </cell>
          <cell r="BI1034">
            <v>0</v>
          </cell>
          <cell r="BJ1034">
            <v>0</v>
          </cell>
          <cell r="BK1034">
            <v>0</v>
          </cell>
          <cell r="BL1034">
            <v>4.9500000000000002E-2</v>
          </cell>
          <cell r="BM1034">
            <v>0</v>
          </cell>
          <cell r="BN1034">
            <v>0</v>
          </cell>
          <cell r="BO1034">
            <v>0</v>
          </cell>
          <cell r="BP1034" t="str">
            <v>OK</v>
          </cell>
          <cell r="BQ1034">
            <v>5</v>
          </cell>
        </row>
        <row r="1035">
          <cell r="A1035" t="str">
            <v>354710070060NEF-0325+05000</v>
          </cell>
          <cell r="B1035" t="str">
            <v>PERLICAN</v>
          </cell>
          <cell r="C1035" t="str">
            <v>Active</v>
          </cell>
          <cell r="D1035" t="str">
            <v>MPS planning</v>
          </cell>
          <cell r="E1035">
            <v>3</v>
          </cell>
          <cell r="G1035">
            <v>7</v>
          </cell>
          <cell r="H1035">
            <v>44651</v>
          </cell>
          <cell r="I1035">
            <v>6</v>
          </cell>
          <cell r="J1035">
            <v>44692</v>
          </cell>
          <cell r="M1035">
            <v>2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10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 t="str">
            <v>Buy</v>
          </cell>
          <cell r="AJ1035" t="str">
            <v>D63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  <cell r="AU1035" t="str">
            <v>no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 t="str">
            <v>Y</v>
          </cell>
          <cell r="BC1035">
            <v>10</v>
          </cell>
          <cell r="BD1035">
            <v>6</v>
          </cell>
          <cell r="BE1035">
            <v>7</v>
          </cell>
          <cell r="BF1035" t="str">
            <v>Ok</v>
          </cell>
          <cell r="BG1035">
            <v>10</v>
          </cell>
          <cell r="BH1035">
            <v>17</v>
          </cell>
          <cell r="BI1035">
            <v>0</v>
          </cell>
          <cell r="BJ1035">
            <v>0</v>
          </cell>
          <cell r="BK1035">
            <v>0</v>
          </cell>
          <cell r="BL1035">
            <v>0.3</v>
          </cell>
          <cell r="BM1035">
            <v>0</v>
          </cell>
          <cell r="BN1035">
            <v>0</v>
          </cell>
          <cell r="BO1035">
            <v>0</v>
          </cell>
          <cell r="BP1035" t="str">
            <v>OK</v>
          </cell>
          <cell r="BQ1035">
            <v>10</v>
          </cell>
        </row>
        <row r="1036">
          <cell r="A1036" t="str">
            <v>354710070060NEF-0450+15000</v>
          </cell>
          <cell r="B1036" t="str">
            <v>PERLICAN</v>
          </cell>
          <cell r="C1036" t="str">
            <v>Active</v>
          </cell>
          <cell r="D1036" t="str">
            <v>MPS planning</v>
          </cell>
          <cell r="E1036">
            <v>3</v>
          </cell>
          <cell r="G1036">
            <v>4</v>
          </cell>
          <cell r="H1036">
            <v>44651</v>
          </cell>
          <cell r="I1036">
            <v>5</v>
          </cell>
          <cell r="J1036">
            <v>44692</v>
          </cell>
          <cell r="M1036">
            <v>0.33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5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 t="str">
            <v>Buy</v>
          </cell>
          <cell r="AJ1036" t="str">
            <v>D63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0</v>
          </cell>
          <cell r="AR1036">
            <v>0</v>
          </cell>
          <cell r="AS1036">
            <v>0</v>
          </cell>
          <cell r="AT1036">
            <v>0</v>
          </cell>
          <cell r="AU1036" t="str">
            <v>no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 t="str">
            <v>Y</v>
          </cell>
          <cell r="BC1036">
            <v>5</v>
          </cell>
          <cell r="BD1036">
            <v>5</v>
          </cell>
          <cell r="BE1036">
            <v>4</v>
          </cell>
          <cell r="BF1036" t="str">
            <v>Ok</v>
          </cell>
          <cell r="BG1036">
            <v>7</v>
          </cell>
          <cell r="BH1036">
            <v>11</v>
          </cell>
          <cell r="BI1036">
            <v>0</v>
          </cell>
          <cell r="BJ1036">
            <v>0</v>
          </cell>
          <cell r="BK1036">
            <v>0</v>
          </cell>
          <cell r="BL1036">
            <v>4.9500000000000002E-2</v>
          </cell>
          <cell r="BM1036">
            <v>0</v>
          </cell>
          <cell r="BN1036">
            <v>0</v>
          </cell>
          <cell r="BO1036">
            <v>0</v>
          </cell>
          <cell r="BP1036" t="str">
            <v>OK</v>
          </cell>
          <cell r="BQ1036">
            <v>5</v>
          </cell>
        </row>
        <row r="1037">
          <cell r="A1037" t="str">
            <v>354710065060NEF-0025+17500</v>
          </cell>
          <cell r="B1037" t="str">
            <v>PERLICAN</v>
          </cell>
          <cell r="C1037" t="str">
            <v>Active</v>
          </cell>
          <cell r="D1037" t="str">
            <v>MPS planning</v>
          </cell>
          <cell r="E1037">
            <v>3</v>
          </cell>
          <cell r="G1037">
            <v>4</v>
          </cell>
          <cell r="H1037">
            <v>44651</v>
          </cell>
          <cell r="I1037">
            <v>5</v>
          </cell>
          <cell r="J1037">
            <v>44692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6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 t="str">
            <v>Buy</v>
          </cell>
          <cell r="AJ1037" t="str">
            <v>D63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  <cell r="AU1037" t="str">
            <v>no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 t="str">
            <v>Y</v>
          </cell>
          <cell r="BC1037">
            <v>6</v>
          </cell>
          <cell r="BD1037">
            <v>5</v>
          </cell>
          <cell r="BE1037">
            <v>4</v>
          </cell>
          <cell r="BF1037" t="str">
            <v>Ok</v>
          </cell>
          <cell r="BG1037">
            <v>7</v>
          </cell>
          <cell r="BH1037">
            <v>11</v>
          </cell>
          <cell r="BI1037">
            <v>0</v>
          </cell>
          <cell r="BJ1037">
            <v>0</v>
          </cell>
          <cell r="BK1037">
            <v>0</v>
          </cell>
          <cell r="BL1037">
            <v>0</v>
          </cell>
          <cell r="BM1037">
            <v>0</v>
          </cell>
          <cell r="BN1037">
            <v>0</v>
          </cell>
          <cell r="BO1037">
            <v>0</v>
          </cell>
          <cell r="BP1037" t="str">
            <v>OK</v>
          </cell>
          <cell r="BQ1037">
            <v>6</v>
          </cell>
        </row>
        <row r="1038">
          <cell r="A1038" t="str">
            <v>354710065087NEF+0075+20000</v>
          </cell>
          <cell r="B1038" t="str">
            <v>PERLICAN</v>
          </cell>
          <cell r="C1038" t="str">
            <v>Newproduct</v>
          </cell>
          <cell r="D1038" t="str">
            <v>MPS planning</v>
          </cell>
          <cell r="E1038">
            <v>3</v>
          </cell>
          <cell r="G1038">
            <v>3</v>
          </cell>
          <cell r="H1038">
            <v>44552</v>
          </cell>
          <cell r="I1038">
            <v>5</v>
          </cell>
          <cell r="J1038">
            <v>44692</v>
          </cell>
          <cell r="M1038">
            <v>0.33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6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 t="str">
            <v>Buy</v>
          </cell>
          <cell r="AJ1038" t="str">
            <v>D63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  <cell r="AU1038" t="str">
            <v>no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 t="str">
            <v>Y</v>
          </cell>
          <cell r="BC1038">
            <v>6</v>
          </cell>
          <cell r="BD1038">
            <v>5</v>
          </cell>
          <cell r="BE1038">
            <v>3</v>
          </cell>
          <cell r="BF1038" t="str">
            <v>Ok</v>
          </cell>
          <cell r="BG1038">
            <v>6</v>
          </cell>
          <cell r="BH1038">
            <v>10</v>
          </cell>
          <cell r="BI1038">
            <v>0</v>
          </cell>
          <cell r="BJ1038">
            <v>0</v>
          </cell>
          <cell r="BK1038">
            <v>0</v>
          </cell>
          <cell r="BL1038">
            <v>4.9500000000000002E-2</v>
          </cell>
          <cell r="BM1038">
            <v>0</v>
          </cell>
          <cell r="BN1038">
            <v>0</v>
          </cell>
          <cell r="BO1038">
            <v>0</v>
          </cell>
          <cell r="BP1038" t="str">
            <v>OK</v>
          </cell>
          <cell r="BQ1038">
            <v>6</v>
          </cell>
        </row>
        <row r="1039">
          <cell r="A1039" t="str">
            <v>354710065087NEF+0250+00000</v>
          </cell>
          <cell r="B1039" t="str">
            <v>PERLICAN</v>
          </cell>
          <cell r="C1039" t="str">
            <v>Newproduct</v>
          </cell>
          <cell r="D1039" t="str">
            <v>MPS planning</v>
          </cell>
          <cell r="E1039">
            <v>3</v>
          </cell>
          <cell r="G1039">
            <v>7</v>
          </cell>
          <cell r="H1039">
            <v>44552</v>
          </cell>
          <cell r="I1039">
            <v>6</v>
          </cell>
          <cell r="J1039">
            <v>44692</v>
          </cell>
          <cell r="M1039">
            <v>3.67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10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 t="str">
            <v>Buy</v>
          </cell>
          <cell r="AJ1039" t="str">
            <v>D63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0</v>
          </cell>
          <cell r="AS1039">
            <v>0</v>
          </cell>
          <cell r="AT1039">
            <v>0</v>
          </cell>
          <cell r="AU1039" t="str">
            <v>no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 t="str">
            <v>Y</v>
          </cell>
          <cell r="BC1039">
            <v>10</v>
          </cell>
          <cell r="BD1039">
            <v>6</v>
          </cell>
          <cell r="BE1039">
            <v>7</v>
          </cell>
          <cell r="BF1039" t="str">
            <v>Ok</v>
          </cell>
          <cell r="BG1039">
            <v>10</v>
          </cell>
          <cell r="BH1039">
            <v>17</v>
          </cell>
          <cell r="BI1039">
            <v>0</v>
          </cell>
          <cell r="BJ1039">
            <v>0</v>
          </cell>
          <cell r="BK1039">
            <v>0</v>
          </cell>
          <cell r="BL1039">
            <v>0.55049999999999999</v>
          </cell>
          <cell r="BM1039">
            <v>0</v>
          </cell>
          <cell r="BN1039">
            <v>0</v>
          </cell>
          <cell r="BO1039">
            <v>0</v>
          </cell>
          <cell r="BP1039" t="str">
            <v>OK</v>
          </cell>
          <cell r="BQ1039">
            <v>10</v>
          </cell>
        </row>
        <row r="1040">
          <cell r="A1040" t="str">
            <v>354710065087NEF+0025+17500</v>
          </cell>
          <cell r="B1040" t="str">
            <v>PERLICAN</v>
          </cell>
          <cell r="C1040" t="str">
            <v>Newproduct</v>
          </cell>
          <cell r="D1040" t="str">
            <v>MPS planning</v>
          </cell>
          <cell r="E1040">
            <v>3</v>
          </cell>
          <cell r="G1040">
            <v>3</v>
          </cell>
          <cell r="H1040">
            <v>44552</v>
          </cell>
          <cell r="I1040">
            <v>5</v>
          </cell>
          <cell r="J1040">
            <v>44692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9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 t="str">
            <v>Buy</v>
          </cell>
          <cell r="AJ1040" t="str">
            <v>D63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  <cell r="AU1040" t="str">
            <v>no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 t="str">
            <v>Y</v>
          </cell>
          <cell r="BC1040">
            <v>9</v>
          </cell>
          <cell r="BD1040">
            <v>5</v>
          </cell>
          <cell r="BE1040">
            <v>3</v>
          </cell>
          <cell r="BF1040" t="str">
            <v>Ok</v>
          </cell>
          <cell r="BG1040">
            <v>6</v>
          </cell>
          <cell r="BH1040">
            <v>10</v>
          </cell>
          <cell r="BI1040">
            <v>0</v>
          </cell>
          <cell r="BJ1040">
            <v>0</v>
          </cell>
          <cell r="BK1040">
            <v>0</v>
          </cell>
          <cell r="BL1040">
            <v>0</v>
          </cell>
          <cell r="BM1040">
            <v>0</v>
          </cell>
          <cell r="BN1040">
            <v>0</v>
          </cell>
          <cell r="BO1040">
            <v>0</v>
          </cell>
          <cell r="BP1040" t="str">
            <v>OK</v>
          </cell>
          <cell r="BQ1040">
            <v>9</v>
          </cell>
        </row>
        <row r="1041">
          <cell r="A1041" t="str">
            <v>354710070087NEF-0325+12500</v>
          </cell>
          <cell r="B1041" t="str">
            <v>PERLICAN</v>
          </cell>
          <cell r="C1041" t="str">
            <v>Newproduct</v>
          </cell>
          <cell r="D1041" t="str">
            <v>MPS planning</v>
          </cell>
          <cell r="E1041">
            <v>3</v>
          </cell>
          <cell r="G1041">
            <v>4</v>
          </cell>
          <cell r="H1041">
            <v>44552</v>
          </cell>
          <cell r="I1041">
            <v>5</v>
          </cell>
          <cell r="J1041">
            <v>44692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9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 t="str">
            <v>Buy</v>
          </cell>
          <cell r="AJ1041" t="str">
            <v>D63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  <cell r="AU1041" t="str">
            <v>no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 t="str">
            <v>Y</v>
          </cell>
          <cell r="BC1041">
            <v>9</v>
          </cell>
          <cell r="BD1041">
            <v>5</v>
          </cell>
          <cell r="BE1041">
            <v>4</v>
          </cell>
          <cell r="BF1041" t="str">
            <v>Ok</v>
          </cell>
          <cell r="BG1041">
            <v>7</v>
          </cell>
          <cell r="BH1041">
            <v>11</v>
          </cell>
          <cell r="BI1041">
            <v>0</v>
          </cell>
          <cell r="BJ1041">
            <v>0</v>
          </cell>
          <cell r="BK1041">
            <v>0</v>
          </cell>
          <cell r="BL1041">
            <v>0</v>
          </cell>
          <cell r="BM1041">
            <v>0</v>
          </cell>
          <cell r="BN1041">
            <v>0</v>
          </cell>
          <cell r="BO1041">
            <v>0</v>
          </cell>
          <cell r="BP1041" t="str">
            <v>OK</v>
          </cell>
          <cell r="BQ1041">
            <v>9</v>
          </cell>
        </row>
        <row r="1042">
          <cell r="A1042" t="str">
            <v>354710065087NEF+0500+02500</v>
          </cell>
          <cell r="B1042" t="str">
            <v>PERLICAN</v>
          </cell>
          <cell r="C1042" t="str">
            <v>Newproduct</v>
          </cell>
          <cell r="D1042" t="str">
            <v>MPS planning</v>
          </cell>
          <cell r="E1042">
            <v>3</v>
          </cell>
          <cell r="G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 t="str">
            <v>Buy</v>
          </cell>
          <cell r="AJ1042" t="str">
            <v>D63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  <cell r="AU1042" t="str">
            <v>no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 t="str">
            <v>Y</v>
          </cell>
          <cell r="BC1042">
            <v>0</v>
          </cell>
          <cell r="BD1042">
            <v>1</v>
          </cell>
          <cell r="BE1042">
            <v>0</v>
          </cell>
          <cell r="BF1042" t="str">
            <v>Ok</v>
          </cell>
          <cell r="BG1042">
            <v>1</v>
          </cell>
          <cell r="BH1042">
            <v>1</v>
          </cell>
          <cell r="BI1042">
            <v>0</v>
          </cell>
          <cell r="BJ1042">
            <v>0</v>
          </cell>
          <cell r="BK1042">
            <v>0</v>
          </cell>
          <cell r="BL1042">
            <v>0</v>
          </cell>
          <cell r="BM1042">
            <v>0</v>
          </cell>
          <cell r="BN1042">
            <v>0</v>
          </cell>
          <cell r="BO1042">
            <v>0</v>
          </cell>
          <cell r="BP1042" t="str">
            <v>OK</v>
          </cell>
          <cell r="BQ1042">
            <v>0</v>
          </cell>
        </row>
        <row r="1043">
          <cell r="A1043" t="str">
            <v>354710065087NEF+0425+10000</v>
          </cell>
          <cell r="B1043" t="str">
            <v>PERLICAN</v>
          </cell>
          <cell r="C1043" t="str">
            <v>Newproduct</v>
          </cell>
          <cell r="D1043" t="str">
            <v>MPS planning</v>
          </cell>
          <cell r="E1043">
            <v>3</v>
          </cell>
          <cell r="G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 t="str">
            <v>Buy</v>
          </cell>
          <cell r="AJ1043" t="str">
            <v>D63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  <cell r="AU1043" t="str">
            <v>no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 t="str">
            <v>Y</v>
          </cell>
          <cell r="BC1043">
            <v>0</v>
          </cell>
          <cell r="BD1043">
            <v>1</v>
          </cell>
          <cell r="BE1043">
            <v>0</v>
          </cell>
          <cell r="BF1043" t="str">
            <v>Ok</v>
          </cell>
          <cell r="BG1043">
            <v>1</v>
          </cell>
          <cell r="BH1043">
            <v>1</v>
          </cell>
          <cell r="BI1043">
            <v>0</v>
          </cell>
          <cell r="BJ1043">
            <v>0</v>
          </cell>
          <cell r="BK1043">
            <v>0</v>
          </cell>
          <cell r="BL1043">
            <v>0</v>
          </cell>
          <cell r="BM1043">
            <v>0</v>
          </cell>
          <cell r="BN1043">
            <v>0</v>
          </cell>
          <cell r="BO1043">
            <v>0</v>
          </cell>
          <cell r="BP1043" t="str">
            <v>OK</v>
          </cell>
          <cell r="BQ1043">
            <v>0</v>
          </cell>
        </row>
        <row r="1044">
          <cell r="A1044" t="str">
            <v>354710065087NEF+0400+12500</v>
          </cell>
          <cell r="B1044" t="str">
            <v>PERLICAN</v>
          </cell>
          <cell r="C1044" t="str">
            <v>Newproduct</v>
          </cell>
          <cell r="D1044" t="str">
            <v>MPS planning</v>
          </cell>
          <cell r="E1044">
            <v>3</v>
          </cell>
          <cell r="G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 t="str">
            <v>Buy</v>
          </cell>
          <cell r="AJ1044" t="str">
            <v>D63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  <cell r="AU1044" t="str">
            <v>no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 t="str">
            <v>Y</v>
          </cell>
          <cell r="BC1044">
            <v>0</v>
          </cell>
          <cell r="BD1044">
            <v>1</v>
          </cell>
          <cell r="BE1044">
            <v>0</v>
          </cell>
          <cell r="BF1044" t="str">
            <v>Ok</v>
          </cell>
          <cell r="BG1044">
            <v>1</v>
          </cell>
          <cell r="BH1044">
            <v>1</v>
          </cell>
          <cell r="BI1044">
            <v>0</v>
          </cell>
          <cell r="BJ1044">
            <v>0</v>
          </cell>
          <cell r="BK1044">
            <v>0</v>
          </cell>
          <cell r="BL1044">
            <v>0</v>
          </cell>
          <cell r="BM1044">
            <v>0</v>
          </cell>
          <cell r="BN1044">
            <v>0</v>
          </cell>
          <cell r="BO1044">
            <v>0</v>
          </cell>
          <cell r="BP1044" t="str">
            <v>OK</v>
          </cell>
          <cell r="BQ1044">
            <v>0</v>
          </cell>
        </row>
        <row r="1045">
          <cell r="A1045" t="str">
            <v>354710065087NEF+0375+15000</v>
          </cell>
          <cell r="B1045" t="str">
            <v>PERLICAN</v>
          </cell>
          <cell r="C1045" t="str">
            <v>Newproduct</v>
          </cell>
          <cell r="D1045" t="str">
            <v>MPS planning</v>
          </cell>
          <cell r="E1045">
            <v>3</v>
          </cell>
          <cell r="G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 t="str">
            <v>Buy</v>
          </cell>
          <cell r="AJ1045" t="str">
            <v>D63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 t="str">
            <v>no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 t="str">
            <v>Y</v>
          </cell>
          <cell r="BC1045">
            <v>0</v>
          </cell>
          <cell r="BD1045">
            <v>1</v>
          </cell>
          <cell r="BE1045">
            <v>0</v>
          </cell>
          <cell r="BF1045" t="str">
            <v>Ok</v>
          </cell>
          <cell r="BG1045">
            <v>1</v>
          </cell>
          <cell r="BH1045">
            <v>1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 t="str">
            <v>OK</v>
          </cell>
          <cell r="BQ1045">
            <v>0</v>
          </cell>
        </row>
        <row r="1046">
          <cell r="A1046" t="str">
            <v>354710065087NEF+0025+15000</v>
          </cell>
          <cell r="B1046" t="str">
            <v>PERLICAN</v>
          </cell>
          <cell r="C1046" t="str">
            <v>Newproduct</v>
          </cell>
          <cell r="D1046" t="str">
            <v>MPS planning</v>
          </cell>
          <cell r="E1046">
            <v>3</v>
          </cell>
          <cell r="G1046">
            <v>4</v>
          </cell>
          <cell r="H1046">
            <v>44552</v>
          </cell>
          <cell r="I1046">
            <v>5</v>
          </cell>
          <cell r="J1046">
            <v>44692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6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 t="str">
            <v>Buy</v>
          </cell>
          <cell r="AJ1046" t="str">
            <v>D63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 t="str">
            <v>no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 t="str">
            <v>Y</v>
          </cell>
          <cell r="BC1046">
            <v>6</v>
          </cell>
          <cell r="BD1046">
            <v>5</v>
          </cell>
          <cell r="BE1046">
            <v>4</v>
          </cell>
          <cell r="BF1046" t="str">
            <v>Ok</v>
          </cell>
          <cell r="BG1046">
            <v>7</v>
          </cell>
          <cell r="BH1046">
            <v>11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 t="str">
            <v>OK</v>
          </cell>
          <cell r="BQ1046">
            <v>6</v>
          </cell>
        </row>
        <row r="1047">
          <cell r="A1047" t="str">
            <v>354710065087NEF-0075+17500</v>
          </cell>
          <cell r="B1047" t="str">
            <v>PERLICAN</v>
          </cell>
          <cell r="C1047" t="str">
            <v>Newproduct</v>
          </cell>
          <cell r="D1047" t="str">
            <v>MPS planning</v>
          </cell>
          <cell r="E1047">
            <v>3</v>
          </cell>
          <cell r="G1047">
            <v>4</v>
          </cell>
          <cell r="H1047">
            <v>44552</v>
          </cell>
          <cell r="I1047">
            <v>5</v>
          </cell>
          <cell r="J1047">
            <v>44692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8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 t="str">
            <v>Buy</v>
          </cell>
          <cell r="AJ1047" t="str">
            <v>D63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 t="str">
            <v>no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 t="str">
            <v>Y</v>
          </cell>
          <cell r="BC1047">
            <v>8</v>
          </cell>
          <cell r="BD1047">
            <v>5</v>
          </cell>
          <cell r="BE1047">
            <v>4</v>
          </cell>
          <cell r="BF1047" t="str">
            <v>Ok</v>
          </cell>
          <cell r="BG1047">
            <v>7</v>
          </cell>
          <cell r="BH1047">
            <v>11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 t="str">
            <v>OK</v>
          </cell>
          <cell r="BQ1047">
            <v>8</v>
          </cell>
        </row>
        <row r="1048">
          <cell r="A1048" t="str">
            <v>3547100600676EF+0500+10000</v>
          </cell>
          <cell r="B1048" t="str">
            <v>PERLICAN</v>
          </cell>
          <cell r="C1048" t="str">
            <v>Active</v>
          </cell>
          <cell r="D1048" t="str">
            <v>MPS planning</v>
          </cell>
          <cell r="E1048">
            <v>3</v>
          </cell>
          <cell r="G1048">
            <v>2</v>
          </cell>
          <cell r="H1048">
            <v>44379</v>
          </cell>
          <cell r="I1048">
            <v>16</v>
          </cell>
          <cell r="J1048">
            <v>44692</v>
          </cell>
          <cell r="M1048">
            <v>0.67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13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 t="str">
            <v>Buy</v>
          </cell>
          <cell r="AJ1048" t="str">
            <v>D63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 t="str">
            <v>no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 t="str">
            <v>Y</v>
          </cell>
          <cell r="BC1048">
            <v>13</v>
          </cell>
          <cell r="BD1048">
            <v>16</v>
          </cell>
          <cell r="BE1048">
            <v>2</v>
          </cell>
          <cell r="BF1048" t="str">
            <v>Ok</v>
          </cell>
          <cell r="BG1048">
            <v>10</v>
          </cell>
          <cell r="BH1048">
            <v>19</v>
          </cell>
          <cell r="BI1048">
            <v>0</v>
          </cell>
          <cell r="BJ1048">
            <v>0</v>
          </cell>
          <cell r="BK1048">
            <v>0</v>
          </cell>
          <cell r="BL1048">
            <v>0.10050000000000001</v>
          </cell>
          <cell r="BM1048">
            <v>0</v>
          </cell>
          <cell r="BN1048">
            <v>0</v>
          </cell>
          <cell r="BO1048">
            <v>0</v>
          </cell>
          <cell r="BP1048" t="str">
            <v>OK</v>
          </cell>
          <cell r="BQ1048">
            <v>13</v>
          </cell>
        </row>
        <row r="1049">
          <cell r="A1049" t="str">
            <v>3547100600676EF-0350+05000</v>
          </cell>
          <cell r="B1049" t="str">
            <v>PERLICAN</v>
          </cell>
          <cell r="C1049" t="str">
            <v>Active</v>
          </cell>
          <cell r="D1049" t="str">
            <v>MPS planning</v>
          </cell>
          <cell r="E1049">
            <v>3</v>
          </cell>
          <cell r="G1049">
            <v>7</v>
          </cell>
          <cell r="H1049">
            <v>44379</v>
          </cell>
          <cell r="I1049">
            <v>6</v>
          </cell>
          <cell r="J1049">
            <v>44692</v>
          </cell>
          <cell r="M1049">
            <v>2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18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 t="str">
            <v>Buy</v>
          </cell>
          <cell r="AJ1049" t="str">
            <v>D63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 t="str">
            <v>no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 t="str">
            <v>Y</v>
          </cell>
          <cell r="BC1049">
            <v>18</v>
          </cell>
          <cell r="BD1049">
            <v>6</v>
          </cell>
          <cell r="BE1049">
            <v>7</v>
          </cell>
          <cell r="BF1049" t="str">
            <v>Excess</v>
          </cell>
          <cell r="BG1049">
            <v>10</v>
          </cell>
          <cell r="BH1049">
            <v>17</v>
          </cell>
          <cell r="BI1049">
            <v>1</v>
          </cell>
          <cell r="BJ1049">
            <v>0</v>
          </cell>
          <cell r="BK1049">
            <v>0</v>
          </cell>
          <cell r="BL1049">
            <v>0.3</v>
          </cell>
          <cell r="BM1049">
            <v>1</v>
          </cell>
          <cell r="BN1049">
            <v>0</v>
          </cell>
          <cell r="BO1049">
            <v>0</v>
          </cell>
          <cell r="BP1049" t="str">
            <v>below 6</v>
          </cell>
          <cell r="BQ1049">
            <v>18</v>
          </cell>
        </row>
        <row r="1050">
          <cell r="A1050" t="str">
            <v>3547100600676EF-0350+07500</v>
          </cell>
          <cell r="B1050" t="str">
            <v>PERLICAN</v>
          </cell>
          <cell r="C1050" t="str">
            <v>Active</v>
          </cell>
          <cell r="D1050" t="str">
            <v>MPS planning</v>
          </cell>
          <cell r="E1050">
            <v>3</v>
          </cell>
          <cell r="G1050">
            <v>6</v>
          </cell>
          <cell r="H1050">
            <v>44379</v>
          </cell>
          <cell r="I1050">
            <v>5</v>
          </cell>
          <cell r="J1050">
            <v>44692</v>
          </cell>
          <cell r="M1050">
            <v>4.67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9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 t="str">
            <v>Buy</v>
          </cell>
          <cell r="AJ1050" t="str">
            <v>D63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 t="str">
            <v>no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 t="str">
            <v>Y</v>
          </cell>
          <cell r="BC1050">
            <v>9</v>
          </cell>
          <cell r="BD1050">
            <v>5</v>
          </cell>
          <cell r="BE1050">
            <v>6</v>
          </cell>
          <cell r="BF1050" t="str">
            <v>Ok</v>
          </cell>
          <cell r="BG1050">
            <v>9</v>
          </cell>
          <cell r="BH1050">
            <v>14</v>
          </cell>
          <cell r="BI1050">
            <v>0</v>
          </cell>
          <cell r="BJ1050">
            <v>0</v>
          </cell>
          <cell r="BK1050">
            <v>0</v>
          </cell>
          <cell r="BL1050">
            <v>0.70050000000000001</v>
          </cell>
          <cell r="BM1050">
            <v>0</v>
          </cell>
          <cell r="BN1050">
            <v>0</v>
          </cell>
          <cell r="BO1050">
            <v>0</v>
          </cell>
          <cell r="BP1050" t="str">
            <v>OK</v>
          </cell>
          <cell r="BQ1050">
            <v>9</v>
          </cell>
        </row>
        <row r="1051">
          <cell r="A1051" t="str">
            <v>3547100550676EF+0050+02500</v>
          </cell>
          <cell r="B1051" t="str">
            <v>PERLICAN</v>
          </cell>
          <cell r="C1051" t="str">
            <v>Active</v>
          </cell>
          <cell r="D1051" t="str">
            <v>MPS planning</v>
          </cell>
          <cell r="E1051">
            <v>3</v>
          </cell>
          <cell r="G1051">
            <v>26</v>
          </cell>
          <cell r="H1051">
            <v>44152</v>
          </cell>
          <cell r="I1051">
            <v>20</v>
          </cell>
          <cell r="J1051">
            <v>44692</v>
          </cell>
          <cell r="M1051">
            <v>12.33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46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 t="str">
            <v>Buy</v>
          </cell>
          <cell r="AJ1051" t="str">
            <v>D63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 t="str">
            <v>no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 t="str">
            <v>Y</v>
          </cell>
          <cell r="BC1051">
            <v>46</v>
          </cell>
          <cell r="BD1051">
            <v>20</v>
          </cell>
          <cell r="BE1051">
            <v>26</v>
          </cell>
          <cell r="BF1051" t="str">
            <v>Ok</v>
          </cell>
          <cell r="BG1051">
            <v>36</v>
          </cell>
          <cell r="BH1051">
            <v>59</v>
          </cell>
          <cell r="BI1051">
            <v>0</v>
          </cell>
          <cell r="BJ1051">
            <v>0</v>
          </cell>
          <cell r="BK1051">
            <v>0</v>
          </cell>
          <cell r="BL1051">
            <v>1.8495000000000001</v>
          </cell>
          <cell r="BM1051">
            <v>0</v>
          </cell>
          <cell r="BN1051">
            <v>0</v>
          </cell>
          <cell r="BO1051">
            <v>0</v>
          </cell>
          <cell r="BP1051" t="str">
            <v>OK</v>
          </cell>
          <cell r="BQ1051">
            <v>46</v>
          </cell>
        </row>
        <row r="1052">
          <cell r="A1052" t="str">
            <v>3547100550676EF+0050+10000</v>
          </cell>
          <cell r="B1052" t="str">
            <v>PERLICAN</v>
          </cell>
          <cell r="C1052" t="str">
            <v>Active</v>
          </cell>
          <cell r="D1052" t="str">
            <v>MPS planning</v>
          </cell>
          <cell r="E1052">
            <v>3</v>
          </cell>
          <cell r="G1052">
            <v>5</v>
          </cell>
          <cell r="H1052">
            <v>44293</v>
          </cell>
          <cell r="I1052">
            <v>16</v>
          </cell>
          <cell r="J1052">
            <v>44692</v>
          </cell>
          <cell r="M1052">
            <v>1.67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11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 t="str">
            <v>Buy</v>
          </cell>
          <cell r="AJ1052" t="str">
            <v>D63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 t="str">
            <v>no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 t="str">
            <v>Y</v>
          </cell>
          <cell r="BC1052">
            <v>11</v>
          </cell>
          <cell r="BD1052">
            <v>16</v>
          </cell>
          <cell r="BE1052">
            <v>5</v>
          </cell>
          <cell r="BF1052" t="str">
            <v>Ok</v>
          </cell>
          <cell r="BG1052">
            <v>13</v>
          </cell>
          <cell r="BH1052">
            <v>24</v>
          </cell>
          <cell r="BI1052">
            <v>0</v>
          </cell>
          <cell r="BJ1052">
            <v>0</v>
          </cell>
          <cell r="BK1052">
            <v>0</v>
          </cell>
          <cell r="BL1052">
            <v>0.2505</v>
          </cell>
          <cell r="BM1052">
            <v>0</v>
          </cell>
          <cell r="BN1052">
            <v>0</v>
          </cell>
          <cell r="BO1052">
            <v>0</v>
          </cell>
          <cell r="BP1052" t="str">
            <v>OK</v>
          </cell>
          <cell r="BQ1052">
            <v>11</v>
          </cell>
        </row>
        <row r="1053">
          <cell r="A1053" t="str">
            <v>3547100600676EF+0150+12500</v>
          </cell>
          <cell r="B1053" t="str">
            <v>PERLICAN</v>
          </cell>
          <cell r="C1053" t="str">
            <v>Active</v>
          </cell>
          <cell r="D1053" t="str">
            <v>MPS planning</v>
          </cell>
          <cell r="E1053">
            <v>3</v>
          </cell>
          <cell r="G1053">
            <v>17</v>
          </cell>
          <cell r="H1053">
            <v>44379</v>
          </cell>
          <cell r="I1053">
            <v>16</v>
          </cell>
          <cell r="J1053">
            <v>44692</v>
          </cell>
          <cell r="M1053">
            <v>6.33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18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 t="str">
            <v>Buy</v>
          </cell>
          <cell r="AJ1053" t="str">
            <v>D63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 t="str">
            <v>no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 t="str">
            <v>Y</v>
          </cell>
          <cell r="BC1053">
            <v>18</v>
          </cell>
          <cell r="BD1053">
            <v>16</v>
          </cell>
          <cell r="BE1053">
            <v>17</v>
          </cell>
          <cell r="BF1053" t="str">
            <v>Ok</v>
          </cell>
          <cell r="BG1053">
            <v>25</v>
          </cell>
          <cell r="BH1053">
            <v>42</v>
          </cell>
          <cell r="BI1053">
            <v>0</v>
          </cell>
          <cell r="BJ1053">
            <v>0</v>
          </cell>
          <cell r="BK1053">
            <v>0</v>
          </cell>
          <cell r="BL1053">
            <v>0.94950000000000012</v>
          </cell>
          <cell r="BM1053">
            <v>0</v>
          </cell>
          <cell r="BN1053">
            <v>0</v>
          </cell>
          <cell r="BO1053">
            <v>0</v>
          </cell>
          <cell r="BP1053" t="str">
            <v>OK</v>
          </cell>
          <cell r="BQ1053">
            <v>18</v>
          </cell>
        </row>
        <row r="1054">
          <cell r="A1054" t="str">
            <v>3547100600676EF+0550+05000</v>
          </cell>
          <cell r="B1054" t="str">
            <v>PERLICAN</v>
          </cell>
          <cell r="C1054" t="str">
            <v>Active</v>
          </cell>
          <cell r="D1054" t="str">
            <v>MPS planning</v>
          </cell>
          <cell r="E1054">
            <v>3</v>
          </cell>
          <cell r="G1054">
            <v>2</v>
          </cell>
          <cell r="H1054">
            <v>44379</v>
          </cell>
          <cell r="I1054">
            <v>16</v>
          </cell>
          <cell r="J1054">
            <v>44692</v>
          </cell>
          <cell r="M1054">
            <v>0.67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7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 t="str">
            <v>Buy</v>
          </cell>
          <cell r="AJ1054" t="str">
            <v>D63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 t="str">
            <v>no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 t="str">
            <v>Y</v>
          </cell>
          <cell r="BC1054">
            <v>7</v>
          </cell>
          <cell r="BD1054">
            <v>16</v>
          </cell>
          <cell r="BE1054">
            <v>2</v>
          </cell>
          <cell r="BF1054" t="str">
            <v>Ok</v>
          </cell>
          <cell r="BG1054">
            <v>10</v>
          </cell>
          <cell r="BH1054">
            <v>19</v>
          </cell>
          <cell r="BI1054">
            <v>0</v>
          </cell>
          <cell r="BJ1054">
            <v>0</v>
          </cell>
          <cell r="BK1054">
            <v>0</v>
          </cell>
          <cell r="BL1054">
            <v>0.10050000000000001</v>
          </cell>
          <cell r="BM1054">
            <v>0</v>
          </cell>
          <cell r="BN1054">
            <v>0</v>
          </cell>
          <cell r="BO1054">
            <v>0</v>
          </cell>
          <cell r="BP1054" t="str">
            <v>OK</v>
          </cell>
          <cell r="BQ1054">
            <v>7</v>
          </cell>
        </row>
        <row r="1055">
          <cell r="A1055" t="str">
            <v>3547100600676EF+0575+00000</v>
          </cell>
          <cell r="B1055" t="str">
            <v>PERLICAN</v>
          </cell>
          <cell r="C1055" t="str">
            <v>Active</v>
          </cell>
          <cell r="D1055" t="str">
            <v>MPS planning</v>
          </cell>
          <cell r="E1055">
            <v>3</v>
          </cell>
          <cell r="G1055">
            <v>2</v>
          </cell>
          <cell r="H1055">
            <v>44379</v>
          </cell>
          <cell r="I1055">
            <v>16</v>
          </cell>
          <cell r="J1055">
            <v>44692</v>
          </cell>
          <cell r="M1055">
            <v>2.33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13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 t="str">
            <v>Buy</v>
          </cell>
          <cell r="AJ1055" t="str">
            <v>D63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 t="str">
            <v>no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 t="str">
            <v>Y</v>
          </cell>
          <cell r="BC1055">
            <v>13</v>
          </cell>
          <cell r="BD1055">
            <v>16</v>
          </cell>
          <cell r="BE1055">
            <v>2</v>
          </cell>
          <cell r="BF1055" t="str">
            <v>Ok</v>
          </cell>
          <cell r="BG1055">
            <v>10</v>
          </cell>
          <cell r="BH1055">
            <v>19</v>
          </cell>
          <cell r="BI1055">
            <v>0</v>
          </cell>
          <cell r="BJ1055">
            <v>0</v>
          </cell>
          <cell r="BK1055">
            <v>0</v>
          </cell>
          <cell r="BL1055">
            <v>0.34950000000000003</v>
          </cell>
          <cell r="BM1055">
            <v>0</v>
          </cell>
          <cell r="BN1055">
            <v>0</v>
          </cell>
          <cell r="BO1055">
            <v>0</v>
          </cell>
          <cell r="BP1055" t="str">
            <v>OK</v>
          </cell>
          <cell r="BQ1055">
            <v>13</v>
          </cell>
        </row>
        <row r="1056">
          <cell r="A1056" t="str">
            <v>3547100600676EF+0575+02500</v>
          </cell>
          <cell r="B1056" t="str">
            <v>PERLICAN</v>
          </cell>
          <cell r="C1056" t="str">
            <v>Active</v>
          </cell>
          <cell r="D1056" t="str">
            <v>MPS planning</v>
          </cell>
          <cell r="E1056">
            <v>3</v>
          </cell>
          <cell r="G1056">
            <v>2</v>
          </cell>
          <cell r="H1056">
            <v>44379</v>
          </cell>
          <cell r="I1056">
            <v>16</v>
          </cell>
          <cell r="J1056">
            <v>44692</v>
          </cell>
          <cell r="M1056">
            <v>0.33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14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 t="str">
            <v>Buy</v>
          </cell>
          <cell r="AJ1056" t="str">
            <v>D63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 t="str">
            <v>no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 t="str">
            <v>Y</v>
          </cell>
          <cell r="BC1056">
            <v>14</v>
          </cell>
          <cell r="BD1056">
            <v>16</v>
          </cell>
          <cell r="BE1056">
            <v>2</v>
          </cell>
          <cell r="BF1056" t="str">
            <v>Ok</v>
          </cell>
          <cell r="BG1056">
            <v>10</v>
          </cell>
          <cell r="BH1056">
            <v>19</v>
          </cell>
          <cell r="BI1056">
            <v>0</v>
          </cell>
          <cell r="BJ1056">
            <v>0</v>
          </cell>
          <cell r="BK1056">
            <v>0</v>
          </cell>
          <cell r="BL1056">
            <v>4.9500000000000002E-2</v>
          </cell>
          <cell r="BM1056">
            <v>0</v>
          </cell>
          <cell r="BN1056">
            <v>0</v>
          </cell>
          <cell r="BO1056">
            <v>0</v>
          </cell>
          <cell r="BP1056" t="str">
            <v>OK</v>
          </cell>
          <cell r="BQ1056">
            <v>14</v>
          </cell>
        </row>
        <row r="1057">
          <cell r="A1057" t="str">
            <v>3547100600676EF-0375+02500</v>
          </cell>
          <cell r="B1057" t="str">
            <v>PERLICAN</v>
          </cell>
          <cell r="C1057" t="str">
            <v>Active</v>
          </cell>
          <cell r="D1057" t="str">
            <v>MPS planning</v>
          </cell>
          <cell r="E1057">
            <v>3</v>
          </cell>
          <cell r="G1057">
            <v>4</v>
          </cell>
          <cell r="H1057">
            <v>44379</v>
          </cell>
          <cell r="I1057">
            <v>5</v>
          </cell>
          <cell r="J1057">
            <v>44692</v>
          </cell>
          <cell r="M1057">
            <v>1.33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21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 t="str">
            <v>Buy</v>
          </cell>
          <cell r="AJ1057" t="str">
            <v>D63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 t="str">
            <v>no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 t="str">
            <v>Y</v>
          </cell>
          <cell r="BC1057">
            <v>21</v>
          </cell>
          <cell r="BD1057">
            <v>5</v>
          </cell>
          <cell r="BE1057">
            <v>4</v>
          </cell>
          <cell r="BF1057" t="str">
            <v>Excess</v>
          </cell>
          <cell r="BG1057">
            <v>7</v>
          </cell>
          <cell r="BH1057">
            <v>11</v>
          </cell>
          <cell r="BI1057">
            <v>10</v>
          </cell>
          <cell r="BJ1057">
            <v>0</v>
          </cell>
          <cell r="BK1057">
            <v>0</v>
          </cell>
          <cell r="BL1057">
            <v>0.19950000000000001</v>
          </cell>
          <cell r="BM1057">
            <v>7.98</v>
          </cell>
          <cell r="BN1057">
            <v>2.0199999999999996</v>
          </cell>
          <cell r="BO1057">
            <v>0</v>
          </cell>
          <cell r="BP1057" t="str">
            <v>from 6 to 12</v>
          </cell>
          <cell r="BQ1057">
            <v>21</v>
          </cell>
        </row>
        <row r="1058">
          <cell r="A1058" t="str">
            <v>3547100650676EF-0200+10000</v>
          </cell>
          <cell r="B1058" t="str">
            <v>PERLICAN</v>
          </cell>
          <cell r="C1058" t="str">
            <v>Active</v>
          </cell>
          <cell r="D1058" t="str">
            <v>MPS planning</v>
          </cell>
          <cell r="E1058">
            <v>3</v>
          </cell>
          <cell r="G1058">
            <v>24</v>
          </cell>
          <cell r="H1058">
            <v>44078</v>
          </cell>
          <cell r="I1058">
            <v>20</v>
          </cell>
          <cell r="J1058">
            <v>44692</v>
          </cell>
          <cell r="M1058">
            <v>10.33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34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 t="str">
            <v>Buy</v>
          </cell>
          <cell r="AJ1058" t="str">
            <v>D63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 t="str">
            <v>no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 t="str">
            <v>Y</v>
          </cell>
          <cell r="BC1058">
            <v>34</v>
          </cell>
          <cell r="BD1058">
            <v>20</v>
          </cell>
          <cell r="BE1058">
            <v>24</v>
          </cell>
          <cell r="BF1058" t="str">
            <v>Ok</v>
          </cell>
          <cell r="BG1058">
            <v>34</v>
          </cell>
          <cell r="BH1058">
            <v>56</v>
          </cell>
          <cell r="BI1058">
            <v>0</v>
          </cell>
          <cell r="BJ1058">
            <v>0</v>
          </cell>
          <cell r="BK1058">
            <v>0</v>
          </cell>
          <cell r="BL1058">
            <v>1.5495000000000001</v>
          </cell>
          <cell r="BM1058">
            <v>0</v>
          </cell>
          <cell r="BN1058">
            <v>0</v>
          </cell>
          <cell r="BO1058">
            <v>0</v>
          </cell>
          <cell r="BP1058" t="str">
            <v>OK</v>
          </cell>
          <cell r="BQ1058">
            <v>34</v>
          </cell>
        </row>
        <row r="1059">
          <cell r="A1059" t="str">
            <v>3547100550676EF+0425+07500</v>
          </cell>
          <cell r="B1059" t="str">
            <v>PERLICAN</v>
          </cell>
          <cell r="C1059" t="str">
            <v>Active</v>
          </cell>
          <cell r="D1059" t="str">
            <v>MPS planning</v>
          </cell>
          <cell r="E1059">
            <v>3</v>
          </cell>
          <cell r="G1059">
            <v>9</v>
          </cell>
          <cell r="H1059">
            <v>44266</v>
          </cell>
          <cell r="I1059">
            <v>16</v>
          </cell>
          <cell r="J1059">
            <v>44692</v>
          </cell>
          <cell r="M1059">
            <v>2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4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 t="str">
            <v>Buy</v>
          </cell>
          <cell r="AJ1059" t="str">
            <v>D63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 t="str">
            <v>no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 t="str">
            <v>Y</v>
          </cell>
          <cell r="BC1059">
            <v>4</v>
          </cell>
          <cell r="BD1059">
            <v>16</v>
          </cell>
          <cell r="BE1059">
            <v>9</v>
          </cell>
          <cell r="BF1059" t="str">
            <v>Critical</v>
          </cell>
          <cell r="BG1059">
            <v>17</v>
          </cell>
          <cell r="BH1059">
            <v>30</v>
          </cell>
          <cell r="BI1059">
            <v>0</v>
          </cell>
          <cell r="BJ1059">
            <v>5</v>
          </cell>
          <cell r="BK1059">
            <v>0</v>
          </cell>
          <cell r="BL1059">
            <v>0.3</v>
          </cell>
          <cell r="BM1059">
            <v>0</v>
          </cell>
          <cell r="BN1059">
            <v>0</v>
          </cell>
          <cell r="BO1059">
            <v>0</v>
          </cell>
          <cell r="BP1059" t="str">
            <v>OK</v>
          </cell>
          <cell r="BQ1059">
            <v>4</v>
          </cell>
        </row>
        <row r="1060">
          <cell r="A1060" t="str">
            <v>3547100650676EF-0550+10000</v>
          </cell>
          <cell r="B1060" t="str">
            <v>PERLICAN</v>
          </cell>
          <cell r="C1060" t="str">
            <v>Active</v>
          </cell>
          <cell r="D1060" t="str">
            <v>MPS planning</v>
          </cell>
          <cell r="E1060">
            <v>3</v>
          </cell>
          <cell r="G1060">
            <v>5</v>
          </cell>
          <cell r="H1060">
            <v>44078</v>
          </cell>
          <cell r="I1060">
            <v>5</v>
          </cell>
          <cell r="J1060">
            <v>44692</v>
          </cell>
          <cell r="M1060">
            <v>0.33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25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 t="str">
            <v>Buy</v>
          </cell>
          <cell r="AJ1060" t="str">
            <v>D63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 t="str">
            <v>no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 t="str">
            <v>Y</v>
          </cell>
          <cell r="BC1060">
            <v>25</v>
          </cell>
          <cell r="BD1060">
            <v>5</v>
          </cell>
          <cell r="BE1060">
            <v>5</v>
          </cell>
          <cell r="BF1060" t="str">
            <v>Excess</v>
          </cell>
          <cell r="BG1060">
            <v>8</v>
          </cell>
          <cell r="BH1060">
            <v>13</v>
          </cell>
          <cell r="BI1060">
            <v>12</v>
          </cell>
          <cell r="BJ1060">
            <v>0</v>
          </cell>
          <cell r="BK1060">
            <v>0</v>
          </cell>
          <cell r="BL1060">
            <v>4.9500000000000002E-2</v>
          </cell>
          <cell r="BM1060">
            <v>1.98</v>
          </cell>
          <cell r="BN1060">
            <v>1.98</v>
          </cell>
          <cell r="BO1060">
            <v>8.0399999999999991</v>
          </cell>
          <cell r="BP1060" t="str">
            <v>sup 12</v>
          </cell>
          <cell r="BQ1060">
            <v>25</v>
          </cell>
        </row>
        <row r="1061">
          <cell r="A1061" t="str">
            <v>3547100650676EF-0575+00000</v>
          </cell>
          <cell r="B1061" t="str">
            <v>PERLICAN</v>
          </cell>
          <cell r="C1061" t="str">
            <v>Active</v>
          </cell>
          <cell r="D1061" t="str">
            <v>MPS planning</v>
          </cell>
          <cell r="E1061">
            <v>3</v>
          </cell>
          <cell r="G1061">
            <v>3</v>
          </cell>
          <cell r="H1061">
            <v>44078</v>
          </cell>
          <cell r="I1061">
            <v>5</v>
          </cell>
          <cell r="J1061">
            <v>44692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17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 t="str">
            <v>Buy</v>
          </cell>
          <cell r="AJ1061" t="str">
            <v>D63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 t="str">
            <v>no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 t="str">
            <v>Y</v>
          </cell>
          <cell r="BC1061">
            <v>17</v>
          </cell>
          <cell r="BD1061">
            <v>5</v>
          </cell>
          <cell r="BE1061">
            <v>3</v>
          </cell>
          <cell r="BF1061" t="str">
            <v>Excess</v>
          </cell>
          <cell r="BG1061">
            <v>6</v>
          </cell>
          <cell r="BH1061">
            <v>10</v>
          </cell>
          <cell r="BI1061">
            <v>7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7</v>
          </cell>
          <cell r="BP1061" t="str">
            <v>sup 12</v>
          </cell>
          <cell r="BQ1061">
            <v>17</v>
          </cell>
        </row>
        <row r="1062">
          <cell r="A1062" t="str">
            <v>3547100550676EF+0450+07500</v>
          </cell>
          <cell r="B1062" t="str">
            <v>PERLICAN</v>
          </cell>
          <cell r="C1062" t="str">
            <v>Active</v>
          </cell>
          <cell r="D1062" t="str">
            <v>MPS planning</v>
          </cell>
          <cell r="E1062">
            <v>3</v>
          </cell>
          <cell r="G1062">
            <v>3</v>
          </cell>
          <cell r="H1062">
            <v>44078</v>
          </cell>
          <cell r="I1062">
            <v>16</v>
          </cell>
          <cell r="J1062">
            <v>44692</v>
          </cell>
          <cell r="M1062">
            <v>0.67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13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 t="str">
            <v>Buy</v>
          </cell>
          <cell r="AJ1062" t="str">
            <v>D63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 t="str">
            <v>no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 t="str">
            <v>Y</v>
          </cell>
          <cell r="BC1062">
            <v>13</v>
          </cell>
          <cell r="BD1062">
            <v>16</v>
          </cell>
          <cell r="BE1062">
            <v>3</v>
          </cell>
          <cell r="BF1062" t="str">
            <v>Ok</v>
          </cell>
          <cell r="BG1062">
            <v>11</v>
          </cell>
          <cell r="BH1062">
            <v>21</v>
          </cell>
          <cell r="BI1062">
            <v>0</v>
          </cell>
          <cell r="BJ1062">
            <v>0</v>
          </cell>
          <cell r="BK1062">
            <v>0</v>
          </cell>
          <cell r="BL1062">
            <v>0.10050000000000001</v>
          </cell>
          <cell r="BM1062">
            <v>0</v>
          </cell>
          <cell r="BN1062">
            <v>0</v>
          </cell>
          <cell r="BO1062">
            <v>0</v>
          </cell>
          <cell r="BP1062" t="str">
            <v>OK</v>
          </cell>
          <cell r="BQ1062">
            <v>13</v>
          </cell>
        </row>
        <row r="1063">
          <cell r="A1063" t="str">
            <v>3547100600676EF-0050+07500</v>
          </cell>
          <cell r="B1063" t="str">
            <v>PERLICAN</v>
          </cell>
          <cell r="C1063" t="str">
            <v>Active</v>
          </cell>
          <cell r="D1063" t="str">
            <v>MPS planning</v>
          </cell>
          <cell r="E1063">
            <v>3</v>
          </cell>
          <cell r="G1063">
            <v>104</v>
          </cell>
          <cell r="H1063">
            <v>44379</v>
          </cell>
          <cell r="I1063">
            <v>40</v>
          </cell>
          <cell r="J1063">
            <v>44692</v>
          </cell>
          <cell r="M1063">
            <v>29.33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249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 t="str">
            <v>Buy</v>
          </cell>
          <cell r="AJ1063" t="str">
            <v>D63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 t="str">
            <v>no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 t="str">
            <v>Y</v>
          </cell>
          <cell r="BC1063">
            <v>249</v>
          </cell>
          <cell r="BD1063">
            <v>40</v>
          </cell>
          <cell r="BE1063">
            <v>104</v>
          </cell>
          <cell r="BF1063" t="str">
            <v>Excess</v>
          </cell>
          <cell r="BG1063">
            <v>124</v>
          </cell>
          <cell r="BH1063">
            <v>196</v>
          </cell>
          <cell r="BI1063">
            <v>53</v>
          </cell>
          <cell r="BJ1063">
            <v>0</v>
          </cell>
          <cell r="BK1063">
            <v>0</v>
          </cell>
          <cell r="BL1063">
            <v>4.3994999999999997</v>
          </cell>
          <cell r="BM1063">
            <v>53</v>
          </cell>
          <cell r="BN1063">
            <v>0</v>
          </cell>
          <cell r="BO1063">
            <v>0</v>
          </cell>
          <cell r="BP1063" t="str">
            <v>below 6</v>
          </cell>
          <cell r="BQ1063">
            <v>249</v>
          </cell>
        </row>
        <row r="1064">
          <cell r="A1064" t="str">
            <v>3547100650676EF-0225+17500</v>
          </cell>
          <cell r="B1064" t="str">
            <v>PERLICAN</v>
          </cell>
          <cell r="C1064" t="str">
            <v>Active</v>
          </cell>
          <cell r="D1064" t="str">
            <v>MPS planning</v>
          </cell>
          <cell r="E1064">
            <v>3</v>
          </cell>
          <cell r="G1064">
            <v>7</v>
          </cell>
          <cell r="H1064">
            <v>44078</v>
          </cell>
          <cell r="I1064">
            <v>5</v>
          </cell>
          <cell r="J1064">
            <v>44692</v>
          </cell>
          <cell r="M1064">
            <v>2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1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14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 t="str">
            <v>Buy</v>
          </cell>
          <cell r="AJ1064" t="str">
            <v>D63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  <cell r="AU1064" t="str">
            <v>no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 t="str">
            <v>Y</v>
          </cell>
          <cell r="BC1064">
            <v>14</v>
          </cell>
          <cell r="BD1064">
            <v>5</v>
          </cell>
          <cell r="BE1064">
            <v>7</v>
          </cell>
          <cell r="BF1064" t="str">
            <v>Ok</v>
          </cell>
          <cell r="BG1064">
            <v>10</v>
          </cell>
          <cell r="BH1064">
            <v>16</v>
          </cell>
          <cell r="BI1064">
            <v>0</v>
          </cell>
          <cell r="BJ1064">
            <v>0</v>
          </cell>
          <cell r="BK1064">
            <v>0</v>
          </cell>
          <cell r="BL1064">
            <v>0.3</v>
          </cell>
          <cell r="BM1064">
            <v>0</v>
          </cell>
          <cell r="BN1064">
            <v>0</v>
          </cell>
          <cell r="BO1064">
            <v>0</v>
          </cell>
          <cell r="BP1064" t="str">
            <v>OK</v>
          </cell>
          <cell r="BQ1064">
            <v>13</v>
          </cell>
        </row>
        <row r="1065">
          <cell r="A1065" t="str">
            <v>3547100650676EF-0600+02500</v>
          </cell>
          <cell r="B1065" t="str">
            <v>PERLICAN</v>
          </cell>
          <cell r="C1065" t="str">
            <v>Active</v>
          </cell>
          <cell r="D1065" t="str">
            <v>MPS planning</v>
          </cell>
          <cell r="E1065">
            <v>3</v>
          </cell>
          <cell r="G1065">
            <v>1</v>
          </cell>
          <cell r="H1065">
            <v>44078</v>
          </cell>
          <cell r="I1065">
            <v>5</v>
          </cell>
          <cell r="J1065">
            <v>44692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20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 t="str">
            <v>Buy</v>
          </cell>
          <cell r="AJ1065" t="str">
            <v>D63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  <cell r="AU1065" t="str">
            <v>no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 t="str">
            <v>Y</v>
          </cell>
          <cell r="BC1065">
            <v>20</v>
          </cell>
          <cell r="BD1065">
            <v>5</v>
          </cell>
          <cell r="BE1065">
            <v>1</v>
          </cell>
          <cell r="BF1065" t="str">
            <v>Excess</v>
          </cell>
          <cell r="BG1065">
            <v>4</v>
          </cell>
          <cell r="BH1065">
            <v>7</v>
          </cell>
          <cell r="BI1065">
            <v>13</v>
          </cell>
          <cell r="BJ1065">
            <v>0</v>
          </cell>
          <cell r="BK1065">
            <v>0</v>
          </cell>
          <cell r="BL1065">
            <v>0</v>
          </cell>
          <cell r="BM1065">
            <v>0</v>
          </cell>
          <cell r="BN1065">
            <v>0</v>
          </cell>
          <cell r="BO1065">
            <v>13</v>
          </cell>
          <cell r="BP1065" t="str">
            <v>sup 12</v>
          </cell>
          <cell r="BQ1065">
            <v>20</v>
          </cell>
        </row>
        <row r="1066">
          <cell r="A1066" t="str">
            <v>3547100550676EF+0100+20000</v>
          </cell>
          <cell r="B1066" t="str">
            <v>PERLICAN</v>
          </cell>
          <cell r="C1066" t="str">
            <v>Active</v>
          </cell>
          <cell r="D1066" t="str">
            <v>MPS planning</v>
          </cell>
          <cell r="E1066">
            <v>3</v>
          </cell>
          <cell r="G1066">
            <v>2</v>
          </cell>
          <cell r="H1066">
            <v>44078</v>
          </cell>
          <cell r="I1066">
            <v>16</v>
          </cell>
          <cell r="J1066">
            <v>44692</v>
          </cell>
          <cell r="M1066">
            <v>1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17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 t="str">
            <v>Buy</v>
          </cell>
          <cell r="AJ1066" t="str">
            <v>D63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  <cell r="AU1066" t="str">
            <v>no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 t="str">
            <v>Y</v>
          </cell>
          <cell r="BC1066">
            <v>17</v>
          </cell>
          <cell r="BD1066">
            <v>16</v>
          </cell>
          <cell r="BE1066">
            <v>2</v>
          </cell>
          <cell r="BF1066" t="str">
            <v>Ok</v>
          </cell>
          <cell r="BG1066">
            <v>10</v>
          </cell>
          <cell r="BH1066">
            <v>19</v>
          </cell>
          <cell r="BI1066">
            <v>0</v>
          </cell>
          <cell r="BJ1066">
            <v>0</v>
          </cell>
          <cell r="BK1066">
            <v>0</v>
          </cell>
          <cell r="BL1066">
            <v>0.15</v>
          </cell>
          <cell r="BM1066">
            <v>0</v>
          </cell>
          <cell r="BN1066">
            <v>0</v>
          </cell>
          <cell r="BO1066">
            <v>0</v>
          </cell>
          <cell r="BP1066" t="str">
            <v>OK</v>
          </cell>
          <cell r="BQ1066">
            <v>17</v>
          </cell>
        </row>
        <row r="1067">
          <cell r="A1067" t="str">
            <v>3547100550676EF+0475+07500</v>
          </cell>
          <cell r="B1067" t="str">
            <v>PERLICAN</v>
          </cell>
          <cell r="C1067" t="str">
            <v>Active</v>
          </cell>
          <cell r="D1067" t="str">
            <v>MPS planning</v>
          </cell>
          <cell r="E1067">
            <v>3</v>
          </cell>
          <cell r="G1067">
            <v>3</v>
          </cell>
          <cell r="H1067">
            <v>44078</v>
          </cell>
          <cell r="I1067">
            <v>16</v>
          </cell>
          <cell r="J1067">
            <v>44692</v>
          </cell>
          <cell r="M1067">
            <v>1.33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14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 t="str">
            <v>Buy</v>
          </cell>
          <cell r="AJ1067" t="str">
            <v>D63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  <cell r="AU1067" t="str">
            <v>no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 t="str">
            <v>Y</v>
          </cell>
          <cell r="BC1067">
            <v>14</v>
          </cell>
          <cell r="BD1067">
            <v>16</v>
          </cell>
          <cell r="BE1067">
            <v>3</v>
          </cell>
          <cell r="BF1067" t="str">
            <v>Ok</v>
          </cell>
          <cell r="BG1067">
            <v>11</v>
          </cell>
          <cell r="BH1067">
            <v>21</v>
          </cell>
          <cell r="BI1067">
            <v>0</v>
          </cell>
          <cell r="BJ1067">
            <v>0</v>
          </cell>
          <cell r="BK1067">
            <v>0</v>
          </cell>
          <cell r="BL1067">
            <v>0.19950000000000001</v>
          </cell>
          <cell r="BM1067">
            <v>0</v>
          </cell>
          <cell r="BN1067">
            <v>0</v>
          </cell>
          <cell r="BO1067">
            <v>0</v>
          </cell>
          <cell r="BP1067" t="str">
            <v>OK</v>
          </cell>
          <cell r="BQ1067">
            <v>14</v>
          </cell>
        </row>
        <row r="1068">
          <cell r="A1068" t="str">
            <v>3547100550676EF+0475+12500</v>
          </cell>
          <cell r="B1068" t="str">
            <v>PERLICAN</v>
          </cell>
          <cell r="C1068" t="str">
            <v>Active</v>
          </cell>
          <cell r="D1068" t="str">
            <v>MPS planning</v>
          </cell>
          <cell r="E1068">
            <v>3</v>
          </cell>
          <cell r="G1068">
            <v>2</v>
          </cell>
          <cell r="H1068">
            <v>44078</v>
          </cell>
          <cell r="I1068">
            <v>16</v>
          </cell>
          <cell r="J1068">
            <v>44692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8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 t="str">
            <v>Buy</v>
          </cell>
          <cell r="AJ1068" t="str">
            <v>D63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  <cell r="AU1068" t="str">
            <v>no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 t="str">
            <v>Y</v>
          </cell>
          <cell r="BC1068">
            <v>8</v>
          </cell>
          <cell r="BD1068">
            <v>16</v>
          </cell>
          <cell r="BE1068">
            <v>2</v>
          </cell>
          <cell r="BF1068" t="str">
            <v>Ok</v>
          </cell>
          <cell r="BG1068">
            <v>10</v>
          </cell>
          <cell r="BH1068">
            <v>19</v>
          </cell>
          <cell r="BI1068">
            <v>0</v>
          </cell>
          <cell r="BJ1068">
            <v>0</v>
          </cell>
          <cell r="BK1068">
            <v>0</v>
          </cell>
          <cell r="BL1068">
            <v>0</v>
          </cell>
          <cell r="BM1068">
            <v>0</v>
          </cell>
          <cell r="BN1068">
            <v>0</v>
          </cell>
          <cell r="BO1068">
            <v>0</v>
          </cell>
          <cell r="BP1068" t="str">
            <v>OK</v>
          </cell>
          <cell r="BQ1068">
            <v>8</v>
          </cell>
        </row>
        <row r="1069">
          <cell r="A1069" t="str">
            <v>3547100600676EF+0200+20000</v>
          </cell>
          <cell r="B1069" t="str">
            <v>PERLICAN</v>
          </cell>
          <cell r="C1069" t="str">
            <v>Active</v>
          </cell>
          <cell r="D1069" t="str">
            <v>MPS planning</v>
          </cell>
          <cell r="E1069">
            <v>3</v>
          </cell>
          <cell r="G1069">
            <v>6</v>
          </cell>
          <cell r="H1069">
            <v>44379</v>
          </cell>
          <cell r="I1069">
            <v>16</v>
          </cell>
          <cell r="J1069">
            <v>44692</v>
          </cell>
          <cell r="M1069">
            <v>3.67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6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 t="str">
            <v>Buy</v>
          </cell>
          <cell r="AJ1069" t="str">
            <v>D63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  <cell r="AU1069" t="str">
            <v>no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 t="str">
            <v>Y</v>
          </cell>
          <cell r="BC1069">
            <v>6</v>
          </cell>
          <cell r="BD1069">
            <v>16</v>
          </cell>
          <cell r="BE1069">
            <v>6</v>
          </cell>
          <cell r="BF1069" t="str">
            <v>Ok</v>
          </cell>
          <cell r="BG1069">
            <v>14</v>
          </cell>
          <cell r="BH1069">
            <v>25</v>
          </cell>
          <cell r="BI1069">
            <v>0</v>
          </cell>
          <cell r="BJ1069">
            <v>0</v>
          </cell>
          <cell r="BK1069">
            <v>0</v>
          </cell>
          <cell r="BL1069">
            <v>0.55049999999999999</v>
          </cell>
          <cell r="BM1069">
            <v>0</v>
          </cell>
          <cell r="BN1069">
            <v>0</v>
          </cell>
          <cell r="BO1069">
            <v>0</v>
          </cell>
          <cell r="BP1069" t="str">
            <v>OK</v>
          </cell>
          <cell r="BQ1069">
            <v>6</v>
          </cell>
        </row>
        <row r="1070">
          <cell r="A1070" t="str">
            <v>3547100600676EF-0075+15000</v>
          </cell>
          <cell r="B1070" t="str">
            <v>PERLICAN</v>
          </cell>
          <cell r="C1070" t="str">
            <v>Active</v>
          </cell>
          <cell r="D1070" t="str">
            <v>MPS planning</v>
          </cell>
          <cell r="E1070">
            <v>3</v>
          </cell>
          <cell r="G1070">
            <v>20</v>
          </cell>
          <cell r="H1070">
            <v>44379</v>
          </cell>
          <cell r="I1070">
            <v>16</v>
          </cell>
          <cell r="J1070">
            <v>44692</v>
          </cell>
          <cell r="M1070">
            <v>10.33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17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 t="str">
            <v>Buy</v>
          </cell>
          <cell r="AJ1070" t="str">
            <v>D63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  <cell r="AU1070" t="str">
            <v>no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 t="str">
            <v>Y</v>
          </cell>
          <cell r="BC1070">
            <v>17</v>
          </cell>
          <cell r="BD1070">
            <v>16</v>
          </cell>
          <cell r="BE1070">
            <v>20</v>
          </cell>
          <cell r="BF1070" t="str">
            <v>Attacked</v>
          </cell>
          <cell r="BG1070">
            <v>28</v>
          </cell>
          <cell r="BH1070">
            <v>46</v>
          </cell>
          <cell r="BI1070">
            <v>0</v>
          </cell>
          <cell r="BJ1070">
            <v>3</v>
          </cell>
          <cell r="BK1070">
            <v>0</v>
          </cell>
          <cell r="BL1070">
            <v>1.5495000000000001</v>
          </cell>
          <cell r="BM1070">
            <v>0</v>
          </cell>
          <cell r="BN1070">
            <v>0</v>
          </cell>
          <cell r="BO1070">
            <v>0</v>
          </cell>
          <cell r="BP1070" t="str">
            <v>OK</v>
          </cell>
          <cell r="BQ1070">
            <v>17</v>
          </cell>
        </row>
        <row r="1071">
          <cell r="A1071" t="str">
            <v>3547100600676EF-0425+12500</v>
          </cell>
          <cell r="B1071" t="str">
            <v>PERLICAN</v>
          </cell>
          <cell r="C1071" t="str">
            <v>Active</v>
          </cell>
          <cell r="D1071" t="str">
            <v>MPS planning</v>
          </cell>
          <cell r="E1071">
            <v>3</v>
          </cell>
          <cell r="G1071">
            <v>2</v>
          </cell>
          <cell r="H1071">
            <v>44379</v>
          </cell>
          <cell r="I1071">
            <v>5</v>
          </cell>
          <cell r="J1071">
            <v>44692</v>
          </cell>
          <cell r="M1071">
            <v>0.33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10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 t="str">
            <v>Buy</v>
          </cell>
          <cell r="AJ1071" t="str">
            <v>D63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  <cell r="AU1071" t="str">
            <v>no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 t="str">
            <v>Y</v>
          </cell>
          <cell r="BC1071">
            <v>10</v>
          </cell>
          <cell r="BD1071">
            <v>5</v>
          </cell>
          <cell r="BE1071">
            <v>2</v>
          </cell>
          <cell r="BF1071" t="str">
            <v>Excess</v>
          </cell>
          <cell r="BG1071">
            <v>5</v>
          </cell>
          <cell r="BH1071">
            <v>8</v>
          </cell>
          <cell r="BI1071">
            <v>2</v>
          </cell>
          <cell r="BJ1071">
            <v>0</v>
          </cell>
          <cell r="BK1071">
            <v>0</v>
          </cell>
          <cell r="BL1071">
            <v>4.9500000000000002E-2</v>
          </cell>
          <cell r="BM1071">
            <v>1.98</v>
          </cell>
          <cell r="BN1071">
            <v>2.0000000000000018E-2</v>
          </cell>
          <cell r="BO1071">
            <v>0</v>
          </cell>
          <cell r="BP1071" t="str">
            <v>from 6 to 12</v>
          </cell>
          <cell r="BQ1071">
            <v>10</v>
          </cell>
        </row>
        <row r="1072">
          <cell r="A1072" t="str">
            <v>3547100600676EF-0450+02500</v>
          </cell>
          <cell r="B1072" t="str">
            <v>PERLICAN</v>
          </cell>
          <cell r="C1072" t="str">
            <v>Active</v>
          </cell>
          <cell r="D1072" t="str">
            <v>MPS planning</v>
          </cell>
          <cell r="E1072">
            <v>3</v>
          </cell>
          <cell r="G1072">
            <v>2</v>
          </cell>
          <cell r="H1072">
            <v>44379</v>
          </cell>
          <cell r="I1072">
            <v>5</v>
          </cell>
          <cell r="J1072">
            <v>44692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15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 t="str">
            <v>Buy</v>
          </cell>
          <cell r="AJ1072" t="str">
            <v>D63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  <cell r="AU1072" t="str">
            <v>no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 t="str">
            <v>Y</v>
          </cell>
          <cell r="BC1072">
            <v>15</v>
          </cell>
          <cell r="BD1072">
            <v>5</v>
          </cell>
          <cell r="BE1072">
            <v>2</v>
          </cell>
          <cell r="BF1072" t="str">
            <v>Excess</v>
          </cell>
          <cell r="BG1072">
            <v>5</v>
          </cell>
          <cell r="BH1072">
            <v>8</v>
          </cell>
          <cell r="BI1072">
            <v>7</v>
          </cell>
          <cell r="BJ1072">
            <v>0</v>
          </cell>
          <cell r="BK1072">
            <v>0</v>
          </cell>
          <cell r="BL1072">
            <v>0</v>
          </cell>
          <cell r="BM1072">
            <v>0</v>
          </cell>
          <cell r="BN1072">
            <v>0</v>
          </cell>
          <cell r="BO1072">
            <v>7</v>
          </cell>
          <cell r="BP1072" t="str">
            <v>sup 12</v>
          </cell>
          <cell r="BQ1072">
            <v>15</v>
          </cell>
        </row>
        <row r="1073">
          <cell r="A1073" t="str">
            <v>3547100650676EF-0250+12500</v>
          </cell>
          <cell r="B1073" t="str">
            <v>PERLICAN</v>
          </cell>
          <cell r="C1073" t="str">
            <v>Active</v>
          </cell>
          <cell r="D1073" t="str">
            <v>MPS planning</v>
          </cell>
          <cell r="E1073">
            <v>3</v>
          </cell>
          <cell r="G1073">
            <v>21</v>
          </cell>
          <cell r="H1073">
            <v>44293</v>
          </cell>
          <cell r="I1073">
            <v>5</v>
          </cell>
          <cell r="J1073">
            <v>44692</v>
          </cell>
          <cell r="M1073">
            <v>4.67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1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12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 t="str">
            <v>Buy</v>
          </cell>
          <cell r="AJ1073" t="str">
            <v>D63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  <cell r="AU1073" t="str">
            <v>no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 t="str">
            <v>Y</v>
          </cell>
          <cell r="BC1073">
            <v>12</v>
          </cell>
          <cell r="BD1073">
            <v>5</v>
          </cell>
          <cell r="BE1073">
            <v>21</v>
          </cell>
          <cell r="BF1073" t="str">
            <v>Attacked</v>
          </cell>
          <cell r="BG1073">
            <v>24</v>
          </cell>
          <cell r="BH1073">
            <v>37</v>
          </cell>
          <cell r="BI1073">
            <v>0</v>
          </cell>
          <cell r="BJ1073">
            <v>9</v>
          </cell>
          <cell r="BK1073">
            <v>0</v>
          </cell>
          <cell r="BL1073">
            <v>0.70050000000000001</v>
          </cell>
          <cell r="BM1073">
            <v>0</v>
          </cell>
          <cell r="BN1073">
            <v>0</v>
          </cell>
          <cell r="BO1073">
            <v>0</v>
          </cell>
          <cell r="BP1073" t="str">
            <v>OK</v>
          </cell>
          <cell r="BQ1073">
            <v>11</v>
          </cell>
        </row>
        <row r="1074">
          <cell r="A1074" t="str">
            <v>3547100650676EF-0275+02500</v>
          </cell>
          <cell r="B1074" t="str">
            <v>PERLICAN</v>
          </cell>
          <cell r="C1074" t="str">
            <v>Active</v>
          </cell>
          <cell r="D1074" t="str">
            <v>MPS planning</v>
          </cell>
          <cell r="E1074">
            <v>3</v>
          </cell>
          <cell r="G1074">
            <v>31</v>
          </cell>
          <cell r="H1074">
            <v>44078</v>
          </cell>
          <cell r="I1074">
            <v>20</v>
          </cell>
          <cell r="J1074">
            <v>44692</v>
          </cell>
          <cell r="M1074">
            <v>9.33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1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54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 t="str">
            <v>Buy</v>
          </cell>
          <cell r="AJ1074" t="str">
            <v>D63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  <cell r="AU1074" t="str">
            <v>no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 t="str">
            <v>Y</v>
          </cell>
          <cell r="BC1074">
            <v>54</v>
          </cell>
          <cell r="BD1074">
            <v>20</v>
          </cell>
          <cell r="BE1074">
            <v>31</v>
          </cell>
          <cell r="BF1074" t="str">
            <v>Ok</v>
          </cell>
          <cell r="BG1074">
            <v>41</v>
          </cell>
          <cell r="BH1074">
            <v>67</v>
          </cell>
          <cell r="BI1074">
            <v>0</v>
          </cell>
          <cell r="BJ1074">
            <v>0</v>
          </cell>
          <cell r="BK1074">
            <v>0</v>
          </cell>
          <cell r="BL1074">
            <v>1.3995000000000002</v>
          </cell>
          <cell r="BM1074">
            <v>0</v>
          </cell>
          <cell r="BN1074">
            <v>0</v>
          </cell>
          <cell r="BO1074">
            <v>0</v>
          </cell>
          <cell r="BP1074" t="str">
            <v>OK</v>
          </cell>
          <cell r="BQ1074">
            <v>53</v>
          </cell>
        </row>
        <row r="1075">
          <cell r="A1075" t="str">
            <v>3547100650676EF-0275+05000</v>
          </cell>
          <cell r="B1075" t="str">
            <v>PERLICAN</v>
          </cell>
          <cell r="C1075" t="str">
            <v>Active</v>
          </cell>
          <cell r="D1075" t="str">
            <v>MPS planning</v>
          </cell>
          <cell r="E1075">
            <v>3</v>
          </cell>
          <cell r="G1075">
            <v>44</v>
          </cell>
          <cell r="H1075">
            <v>44078</v>
          </cell>
          <cell r="I1075">
            <v>20</v>
          </cell>
          <cell r="J1075">
            <v>44692</v>
          </cell>
          <cell r="M1075">
            <v>13.33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53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 t="str">
            <v>Buy</v>
          </cell>
          <cell r="AJ1075" t="str">
            <v>D63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  <cell r="AU1075" t="str">
            <v>no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 t="str">
            <v>Y</v>
          </cell>
          <cell r="BC1075">
            <v>53</v>
          </cell>
          <cell r="BD1075">
            <v>20</v>
          </cell>
          <cell r="BE1075">
            <v>44</v>
          </cell>
          <cell r="BF1075" t="str">
            <v>Ok</v>
          </cell>
          <cell r="BG1075">
            <v>54</v>
          </cell>
          <cell r="BH1075">
            <v>86</v>
          </cell>
          <cell r="BI1075">
            <v>0</v>
          </cell>
          <cell r="BJ1075">
            <v>0</v>
          </cell>
          <cell r="BK1075">
            <v>0</v>
          </cell>
          <cell r="BL1075">
            <v>1.9995000000000001</v>
          </cell>
          <cell r="BM1075">
            <v>0</v>
          </cell>
          <cell r="BN1075">
            <v>0</v>
          </cell>
          <cell r="BO1075">
            <v>0</v>
          </cell>
          <cell r="BP1075" t="str">
            <v>OK</v>
          </cell>
          <cell r="BQ1075">
            <v>53</v>
          </cell>
        </row>
        <row r="1076">
          <cell r="A1076" t="str">
            <v>3547100650676EF-0600+17500</v>
          </cell>
          <cell r="B1076" t="str">
            <v>PERLICAN</v>
          </cell>
          <cell r="C1076" t="str">
            <v>Active</v>
          </cell>
          <cell r="D1076" t="str">
            <v>MPS planning</v>
          </cell>
          <cell r="E1076">
            <v>3</v>
          </cell>
          <cell r="G1076">
            <v>1</v>
          </cell>
          <cell r="H1076">
            <v>44078</v>
          </cell>
          <cell r="I1076">
            <v>5</v>
          </cell>
          <cell r="J1076">
            <v>44692</v>
          </cell>
          <cell r="M1076">
            <v>0.33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13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 t="str">
            <v>Buy</v>
          </cell>
          <cell r="AJ1076" t="str">
            <v>D63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  <cell r="AU1076" t="str">
            <v>no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 t="str">
            <v>Y</v>
          </cell>
          <cell r="BC1076">
            <v>13</v>
          </cell>
          <cell r="BD1076">
            <v>5</v>
          </cell>
          <cell r="BE1076">
            <v>1</v>
          </cell>
          <cell r="BF1076" t="str">
            <v>Excess</v>
          </cell>
          <cell r="BG1076">
            <v>4</v>
          </cell>
          <cell r="BH1076">
            <v>7</v>
          </cell>
          <cell r="BI1076">
            <v>6</v>
          </cell>
          <cell r="BJ1076">
            <v>0</v>
          </cell>
          <cell r="BK1076">
            <v>0</v>
          </cell>
          <cell r="BL1076">
            <v>4.9500000000000002E-2</v>
          </cell>
          <cell r="BM1076">
            <v>1.98</v>
          </cell>
          <cell r="BN1076">
            <v>1.98</v>
          </cell>
          <cell r="BO1076">
            <v>2.0399999999999996</v>
          </cell>
          <cell r="BP1076" t="str">
            <v>sup 12</v>
          </cell>
          <cell r="BQ1076">
            <v>13</v>
          </cell>
        </row>
        <row r="1077">
          <cell r="A1077" t="str">
            <v>3547100550676EF+0125+15000</v>
          </cell>
          <cell r="B1077" t="str">
            <v>PERLICAN</v>
          </cell>
          <cell r="C1077" t="str">
            <v>Active</v>
          </cell>
          <cell r="D1077" t="str">
            <v>MPS planning</v>
          </cell>
          <cell r="E1077">
            <v>3</v>
          </cell>
          <cell r="G1077">
            <v>4</v>
          </cell>
          <cell r="H1077">
            <v>44078</v>
          </cell>
          <cell r="I1077">
            <v>16</v>
          </cell>
          <cell r="J1077">
            <v>44692</v>
          </cell>
          <cell r="M1077">
            <v>1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15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 t="str">
            <v>Buy</v>
          </cell>
          <cell r="AJ1077" t="str">
            <v>D63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  <cell r="AU1077" t="str">
            <v>no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 t="str">
            <v>Y</v>
          </cell>
          <cell r="BC1077">
            <v>15</v>
          </cell>
          <cell r="BD1077">
            <v>16</v>
          </cell>
          <cell r="BE1077">
            <v>4</v>
          </cell>
          <cell r="BF1077" t="str">
            <v>Ok</v>
          </cell>
          <cell r="BG1077">
            <v>12</v>
          </cell>
          <cell r="BH1077">
            <v>22</v>
          </cell>
          <cell r="BI1077">
            <v>0</v>
          </cell>
          <cell r="BJ1077">
            <v>0</v>
          </cell>
          <cell r="BK1077">
            <v>0</v>
          </cell>
          <cell r="BL1077">
            <v>0.15</v>
          </cell>
          <cell r="BM1077">
            <v>0</v>
          </cell>
          <cell r="BN1077">
            <v>0</v>
          </cell>
          <cell r="BO1077">
            <v>0</v>
          </cell>
          <cell r="BP1077" t="str">
            <v>OK</v>
          </cell>
          <cell r="BQ1077">
            <v>15</v>
          </cell>
        </row>
        <row r="1078">
          <cell r="A1078" t="str">
            <v>3547100550676EF+0525+02500</v>
          </cell>
          <cell r="B1078" t="str">
            <v>PERLICAN</v>
          </cell>
          <cell r="C1078" t="str">
            <v>Active</v>
          </cell>
          <cell r="D1078" t="str">
            <v>MPS planning</v>
          </cell>
          <cell r="E1078">
            <v>3</v>
          </cell>
          <cell r="G1078">
            <v>1</v>
          </cell>
          <cell r="H1078">
            <v>44078</v>
          </cell>
          <cell r="I1078">
            <v>16</v>
          </cell>
          <cell r="J1078">
            <v>44692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12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 t="str">
            <v>Buy</v>
          </cell>
          <cell r="AJ1078" t="str">
            <v>D63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  <cell r="AU1078" t="str">
            <v>no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 t="str">
            <v>Y</v>
          </cell>
          <cell r="BC1078">
            <v>12</v>
          </cell>
          <cell r="BD1078">
            <v>16</v>
          </cell>
          <cell r="BE1078">
            <v>1</v>
          </cell>
          <cell r="BF1078" t="str">
            <v>Ok</v>
          </cell>
          <cell r="BG1078">
            <v>9</v>
          </cell>
          <cell r="BH1078">
            <v>18</v>
          </cell>
          <cell r="BI1078">
            <v>0</v>
          </cell>
          <cell r="BJ1078">
            <v>0</v>
          </cell>
          <cell r="BK1078">
            <v>0</v>
          </cell>
          <cell r="BL1078">
            <v>0</v>
          </cell>
          <cell r="BM1078">
            <v>0</v>
          </cell>
          <cell r="BN1078">
            <v>0</v>
          </cell>
          <cell r="BO1078">
            <v>0</v>
          </cell>
          <cell r="BP1078" t="str">
            <v>OK</v>
          </cell>
          <cell r="BQ1078">
            <v>12</v>
          </cell>
        </row>
        <row r="1079">
          <cell r="A1079" t="str">
            <v>3547100550676EF+0550+02500</v>
          </cell>
          <cell r="B1079" t="str">
            <v>PERLICAN</v>
          </cell>
          <cell r="C1079" t="str">
            <v>Active</v>
          </cell>
          <cell r="D1079" t="str">
            <v>MPS planning</v>
          </cell>
          <cell r="E1079">
            <v>3</v>
          </cell>
          <cell r="G1079">
            <v>2</v>
          </cell>
          <cell r="H1079">
            <v>44078</v>
          </cell>
          <cell r="I1079">
            <v>16</v>
          </cell>
          <cell r="J1079">
            <v>44692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12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 t="str">
            <v>Buy</v>
          </cell>
          <cell r="AJ1079" t="str">
            <v>D63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  <cell r="AU1079" t="str">
            <v>no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 t="str">
            <v>Y</v>
          </cell>
          <cell r="BC1079">
            <v>12</v>
          </cell>
          <cell r="BD1079">
            <v>16</v>
          </cell>
          <cell r="BE1079">
            <v>2</v>
          </cell>
          <cell r="BF1079" t="str">
            <v>Ok</v>
          </cell>
          <cell r="BG1079">
            <v>10</v>
          </cell>
          <cell r="BH1079">
            <v>19</v>
          </cell>
          <cell r="BI1079">
            <v>0</v>
          </cell>
          <cell r="BJ1079">
            <v>0</v>
          </cell>
          <cell r="BK1079">
            <v>0</v>
          </cell>
          <cell r="BL1079">
            <v>0</v>
          </cell>
          <cell r="BM1079">
            <v>0</v>
          </cell>
          <cell r="BN1079">
            <v>0</v>
          </cell>
          <cell r="BO1079">
            <v>0</v>
          </cell>
          <cell r="BP1079" t="str">
            <v>OK</v>
          </cell>
          <cell r="BQ1079">
            <v>12</v>
          </cell>
        </row>
        <row r="1080">
          <cell r="A1080" t="str">
            <v>3547100600676EF+0250+12500</v>
          </cell>
          <cell r="B1080" t="str">
            <v>PERLICAN</v>
          </cell>
          <cell r="C1080" t="str">
            <v>Active</v>
          </cell>
          <cell r="D1080" t="str">
            <v>MPS planning</v>
          </cell>
          <cell r="E1080">
            <v>3</v>
          </cell>
          <cell r="G1080">
            <v>12</v>
          </cell>
          <cell r="H1080">
            <v>44379</v>
          </cell>
          <cell r="I1080">
            <v>16</v>
          </cell>
          <cell r="J1080">
            <v>44692</v>
          </cell>
          <cell r="M1080">
            <v>3.67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26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 t="str">
            <v>Buy</v>
          </cell>
          <cell r="AJ1080" t="str">
            <v>D63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  <cell r="AU1080" t="str">
            <v>no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 t="str">
            <v>Y</v>
          </cell>
          <cell r="BC1080">
            <v>26</v>
          </cell>
          <cell r="BD1080">
            <v>16</v>
          </cell>
          <cell r="BE1080">
            <v>12</v>
          </cell>
          <cell r="BF1080" t="str">
            <v>Ok</v>
          </cell>
          <cell r="BG1080">
            <v>20</v>
          </cell>
          <cell r="BH1080">
            <v>34</v>
          </cell>
          <cell r="BI1080">
            <v>0</v>
          </cell>
          <cell r="BJ1080">
            <v>0</v>
          </cell>
          <cell r="BK1080">
            <v>0</v>
          </cell>
          <cell r="BL1080">
            <v>0.55049999999999999</v>
          </cell>
          <cell r="BM1080">
            <v>0</v>
          </cell>
          <cell r="BN1080">
            <v>0</v>
          </cell>
          <cell r="BO1080">
            <v>0</v>
          </cell>
          <cell r="BP1080" t="str">
            <v>OK</v>
          </cell>
          <cell r="BQ1080">
            <v>26</v>
          </cell>
        </row>
        <row r="1081">
          <cell r="A1081" t="str">
            <v>3547100600676EF-0100+05000</v>
          </cell>
          <cell r="B1081" t="str">
            <v>PERLICAN</v>
          </cell>
          <cell r="C1081" t="str">
            <v>Active</v>
          </cell>
          <cell r="D1081" t="str">
            <v>MPS planning</v>
          </cell>
          <cell r="E1081">
            <v>3</v>
          </cell>
          <cell r="G1081">
            <v>29</v>
          </cell>
          <cell r="H1081">
            <v>44379</v>
          </cell>
          <cell r="I1081">
            <v>6</v>
          </cell>
          <cell r="J1081">
            <v>44692</v>
          </cell>
          <cell r="M1081">
            <v>7.67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1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45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 t="str">
            <v>Buy</v>
          </cell>
          <cell r="AJ1081" t="str">
            <v>D63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  <cell r="AU1081" t="str">
            <v>no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 t="str">
            <v>Y</v>
          </cell>
          <cell r="BC1081">
            <v>45</v>
          </cell>
          <cell r="BD1081">
            <v>6</v>
          </cell>
          <cell r="BE1081">
            <v>29</v>
          </cell>
          <cell r="BF1081" t="str">
            <v>Ok</v>
          </cell>
          <cell r="BG1081">
            <v>32</v>
          </cell>
          <cell r="BH1081">
            <v>50</v>
          </cell>
          <cell r="BI1081">
            <v>0</v>
          </cell>
          <cell r="BJ1081">
            <v>0</v>
          </cell>
          <cell r="BK1081">
            <v>0</v>
          </cell>
          <cell r="BL1081">
            <v>1.1504999999999999</v>
          </cell>
          <cell r="BM1081">
            <v>0</v>
          </cell>
          <cell r="BN1081">
            <v>0</v>
          </cell>
          <cell r="BO1081">
            <v>0</v>
          </cell>
          <cell r="BP1081" t="str">
            <v>OK</v>
          </cell>
          <cell r="BQ1081">
            <v>44</v>
          </cell>
        </row>
        <row r="1082">
          <cell r="A1082" t="str">
            <v>3547100550676EF+0575+00000</v>
          </cell>
          <cell r="B1082" t="str">
            <v>PERLICAN</v>
          </cell>
          <cell r="C1082" t="str">
            <v>Active</v>
          </cell>
          <cell r="D1082" t="str">
            <v>MPS planning</v>
          </cell>
          <cell r="E1082">
            <v>3</v>
          </cell>
          <cell r="G1082">
            <v>1</v>
          </cell>
          <cell r="H1082">
            <v>44078</v>
          </cell>
          <cell r="I1082">
            <v>16</v>
          </cell>
          <cell r="J1082">
            <v>44692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18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 t="str">
            <v>Buy</v>
          </cell>
          <cell r="AJ1082" t="str">
            <v>D63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  <cell r="AU1082" t="str">
            <v>no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 t="str">
            <v>Y</v>
          </cell>
          <cell r="BC1082">
            <v>18</v>
          </cell>
          <cell r="BD1082">
            <v>16</v>
          </cell>
          <cell r="BE1082">
            <v>1</v>
          </cell>
          <cell r="BF1082" t="str">
            <v>Ok</v>
          </cell>
          <cell r="BG1082">
            <v>9</v>
          </cell>
          <cell r="BH1082">
            <v>18</v>
          </cell>
          <cell r="BI1082">
            <v>0</v>
          </cell>
          <cell r="BJ1082">
            <v>0</v>
          </cell>
          <cell r="BK1082">
            <v>0</v>
          </cell>
          <cell r="BL1082">
            <v>0</v>
          </cell>
          <cell r="BM1082">
            <v>0</v>
          </cell>
          <cell r="BN1082">
            <v>0</v>
          </cell>
          <cell r="BO1082">
            <v>0</v>
          </cell>
          <cell r="BP1082" t="str">
            <v>OK</v>
          </cell>
          <cell r="BQ1082">
            <v>18</v>
          </cell>
        </row>
        <row r="1083">
          <cell r="A1083" t="str">
            <v>3547100600676EF-0125+10000</v>
          </cell>
          <cell r="B1083" t="str">
            <v>PERLICAN</v>
          </cell>
          <cell r="C1083" t="str">
            <v>Active</v>
          </cell>
          <cell r="D1083" t="str">
            <v>MPS planning</v>
          </cell>
          <cell r="E1083">
            <v>3</v>
          </cell>
          <cell r="G1083">
            <v>7</v>
          </cell>
          <cell r="H1083">
            <v>44379</v>
          </cell>
          <cell r="I1083">
            <v>5</v>
          </cell>
          <cell r="J1083">
            <v>44692</v>
          </cell>
          <cell r="M1083">
            <v>3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12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 t="str">
            <v>Buy</v>
          </cell>
          <cell r="AJ1083" t="str">
            <v>D63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  <cell r="AU1083" t="str">
            <v>no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 t="str">
            <v>Y</v>
          </cell>
          <cell r="BC1083">
            <v>12</v>
          </cell>
          <cell r="BD1083">
            <v>5</v>
          </cell>
          <cell r="BE1083">
            <v>7</v>
          </cell>
          <cell r="BF1083" t="str">
            <v>Ok</v>
          </cell>
          <cell r="BG1083">
            <v>10</v>
          </cell>
          <cell r="BH1083">
            <v>16</v>
          </cell>
          <cell r="BI1083">
            <v>0</v>
          </cell>
          <cell r="BJ1083">
            <v>0</v>
          </cell>
          <cell r="BK1083">
            <v>0</v>
          </cell>
          <cell r="BL1083">
            <v>0.45</v>
          </cell>
          <cell r="BM1083">
            <v>0</v>
          </cell>
          <cell r="BN1083">
            <v>0</v>
          </cell>
          <cell r="BO1083">
            <v>0</v>
          </cell>
          <cell r="BP1083" t="str">
            <v>OK</v>
          </cell>
          <cell r="BQ1083">
            <v>12</v>
          </cell>
        </row>
        <row r="1084">
          <cell r="A1084" t="str">
            <v>3547100600676EF-0475+02500</v>
          </cell>
          <cell r="B1084" t="str">
            <v>PERLICAN</v>
          </cell>
          <cell r="C1084" t="str">
            <v>Active</v>
          </cell>
          <cell r="D1084" t="str">
            <v>MPS planning</v>
          </cell>
          <cell r="E1084">
            <v>3</v>
          </cell>
          <cell r="G1084">
            <v>2</v>
          </cell>
          <cell r="H1084">
            <v>44379</v>
          </cell>
          <cell r="I1084">
            <v>5</v>
          </cell>
          <cell r="J1084">
            <v>44692</v>
          </cell>
          <cell r="M1084">
            <v>0.33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13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 t="str">
            <v>Buy</v>
          </cell>
          <cell r="AJ1084" t="str">
            <v>D63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  <cell r="AU1084" t="str">
            <v>no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 t="str">
            <v>Y</v>
          </cell>
          <cell r="BC1084">
            <v>13</v>
          </cell>
          <cell r="BD1084">
            <v>5</v>
          </cell>
          <cell r="BE1084">
            <v>2</v>
          </cell>
          <cell r="BF1084" t="str">
            <v>Excess</v>
          </cell>
          <cell r="BG1084">
            <v>5</v>
          </cell>
          <cell r="BH1084">
            <v>8</v>
          </cell>
          <cell r="BI1084">
            <v>5</v>
          </cell>
          <cell r="BJ1084">
            <v>0</v>
          </cell>
          <cell r="BK1084">
            <v>0</v>
          </cell>
          <cell r="BL1084">
            <v>4.9500000000000002E-2</v>
          </cell>
          <cell r="BM1084">
            <v>1.98</v>
          </cell>
          <cell r="BN1084">
            <v>1.98</v>
          </cell>
          <cell r="BO1084">
            <v>1.04</v>
          </cell>
          <cell r="BP1084" t="str">
            <v>sup 12</v>
          </cell>
          <cell r="BQ1084">
            <v>13</v>
          </cell>
        </row>
        <row r="1085">
          <cell r="A1085" t="str">
            <v>3547100600676EF-0475+05000</v>
          </cell>
          <cell r="B1085" t="str">
            <v>PERLICAN</v>
          </cell>
          <cell r="C1085" t="str">
            <v>Active</v>
          </cell>
          <cell r="D1085" t="str">
            <v>MPS planning</v>
          </cell>
          <cell r="E1085">
            <v>3</v>
          </cell>
          <cell r="G1085">
            <v>2</v>
          </cell>
          <cell r="H1085">
            <v>44379</v>
          </cell>
          <cell r="I1085">
            <v>5</v>
          </cell>
          <cell r="J1085">
            <v>44692</v>
          </cell>
          <cell r="M1085">
            <v>0.67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15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 t="str">
            <v>Buy</v>
          </cell>
          <cell r="AJ1085" t="str">
            <v>D63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  <cell r="AU1085" t="str">
            <v>no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 t="str">
            <v>Y</v>
          </cell>
          <cell r="BC1085">
            <v>15</v>
          </cell>
          <cell r="BD1085">
            <v>5</v>
          </cell>
          <cell r="BE1085">
            <v>2</v>
          </cell>
          <cell r="BF1085" t="str">
            <v>Excess</v>
          </cell>
          <cell r="BG1085">
            <v>5</v>
          </cell>
          <cell r="BH1085">
            <v>8</v>
          </cell>
          <cell r="BI1085">
            <v>7</v>
          </cell>
          <cell r="BJ1085">
            <v>0</v>
          </cell>
          <cell r="BK1085">
            <v>0</v>
          </cell>
          <cell r="BL1085">
            <v>0.10050000000000001</v>
          </cell>
          <cell r="BM1085">
            <v>4.0200000000000005</v>
          </cell>
          <cell r="BN1085">
            <v>2.9799999999999995</v>
          </cell>
          <cell r="BO1085">
            <v>0</v>
          </cell>
          <cell r="BP1085" t="str">
            <v>from 6 to 12</v>
          </cell>
          <cell r="BQ1085">
            <v>15</v>
          </cell>
        </row>
        <row r="1086">
          <cell r="A1086" t="str">
            <v>3547100550676EF-0025+15000</v>
          </cell>
          <cell r="B1086" t="str">
            <v>PERLICAN</v>
          </cell>
          <cell r="C1086" t="str">
            <v>Active</v>
          </cell>
          <cell r="D1086" t="str">
            <v>MPS planning</v>
          </cell>
          <cell r="E1086">
            <v>3</v>
          </cell>
          <cell r="G1086">
            <v>2</v>
          </cell>
          <cell r="H1086">
            <v>44078</v>
          </cell>
          <cell r="I1086">
            <v>16</v>
          </cell>
          <cell r="J1086">
            <v>44692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17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 t="str">
            <v>Buy</v>
          </cell>
          <cell r="AJ1086" t="str">
            <v>D63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  <cell r="AU1086" t="str">
            <v>no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 t="str">
            <v>Y</v>
          </cell>
          <cell r="BC1086">
            <v>17</v>
          </cell>
          <cell r="BD1086">
            <v>16</v>
          </cell>
          <cell r="BE1086">
            <v>2</v>
          </cell>
          <cell r="BF1086" t="str">
            <v>Ok</v>
          </cell>
          <cell r="BG1086">
            <v>10</v>
          </cell>
          <cell r="BH1086">
            <v>19</v>
          </cell>
          <cell r="BI1086">
            <v>0</v>
          </cell>
          <cell r="BJ1086">
            <v>0</v>
          </cell>
          <cell r="BK1086">
            <v>0</v>
          </cell>
          <cell r="BL1086">
            <v>0</v>
          </cell>
          <cell r="BM1086">
            <v>0</v>
          </cell>
          <cell r="BN1086">
            <v>0</v>
          </cell>
          <cell r="BO1086">
            <v>0</v>
          </cell>
          <cell r="BP1086" t="str">
            <v>OK</v>
          </cell>
          <cell r="BQ1086">
            <v>17</v>
          </cell>
        </row>
        <row r="1087">
          <cell r="A1087" t="str">
            <v>3547100650676EF-0325+07500</v>
          </cell>
          <cell r="B1087" t="str">
            <v>PERLICAN</v>
          </cell>
          <cell r="C1087" t="str">
            <v>Active</v>
          </cell>
          <cell r="D1087" t="str">
            <v>MPS planning</v>
          </cell>
          <cell r="E1087">
            <v>3</v>
          </cell>
          <cell r="G1087">
            <v>24</v>
          </cell>
          <cell r="H1087">
            <v>44078</v>
          </cell>
          <cell r="I1087">
            <v>20</v>
          </cell>
          <cell r="J1087">
            <v>44692</v>
          </cell>
          <cell r="M1087">
            <v>6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12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 t="str">
            <v>Buy</v>
          </cell>
          <cell r="AJ1087" t="str">
            <v>D63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  <cell r="AU1087" t="str">
            <v>no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 t="str">
            <v>Y</v>
          </cell>
          <cell r="BC1087">
            <v>12</v>
          </cell>
          <cell r="BD1087">
            <v>20</v>
          </cell>
          <cell r="BE1087">
            <v>24</v>
          </cell>
          <cell r="BF1087" t="str">
            <v>Attacked</v>
          </cell>
          <cell r="BG1087">
            <v>34</v>
          </cell>
          <cell r="BH1087">
            <v>56</v>
          </cell>
          <cell r="BI1087">
            <v>0</v>
          </cell>
          <cell r="BJ1087">
            <v>12</v>
          </cell>
          <cell r="BK1087">
            <v>0</v>
          </cell>
          <cell r="BL1087">
            <v>0.9</v>
          </cell>
          <cell r="BM1087">
            <v>0</v>
          </cell>
          <cell r="BN1087">
            <v>0</v>
          </cell>
          <cell r="BO1087">
            <v>0</v>
          </cell>
          <cell r="BP1087" t="str">
            <v>OK</v>
          </cell>
          <cell r="BQ1087">
            <v>11</v>
          </cell>
        </row>
        <row r="1088">
          <cell r="A1088" t="str">
            <v>3547100550676EF-0075+15000</v>
          </cell>
          <cell r="B1088" t="str">
            <v>PERLICAN</v>
          </cell>
          <cell r="C1088" t="str">
            <v>Active</v>
          </cell>
          <cell r="D1088" t="str">
            <v>MPS planning</v>
          </cell>
          <cell r="E1088">
            <v>3</v>
          </cell>
          <cell r="G1088">
            <v>1</v>
          </cell>
          <cell r="H1088">
            <v>44078</v>
          </cell>
          <cell r="I1088">
            <v>16</v>
          </cell>
          <cell r="J1088">
            <v>44692</v>
          </cell>
          <cell r="M1088">
            <v>0.33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6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 t="str">
            <v>Buy</v>
          </cell>
          <cell r="AJ1088" t="str">
            <v>D63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  <cell r="AU1088" t="str">
            <v>no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 t="str">
            <v>Y</v>
          </cell>
          <cell r="BC1088">
            <v>6</v>
          </cell>
          <cell r="BD1088">
            <v>16</v>
          </cell>
          <cell r="BE1088">
            <v>1</v>
          </cell>
          <cell r="BF1088" t="str">
            <v>Ok</v>
          </cell>
          <cell r="BG1088">
            <v>9</v>
          </cell>
          <cell r="BH1088">
            <v>18</v>
          </cell>
          <cell r="BI1088">
            <v>0</v>
          </cell>
          <cell r="BJ1088">
            <v>0</v>
          </cell>
          <cell r="BK1088">
            <v>0</v>
          </cell>
          <cell r="BL1088">
            <v>4.9500000000000002E-2</v>
          </cell>
          <cell r="BM1088">
            <v>0</v>
          </cell>
          <cell r="BN1088">
            <v>0</v>
          </cell>
          <cell r="BO1088">
            <v>0</v>
          </cell>
          <cell r="BP1088" t="str">
            <v>OK</v>
          </cell>
          <cell r="BQ1088">
            <v>6</v>
          </cell>
        </row>
        <row r="1089">
          <cell r="A1089" t="str">
            <v>3547100600676EF+0300+15000</v>
          </cell>
          <cell r="B1089" t="str">
            <v>PERLICAN</v>
          </cell>
          <cell r="C1089" t="str">
            <v>Active</v>
          </cell>
          <cell r="D1089" t="str">
            <v>MPS planning</v>
          </cell>
          <cell r="E1089">
            <v>3</v>
          </cell>
          <cell r="G1089">
            <v>4</v>
          </cell>
          <cell r="H1089">
            <v>44379</v>
          </cell>
          <cell r="I1089">
            <v>16</v>
          </cell>
          <cell r="J1089">
            <v>44692</v>
          </cell>
          <cell r="M1089">
            <v>2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13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 t="str">
            <v>Buy</v>
          </cell>
          <cell r="AJ1089" t="str">
            <v>D63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  <cell r="AU1089" t="str">
            <v>no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 t="str">
            <v>Y</v>
          </cell>
          <cell r="BC1089">
            <v>13</v>
          </cell>
          <cell r="BD1089">
            <v>16</v>
          </cell>
          <cell r="BE1089">
            <v>4</v>
          </cell>
          <cell r="BF1089" t="str">
            <v>Ok</v>
          </cell>
          <cell r="BG1089">
            <v>12</v>
          </cell>
          <cell r="BH1089">
            <v>22</v>
          </cell>
          <cell r="BI1089">
            <v>0</v>
          </cell>
          <cell r="BJ1089">
            <v>0</v>
          </cell>
          <cell r="BK1089">
            <v>0</v>
          </cell>
          <cell r="BL1089">
            <v>0.3</v>
          </cell>
          <cell r="BM1089">
            <v>0</v>
          </cell>
          <cell r="BN1089">
            <v>0</v>
          </cell>
          <cell r="BO1089">
            <v>0</v>
          </cell>
          <cell r="BP1089" t="str">
            <v>OK</v>
          </cell>
          <cell r="BQ1089">
            <v>13</v>
          </cell>
        </row>
        <row r="1090">
          <cell r="A1090" t="str">
            <v>3547100600676EF+0325+02500</v>
          </cell>
          <cell r="B1090" t="str">
            <v>PERLICAN</v>
          </cell>
          <cell r="C1090" t="str">
            <v>Active</v>
          </cell>
          <cell r="D1090" t="str">
            <v>MPS planning</v>
          </cell>
          <cell r="E1090">
            <v>3</v>
          </cell>
          <cell r="G1090">
            <v>21</v>
          </cell>
          <cell r="H1090">
            <v>44678</v>
          </cell>
          <cell r="I1090">
            <v>20</v>
          </cell>
          <cell r="J1090">
            <v>44692</v>
          </cell>
          <cell r="M1090">
            <v>6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7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 t="str">
            <v>Buy</v>
          </cell>
          <cell r="AJ1090" t="str">
            <v>D63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  <cell r="AU1090" t="str">
            <v>no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 t="str">
            <v>Y</v>
          </cell>
          <cell r="BC1090">
            <v>7</v>
          </cell>
          <cell r="BD1090">
            <v>20</v>
          </cell>
          <cell r="BE1090">
            <v>21</v>
          </cell>
          <cell r="BF1090" t="str">
            <v>Critical</v>
          </cell>
          <cell r="BG1090">
            <v>31</v>
          </cell>
          <cell r="BH1090">
            <v>52</v>
          </cell>
          <cell r="BI1090">
            <v>0</v>
          </cell>
          <cell r="BJ1090">
            <v>14</v>
          </cell>
          <cell r="BK1090">
            <v>0</v>
          </cell>
          <cell r="BL1090">
            <v>0.9</v>
          </cell>
          <cell r="BM1090">
            <v>0</v>
          </cell>
          <cell r="BN1090">
            <v>0</v>
          </cell>
          <cell r="BO1090">
            <v>0</v>
          </cell>
          <cell r="BP1090" t="str">
            <v>OK</v>
          </cell>
          <cell r="BQ1090">
            <v>7</v>
          </cell>
        </row>
        <row r="1091">
          <cell r="A1091" t="str">
            <v>3547100600676EF-0500+20000</v>
          </cell>
          <cell r="B1091" t="str">
            <v>PERLICAN</v>
          </cell>
          <cell r="C1091" t="str">
            <v>Active</v>
          </cell>
          <cell r="D1091" t="str">
            <v>MPS planning</v>
          </cell>
          <cell r="E1091">
            <v>3</v>
          </cell>
          <cell r="G1091">
            <v>2</v>
          </cell>
          <cell r="H1091">
            <v>44379</v>
          </cell>
          <cell r="I1091">
            <v>5</v>
          </cell>
          <cell r="J1091">
            <v>44692</v>
          </cell>
          <cell r="M1091">
            <v>0.33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18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 t="str">
            <v>Buy</v>
          </cell>
          <cell r="AJ1091" t="str">
            <v>D63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  <cell r="AU1091" t="str">
            <v>no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 t="str">
            <v>Y</v>
          </cell>
          <cell r="BC1091">
            <v>18</v>
          </cell>
          <cell r="BD1091">
            <v>5</v>
          </cell>
          <cell r="BE1091">
            <v>2</v>
          </cell>
          <cell r="BF1091" t="str">
            <v>Excess</v>
          </cell>
          <cell r="BG1091">
            <v>5</v>
          </cell>
          <cell r="BH1091">
            <v>8</v>
          </cell>
          <cell r="BI1091">
            <v>10</v>
          </cell>
          <cell r="BJ1091">
            <v>0</v>
          </cell>
          <cell r="BK1091">
            <v>0</v>
          </cell>
          <cell r="BL1091">
            <v>4.9500000000000002E-2</v>
          </cell>
          <cell r="BM1091">
            <v>1.98</v>
          </cell>
          <cell r="BN1091">
            <v>1.98</v>
          </cell>
          <cell r="BO1091">
            <v>6.0399999999999991</v>
          </cell>
          <cell r="BP1091" t="str">
            <v>sup 12</v>
          </cell>
          <cell r="BQ1091">
            <v>18</v>
          </cell>
        </row>
        <row r="1092">
          <cell r="A1092" t="str">
            <v>3547100600676EF-0525+02500</v>
          </cell>
          <cell r="B1092" t="str">
            <v>PERLICAN</v>
          </cell>
          <cell r="C1092" t="str">
            <v>Active</v>
          </cell>
          <cell r="D1092" t="str">
            <v>MPS planning</v>
          </cell>
          <cell r="E1092">
            <v>3</v>
          </cell>
          <cell r="G1092">
            <v>2</v>
          </cell>
          <cell r="H1092">
            <v>44379</v>
          </cell>
          <cell r="I1092">
            <v>5</v>
          </cell>
          <cell r="J1092">
            <v>44692</v>
          </cell>
          <cell r="M1092">
            <v>1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13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 t="str">
            <v>Buy</v>
          </cell>
          <cell r="AJ1092" t="str">
            <v>D63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  <cell r="AU1092" t="str">
            <v>no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 t="str">
            <v>Y</v>
          </cell>
          <cell r="BC1092">
            <v>13</v>
          </cell>
          <cell r="BD1092">
            <v>5</v>
          </cell>
          <cell r="BE1092">
            <v>2</v>
          </cell>
          <cell r="BF1092" t="str">
            <v>Excess</v>
          </cell>
          <cell r="BG1092">
            <v>5</v>
          </cell>
          <cell r="BH1092">
            <v>8</v>
          </cell>
          <cell r="BI1092">
            <v>5</v>
          </cell>
          <cell r="BJ1092">
            <v>0</v>
          </cell>
          <cell r="BK1092">
            <v>0</v>
          </cell>
          <cell r="BL1092">
            <v>0.15</v>
          </cell>
          <cell r="BM1092">
            <v>5</v>
          </cell>
          <cell r="BN1092">
            <v>0</v>
          </cell>
          <cell r="BO1092">
            <v>0</v>
          </cell>
          <cell r="BP1092" t="str">
            <v>below 6</v>
          </cell>
          <cell r="BQ1092">
            <v>13</v>
          </cell>
        </row>
        <row r="1093">
          <cell r="A1093" t="str">
            <v>3547100600676EF-0525+10000</v>
          </cell>
          <cell r="B1093" t="str">
            <v>PERLICAN</v>
          </cell>
          <cell r="C1093" t="str">
            <v>Active</v>
          </cell>
          <cell r="D1093" t="str">
            <v>MPS planning</v>
          </cell>
          <cell r="E1093">
            <v>3</v>
          </cell>
          <cell r="G1093">
            <v>2</v>
          </cell>
          <cell r="H1093">
            <v>44379</v>
          </cell>
          <cell r="I1093">
            <v>5</v>
          </cell>
          <cell r="J1093">
            <v>44692</v>
          </cell>
          <cell r="M1093">
            <v>0.67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12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 t="str">
            <v>Buy</v>
          </cell>
          <cell r="AJ1093" t="str">
            <v>D63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  <cell r="AU1093" t="str">
            <v>no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 t="str">
            <v>Y</v>
          </cell>
          <cell r="BC1093">
            <v>12</v>
          </cell>
          <cell r="BD1093">
            <v>5</v>
          </cell>
          <cell r="BE1093">
            <v>2</v>
          </cell>
          <cell r="BF1093" t="str">
            <v>Excess</v>
          </cell>
          <cell r="BG1093">
            <v>5</v>
          </cell>
          <cell r="BH1093">
            <v>8</v>
          </cell>
          <cell r="BI1093">
            <v>4</v>
          </cell>
          <cell r="BJ1093">
            <v>0</v>
          </cell>
          <cell r="BK1093">
            <v>0</v>
          </cell>
          <cell r="BL1093">
            <v>0.10050000000000001</v>
          </cell>
          <cell r="BM1093">
            <v>4</v>
          </cell>
          <cell r="BN1093">
            <v>0</v>
          </cell>
          <cell r="BO1093">
            <v>0</v>
          </cell>
          <cell r="BP1093" t="str">
            <v>below 6</v>
          </cell>
          <cell r="BQ1093">
            <v>12</v>
          </cell>
        </row>
        <row r="1094">
          <cell r="A1094" t="str">
            <v>3547100600676EF-0525+12500</v>
          </cell>
          <cell r="B1094" t="str">
            <v>PERLICAN</v>
          </cell>
          <cell r="C1094" t="str">
            <v>Active</v>
          </cell>
          <cell r="D1094" t="str">
            <v>MPS planning</v>
          </cell>
          <cell r="E1094">
            <v>3</v>
          </cell>
          <cell r="G1094">
            <v>4</v>
          </cell>
          <cell r="H1094">
            <v>44379</v>
          </cell>
          <cell r="I1094">
            <v>5</v>
          </cell>
          <cell r="J1094">
            <v>44692</v>
          </cell>
          <cell r="M1094">
            <v>0.33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6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 t="str">
            <v>Buy</v>
          </cell>
          <cell r="AJ1094" t="str">
            <v>D63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  <cell r="AU1094" t="str">
            <v>no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 t="str">
            <v>Y</v>
          </cell>
          <cell r="BC1094">
            <v>6</v>
          </cell>
          <cell r="BD1094">
            <v>5</v>
          </cell>
          <cell r="BE1094">
            <v>4</v>
          </cell>
          <cell r="BF1094" t="str">
            <v>Ok</v>
          </cell>
          <cell r="BG1094">
            <v>7</v>
          </cell>
          <cell r="BH1094">
            <v>11</v>
          </cell>
          <cell r="BI1094">
            <v>0</v>
          </cell>
          <cell r="BJ1094">
            <v>0</v>
          </cell>
          <cell r="BK1094">
            <v>0</v>
          </cell>
          <cell r="BL1094">
            <v>4.9500000000000002E-2</v>
          </cell>
          <cell r="BM1094">
            <v>0</v>
          </cell>
          <cell r="BN1094">
            <v>0</v>
          </cell>
          <cell r="BO1094">
            <v>0</v>
          </cell>
          <cell r="BP1094" t="str">
            <v>OK</v>
          </cell>
          <cell r="BQ1094">
            <v>6</v>
          </cell>
        </row>
        <row r="1095">
          <cell r="A1095" t="str">
            <v>3547100650676EF-0350+12500</v>
          </cell>
          <cell r="B1095" t="str">
            <v>PERLICAN</v>
          </cell>
          <cell r="C1095" t="str">
            <v>Active</v>
          </cell>
          <cell r="D1095" t="str">
            <v>MPS planning</v>
          </cell>
          <cell r="E1095">
            <v>3</v>
          </cell>
          <cell r="G1095">
            <v>10</v>
          </cell>
          <cell r="H1095">
            <v>44393</v>
          </cell>
          <cell r="I1095">
            <v>5</v>
          </cell>
          <cell r="J1095">
            <v>44692</v>
          </cell>
          <cell r="M1095">
            <v>1.33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15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 t="str">
            <v>Buy</v>
          </cell>
          <cell r="AJ1095" t="str">
            <v>D63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  <cell r="AU1095" t="str">
            <v>no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 t="str">
            <v>Y</v>
          </cell>
          <cell r="BC1095">
            <v>15</v>
          </cell>
          <cell r="BD1095">
            <v>5</v>
          </cell>
          <cell r="BE1095">
            <v>10</v>
          </cell>
          <cell r="BF1095" t="str">
            <v>Ok</v>
          </cell>
          <cell r="BG1095">
            <v>13</v>
          </cell>
          <cell r="BH1095">
            <v>20</v>
          </cell>
          <cell r="BI1095">
            <v>0</v>
          </cell>
          <cell r="BJ1095">
            <v>0</v>
          </cell>
          <cell r="BK1095">
            <v>0</v>
          </cell>
          <cell r="BL1095">
            <v>0.19950000000000001</v>
          </cell>
          <cell r="BM1095">
            <v>0</v>
          </cell>
          <cell r="BN1095">
            <v>0</v>
          </cell>
          <cell r="BO1095">
            <v>0</v>
          </cell>
          <cell r="BP1095" t="str">
            <v>OK</v>
          </cell>
          <cell r="BQ1095">
            <v>15</v>
          </cell>
        </row>
        <row r="1096">
          <cell r="A1096" t="str">
            <v>3547100650676EF-0350+17500</v>
          </cell>
          <cell r="B1096" t="str">
            <v>PERLICAN</v>
          </cell>
          <cell r="C1096" t="str">
            <v>Active</v>
          </cell>
          <cell r="D1096" t="str">
            <v>MPS planning</v>
          </cell>
          <cell r="E1096">
            <v>3</v>
          </cell>
          <cell r="G1096">
            <v>5</v>
          </cell>
          <cell r="H1096">
            <v>44078</v>
          </cell>
          <cell r="I1096">
            <v>5</v>
          </cell>
          <cell r="J1096">
            <v>44692</v>
          </cell>
          <cell r="M1096">
            <v>1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9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 t="str">
            <v>Buy</v>
          </cell>
          <cell r="AJ1096" t="str">
            <v>D63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  <cell r="AU1096" t="str">
            <v>no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 t="str">
            <v>Y</v>
          </cell>
          <cell r="BC1096">
            <v>9</v>
          </cell>
          <cell r="BD1096">
            <v>5</v>
          </cell>
          <cell r="BE1096">
            <v>5</v>
          </cell>
          <cell r="BF1096" t="str">
            <v>Ok</v>
          </cell>
          <cell r="BG1096">
            <v>8</v>
          </cell>
          <cell r="BH1096">
            <v>13</v>
          </cell>
          <cell r="BI1096">
            <v>0</v>
          </cell>
          <cell r="BJ1096">
            <v>0</v>
          </cell>
          <cell r="BK1096">
            <v>0</v>
          </cell>
          <cell r="BL1096">
            <v>0.15</v>
          </cell>
          <cell r="BM1096">
            <v>0</v>
          </cell>
          <cell r="BN1096">
            <v>0</v>
          </cell>
          <cell r="BO1096">
            <v>0</v>
          </cell>
          <cell r="BP1096" t="str">
            <v>OK</v>
          </cell>
          <cell r="BQ1096">
            <v>9</v>
          </cell>
        </row>
        <row r="1097">
          <cell r="A1097" t="str">
            <v>3547100550676EF+0225+02500</v>
          </cell>
          <cell r="B1097" t="str">
            <v>PERLICAN</v>
          </cell>
          <cell r="C1097" t="str">
            <v>Active</v>
          </cell>
          <cell r="D1097" t="str">
            <v>MPS planning</v>
          </cell>
          <cell r="E1097">
            <v>3</v>
          </cell>
          <cell r="G1097">
            <v>8</v>
          </cell>
          <cell r="H1097">
            <v>44285</v>
          </cell>
          <cell r="I1097">
            <v>16</v>
          </cell>
          <cell r="J1097">
            <v>44692</v>
          </cell>
          <cell r="M1097">
            <v>3.33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16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 t="str">
            <v>Buy</v>
          </cell>
          <cell r="AJ1097" t="str">
            <v>D63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  <cell r="AU1097" t="str">
            <v>no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 t="str">
            <v>Y</v>
          </cell>
          <cell r="BC1097">
            <v>16</v>
          </cell>
          <cell r="BD1097">
            <v>16</v>
          </cell>
          <cell r="BE1097">
            <v>8</v>
          </cell>
          <cell r="BF1097" t="str">
            <v>Ok</v>
          </cell>
          <cell r="BG1097">
            <v>16</v>
          </cell>
          <cell r="BH1097">
            <v>28</v>
          </cell>
          <cell r="BI1097">
            <v>0</v>
          </cell>
          <cell r="BJ1097">
            <v>0</v>
          </cell>
          <cell r="BK1097">
            <v>0</v>
          </cell>
          <cell r="BL1097">
            <v>0.4995</v>
          </cell>
          <cell r="BM1097">
            <v>0</v>
          </cell>
          <cell r="BN1097">
            <v>0</v>
          </cell>
          <cell r="BO1097">
            <v>0</v>
          </cell>
          <cell r="BP1097" t="str">
            <v>OK</v>
          </cell>
          <cell r="BQ1097">
            <v>16</v>
          </cell>
        </row>
        <row r="1098">
          <cell r="A1098" t="str">
            <v>3547100600676EF+0325+17500</v>
          </cell>
          <cell r="B1098" t="str">
            <v>PERLICAN</v>
          </cell>
          <cell r="C1098" t="str">
            <v>Active</v>
          </cell>
          <cell r="D1098" t="str">
            <v>MPS planning</v>
          </cell>
          <cell r="E1098">
            <v>3</v>
          </cell>
          <cell r="G1098">
            <v>5</v>
          </cell>
          <cell r="H1098">
            <v>44379</v>
          </cell>
          <cell r="I1098">
            <v>16</v>
          </cell>
          <cell r="J1098">
            <v>44692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8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 t="str">
            <v>Buy</v>
          </cell>
          <cell r="AJ1098" t="str">
            <v>D63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  <cell r="AU1098" t="str">
            <v>no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 t="str">
            <v>Y</v>
          </cell>
          <cell r="BC1098">
            <v>8</v>
          </cell>
          <cell r="BD1098">
            <v>16</v>
          </cell>
          <cell r="BE1098">
            <v>5</v>
          </cell>
          <cell r="BF1098" t="str">
            <v>Ok</v>
          </cell>
          <cell r="BG1098">
            <v>13</v>
          </cell>
          <cell r="BH1098">
            <v>24</v>
          </cell>
          <cell r="BI1098">
            <v>0</v>
          </cell>
          <cell r="BJ1098">
            <v>0</v>
          </cell>
          <cell r="BK1098">
            <v>0</v>
          </cell>
          <cell r="BL1098">
            <v>0</v>
          </cell>
          <cell r="BM1098">
            <v>0</v>
          </cell>
          <cell r="BN1098">
            <v>0</v>
          </cell>
          <cell r="BO1098">
            <v>0</v>
          </cell>
          <cell r="BP1098" t="str">
            <v>OK</v>
          </cell>
          <cell r="BQ1098">
            <v>8</v>
          </cell>
        </row>
        <row r="1099">
          <cell r="A1099" t="str">
            <v>3547100600676EF+0350+02500</v>
          </cell>
          <cell r="B1099" t="str">
            <v>PERLICAN</v>
          </cell>
          <cell r="C1099" t="str">
            <v>Active</v>
          </cell>
          <cell r="D1099" t="str">
            <v>MPS planning</v>
          </cell>
          <cell r="E1099">
            <v>3</v>
          </cell>
          <cell r="G1099">
            <v>8</v>
          </cell>
          <cell r="H1099">
            <v>44379</v>
          </cell>
          <cell r="I1099">
            <v>20</v>
          </cell>
          <cell r="J1099">
            <v>44692</v>
          </cell>
          <cell r="M1099">
            <v>3.33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3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 t="str">
            <v>Buy</v>
          </cell>
          <cell r="AJ1099" t="str">
            <v>D63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  <cell r="AU1099" t="str">
            <v>no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 t="str">
            <v>Y</v>
          </cell>
          <cell r="BC1099">
            <v>3</v>
          </cell>
          <cell r="BD1099">
            <v>20</v>
          </cell>
          <cell r="BE1099">
            <v>8</v>
          </cell>
          <cell r="BF1099" t="str">
            <v>Critical</v>
          </cell>
          <cell r="BG1099">
            <v>18</v>
          </cell>
          <cell r="BH1099">
            <v>32</v>
          </cell>
          <cell r="BI1099">
            <v>0</v>
          </cell>
          <cell r="BJ1099">
            <v>5</v>
          </cell>
          <cell r="BK1099">
            <v>0</v>
          </cell>
          <cell r="BL1099">
            <v>0.4995</v>
          </cell>
          <cell r="BM1099">
            <v>0</v>
          </cell>
          <cell r="BN1099">
            <v>0</v>
          </cell>
          <cell r="BO1099">
            <v>0</v>
          </cell>
          <cell r="BP1099" t="str">
            <v>OK</v>
          </cell>
          <cell r="BQ1099">
            <v>3</v>
          </cell>
        </row>
        <row r="1100">
          <cell r="A1100" t="str">
            <v>3547100600676EF-0175+17500</v>
          </cell>
          <cell r="B1100" t="str">
            <v>PERLICAN</v>
          </cell>
          <cell r="C1100" t="str">
            <v>Active</v>
          </cell>
          <cell r="D1100" t="str">
            <v>MPS planning</v>
          </cell>
          <cell r="E1100">
            <v>3</v>
          </cell>
          <cell r="G1100">
            <v>11</v>
          </cell>
          <cell r="H1100">
            <v>44379</v>
          </cell>
          <cell r="I1100">
            <v>6</v>
          </cell>
          <cell r="J1100">
            <v>44692</v>
          </cell>
          <cell r="M1100">
            <v>4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6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 t="str">
            <v>Buy</v>
          </cell>
          <cell r="AJ1100" t="str">
            <v>D63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  <cell r="AU1100" t="str">
            <v>no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 t="str">
            <v>Y</v>
          </cell>
          <cell r="BC1100">
            <v>6</v>
          </cell>
          <cell r="BD1100">
            <v>6</v>
          </cell>
          <cell r="BE1100">
            <v>11</v>
          </cell>
          <cell r="BF1100" t="str">
            <v>Attacked</v>
          </cell>
          <cell r="BG1100">
            <v>14</v>
          </cell>
          <cell r="BH1100">
            <v>23</v>
          </cell>
          <cell r="BI1100">
            <v>0</v>
          </cell>
          <cell r="BJ1100">
            <v>5</v>
          </cell>
          <cell r="BK1100">
            <v>0</v>
          </cell>
          <cell r="BL1100">
            <v>0.6</v>
          </cell>
          <cell r="BM1100">
            <v>0</v>
          </cell>
          <cell r="BN1100">
            <v>0</v>
          </cell>
          <cell r="BO1100">
            <v>0</v>
          </cell>
          <cell r="BP1100" t="str">
            <v>OK</v>
          </cell>
          <cell r="BQ1100">
            <v>6</v>
          </cell>
        </row>
        <row r="1101">
          <cell r="A1101" t="str">
            <v>3547100600676EF-0550+12500</v>
          </cell>
          <cell r="B1101" t="str">
            <v>PERLICAN</v>
          </cell>
          <cell r="C1101" t="str">
            <v>Active</v>
          </cell>
          <cell r="D1101" t="str">
            <v>MPS planning</v>
          </cell>
          <cell r="E1101">
            <v>3</v>
          </cell>
          <cell r="G1101">
            <v>4</v>
          </cell>
          <cell r="H1101">
            <v>44379</v>
          </cell>
          <cell r="I1101">
            <v>5</v>
          </cell>
          <cell r="J1101">
            <v>44692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8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 t="str">
            <v>Buy</v>
          </cell>
          <cell r="AJ1101" t="str">
            <v>D63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  <cell r="AU1101" t="str">
            <v>no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 t="str">
            <v>Y</v>
          </cell>
          <cell r="BC1101">
            <v>8</v>
          </cell>
          <cell r="BD1101">
            <v>5</v>
          </cell>
          <cell r="BE1101">
            <v>4</v>
          </cell>
          <cell r="BF1101" t="str">
            <v>Ok</v>
          </cell>
          <cell r="BG1101">
            <v>7</v>
          </cell>
          <cell r="BH1101">
            <v>11</v>
          </cell>
          <cell r="BI1101">
            <v>0</v>
          </cell>
          <cell r="BJ1101">
            <v>0</v>
          </cell>
          <cell r="BK1101">
            <v>0</v>
          </cell>
          <cell r="BL1101">
            <v>0</v>
          </cell>
          <cell r="BM1101">
            <v>0</v>
          </cell>
          <cell r="BN1101">
            <v>0</v>
          </cell>
          <cell r="BO1101">
            <v>0</v>
          </cell>
          <cell r="BP1101" t="str">
            <v>OK</v>
          </cell>
          <cell r="BQ1101">
            <v>8</v>
          </cell>
        </row>
        <row r="1102">
          <cell r="A1102" t="str">
            <v>3547100650676EF-0350+20000</v>
          </cell>
          <cell r="B1102" t="str">
            <v>PERLICAN</v>
          </cell>
          <cell r="C1102" t="str">
            <v>Active</v>
          </cell>
          <cell r="D1102" t="str">
            <v>MPS planning</v>
          </cell>
          <cell r="E1102">
            <v>3</v>
          </cell>
          <cell r="G1102">
            <v>6</v>
          </cell>
          <cell r="H1102">
            <v>44078</v>
          </cell>
          <cell r="I1102">
            <v>5</v>
          </cell>
          <cell r="J1102">
            <v>44692</v>
          </cell>
          <cell r="M1102">
            <v>0.67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14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 t="str">
            <v>Buy</v>
          </cell>
          <cell r="AJ1102" t="str">
            <v>D63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  <cell r="AU1102" t="str">
            <v>no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 t="str">
            <v>Y</v>
          </cell>
          <cell r="BC1102">
            <v>14</v>
          </cell>
          <cell r="BD1102">
            <v>5</v>
          </cell>
          <cell r="BE1102">
            <v>6</v>
          </cell>
          <cell r="BF1102" t="str">
            <v>Ok</v>
          </cell>
          <cell r="BG1102">
            <v>9</v>
          </cell>
          <cell r="BH1102">
            <v>14</v>
          </cell>
          <cell r="BI1102">
            <v>0</v>
          </cell>
          <cell r="BJ1102">
            <v>0</v>
          </cell>
          <cell r="BK1102">
            <v>0</v>
          </cell>
          <cell r="BL1102">
            <v>0.10050000000000001</v>
          </cell>
          <cell r="BM1102">
            <v>0</v>
          </cell>
          <cell r="BN1102">
            <v>0</v>
          </cell>
          <cell r="BO1102">
            <v>0</v>
          </cell>
          <cell r="BP1102" t="str">
            <v>OK</v>
          </cell>
          <cell r="BQ1102">
            <v>14</v>
          </cell>
        </row>
        <row r="1103">
          <cell r="A1103" t="str">
            <v>3547100650676EF-0375+07500</v>
          </cell>
          <cell r="B1103" t="str">
            <v>PERLICAN</v>
          </cell>
          <cell r="C1103" t="str">
            <v>Active</v>
          </cell>
          <cell r="D1103" t="str">
            <v>MPS planning</v>
          </cell>
          <cell r="E1103">
            <v>3</v>
          </cell>
          <cell r="G1103">
            <v>14</v>
          </cell>
          <cell r="H1103">
            <v>44078</v>
          </cell>
          <cell r="I1103">
            <v>9</v>
          </cell>
          <cell r="J1103">
            <v>44692</v>
          </cell>
          <cell r="M1103">
            <v>5.33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28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 t="str">
            <v>Buy</v>
          </cell>
          <cell r="AJ1103" t="str">
            <v>D63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  <cell r="AU1103" t="str">
            <v>no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 t="str">
            <v>Y</v>
          </cell>
          <cell r="BC1103">
            <v>28</v>
          </cell>
          <cell r="BD1103">
            <v>9</v>
          </cell>
          <cell r="BE1103">
            <v>14</v>
          </cell>
          <cell r="BF1103" t="str">
            <v>Ok</v>
          </cell>
          <cell r="BG1103">
            <v>19</v>
          </cell>
          <cell r="BH1103">
            <v>30</v>
          </cell>
          <cell r="BI1103">
            <v>0</v>
          </cell>
          <cell r="BJ1103">
            <v>0</v>
          </cell>
          <cell r="BK1103">
            <v>0</v>
          </cell>
          <cell r="BL1103">
            <v>0.79949999999999999</v>
          </cell>
          <cell r="BM1103">
            <v>0</v>
          </cell>
          <cell r="BN1103">
            <v>0</v>
          </cell>
          <cell r="BO1103">
            <v>0</v>
          </cell>
          <cell r="BP1103" t="str">
            <v>OK</v>
          </cell>
          <cell r="BQ1103">
            <v>28</v>
          </cell>
        </row>
        <row r="1104">
          <cell r="A1104" t="str">
            <v>3547100600676EF+0000+00000</v>
          </cell>
          <cell r="B1104" t="str">
            <v>PERLICAN</v>
          </cell>
          <cell r="C1104" t="str">
            <v>Active</v>
          </cell>
          <cell r="D1104" t="str">
            <v>MPS planning</v>
          </cell>
          <cell r="E1104">
            <v>3</v>
          </cell>
          <cell r="G1104">
            <v>103</v>
          </cell>
          <cell r="H1104">
            <v>44379</v>
          </cell>
          <cell r="I1104">
            <v>20</v>
          </cell>
          <cell r="J1104">
            <v>44692</v>
          </cell>
          <cell r="M1104">
            <v>43.33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200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 t="str">
            <v>Buy</v>
          </cell>
          <cell r="AJ1104" t="str">
            <v>D63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  <cell r="AU1104" t="str">
            <v>no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 t="str">
            <v>Y</v>
          </cell>
          <cell r="BC1104">
            <v>200</v>
          </cell>
          <cell r="BD1104">
            <v>20</v>
          </cell>
          <cell r="BE1104">
            <v>103</v>
          </cell>
          <cell r="BF1104" t="str">
            <v>Excess</v>
          </cell>
          <cell r="BG1104">
            <v>113</v>
          </cell>
          <cell r="BH1104">
            <v>175</v>
          </cell>
          <cell r="BI1104">
            <v>25</v>
          </cell>
          <cell r="BJ1104">
            <v>0</v>
          </cell>
          <cell r="BK1104">
            <v>0</v>
          </cell>
          <cell r="BL1104">
            <v>6.4995000000000003</v>
          </cell>
          <cell r="BM1104">
            <v>25</v>
          </cell>
          <cell r="BN1104">
            <v>0</v>
          </cell>
          <cell r="BO1104">
            <v>0</v>
          </cell>
          <cell r="BP1104" t="str">
            <v>below 6</v>
          </cell>
          <cell r="BQ1104">
            <v>200</v>
          </cell>
        </row>
        <row r="1105">
          <cell r="A1105" t="str">
            <v>3547100600676EF+0350+07500</v>
          </cell>
          <cell r="B1105" t="str">
            <v>PERLICAN</v>
          </cell>
          <cell r="C1105" t="str">
            <v>Active</v>
          </cell>
          <cell r="D1105" t="str">
            <v>MPS planning</v>
          </cell>
          <cell r="E1105">
            <v>3</v>
          </cell>
          <cell r="G1105">
            <v>10</v>
          </cell>
          <cell r="H1105">
            <v>44379</v>
          </cell>
          <cell r="I1105">
            <v>16</v>
          </cell>
          <cell r="J1105">
            <v>44692</v>
          </cell>
          <cell r="M1105">
            <v>2</v>
          </cell>
          <cell r="N1105">
            <v>7</v>
          </cell>
          <cell r="O1105">
            <v>0</v>
          </cell>
          <cell r="P1105">
            <v>0</v>
          </cell>
          <cell r="Q1105">
            <v>1</v>
          </cell>
          <cell r="R1105">
            <v>1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 t="str">
            <v>Buy</v>
          </cell>
          <cell r="AJ1105" t="str">
            <v>D63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2</v>
          </cell>
          <cell r="AP1105">
            <v>2</v>
          </cell>
          <cell r="AQ1105">
            <v>2</v>
          </cell>
          <cell r="AR1105">
            <v>2</v>
          </cell>
          <cell r="AS1105">
            <v>2</v>
          </cell>
          <cell r="AT1105">
            <v>2</v>
          </cell>
          <cell r="AU1105" t="str">
            <v>lasting BO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2</v>
          </cell>
          <cell r="BA1105">
            <v>2</v>
          </cell>
          <cell r="BB1105" t="str">
            <v>Y</v>
          </cell>
          <cell r="BC1105">
            <v>0</v>
          </cell>
          <cell r="BD1105">
            <v>16</v>
          </cell>
          <cell r="BE1105">
            <v>10</v>
          </cell>
          <cell r="BF1105" t="str">
            <v>BO</v>
          </cell>
          <cell r="BG1105">
            <v>18</v>
          </cell>
          <cell r="BH1105">
            <v>31</v>
          </cell>
          <cell r="BI1105">
            <v>0</v>
          </cell>
          <cell r="BJ1105">
            <v>11</v>
          </cell>
          <cell r="BK1105">
            <v>2</v>
          </cell>
          <cell r="BL1105">
            <v>0.3</v>
          </cell>
          <cell r="BM1105">
            <v>0</v>
          </cell>
          <cell r="BN1105">
            <v>0</v>
          </cell>
          <cell r="BO1105">
            <v>0</v>
          </cell>
          <cell r="BP1105" t="str">
            <v>OK</v>
          </cell>
          <cell r="BQ1105">
            <v>0</v>
          </cell>
        </row>
        <row r="1106">
          <cell r="A1106" t="str">
            <v>3547100600676EF+0350+17500</v>
          </cell>
          <cell r="B1106" t="str">
            <v>PERLICAN</v>
          </cell>
          <cell r="C1106" t="str">
            <v>Active</v>
          </cell>
          <cell r="D1106" t="str">
            <v>MPS planning</v>
          </cell>
          <cell r="E1106">
            <v>3</v>
          </cell>
          <cell r="G1106">
            <v>2</v>
          </cell>
          <cell r="H1106">
            <v>44379</v>
          </cell>
          <cell r="I1106">
            <v>16</v>
          </cell>
          <cell r="J1106">
            <v>44692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23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 t="str">
            <v>Buy</v>
          </cell>
          <cell r="AJ1106" t="str">
            <v>D63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  <cell r="AU1106" t="str">
            <v>no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 t="str">
            <v>Y</v>
          </cell>
          <cell r="BC1106">
            <v>23</v>
          </cell>
          <cell r="BD1106">
            <v>16</v>
          </cell>
          <cell r="BE1106">
            <v>2</v>
          </cell>
          <cell r="BF1106" t="str">
            <v>Excess</v>
          </cell>
          <cell r="BG1106">
            <v>10</v>
          </cell>
          <cell r="BH1106">
            <v>19</v>
          </cell>
          <cell r="BI1106">
            <v>4</v>
          </cell>
          <cell r="BJ1106">
            <v>0</v>
          </cell>
          <cell r="BK1106">
            <v>0</v>
          </cell>
          <cell r="BL1106">
            <v>0</v>
          </cell>
          <cell r="BM1106">
            <v>0</v>
          </cell>
          <cell r="BN1106">
            <v>0</v>
          </cell>
          <cell r="BO1106">
            <v>4</v>
          </cell>
          <cell r="BP1106" t="str">
            <v>sup 12</v>
          </cell>
          <cell r="BQ1106">
            <v>23</v>
          </cell>
        </row>
        <row r="1107">
          <cell r="A1107" t="str">
            <v>3547100600676EF-0200+12500</v>
          </cell>
          <cell r="B1107" t="str">
            <v>PERLICAN</v>
          </cell>
          <cell r="C1107" t="str">
            <v>Active</v>
          </cell>
          <cell r="D1107" t="str">
            <v>MPS planning</v>
          </cell>
          <cell r="E1107">
            <v>3</v>
          </cell>
          <cell r="G1107">
            <v>4</v>
          </cell>
          <cell r="H1107">
            <v>44379</v>
          </cell>
          <cell r="I1107">
            <v>6</v>
          </cell>
          <cell r="J1107">
            <v>44692</v>
          </cell>
          <cell r="M1107">
            <v>1.67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16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 t="str">
            <v>Buy</v>
          </cell>
          <cell r="AJ1107" t="str">
            <v>D63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 t="str">
            <v>no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 t="str">
            <v>Y</v>
          </cell>
          <cell r="BC1107">
            <v>16</v>
          </cell>
          <cell r="BD1107">
            <v>6</v>
          </cell>
          <cell r="BE1107">
            <v>4</v>
          </cell>
          <cell r="BF1107" t="str">
            <v>Excess</v>
          </cell>
          <cell r="BG1107">
            <v>7</v>
          </cell>
          <cell r="BH1107">
            <v>12</v>
          </cell>
          <cell r="BI1107">
            <v>4</v>
          </cell>
          <cell r="BJ1107">
            <v>0</v>
          </cell>
          <cell r="BK1107">
            <v>0</v>
          </cell>
          <cell r="BL1107">
            <v>0.2505</v>
          </cell>
          <cell r="BM1107">
            <v>4</v>
          </cell>
          <cell r="BN1107">
            <v>0</v>
          </cell>
          <cell r="BO1107">
            <v>0</v>
          </cell>
          <cell r="BP1107" t="str">
            <v>below 6</v>
          </cell>
          <cell r="BQ1107">
            <v>16</v>
          </cell>
        </row>
        <row r="1108">
          <cell r="A1108" t="str">
            <v>3547100600676EF-0225+05000</v>
          </cell>
          <cell r="B1108" t="str">
            <v>PERLICAN</v>
          </cell>
          <cell r="C1108" t="str">
            <v>Active</v>
          </cell>
          <cell r="D1108" t="str">
            <v>MPS planning</v>
          </cell>
          <cell r="E1108">
            <v>3</v>
          </cell>
          <cell r="G1108">
            <v>18</v>
          </cell>
          <cell r="H1108">
            <v>44379</v>
          </cell>
          <cell r="I1108">
            <v>5</v>
          </cell>
          <cell r="J1108">
            <v>44692</v>
          </cell>
          <cell r="M1108">
            <v>4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51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 t="str">
            <v>Buy</v>
          </cell>
          <cell r="AJ1108" t="str">
            <v>D63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 t="str">
            <v>no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 t="str">
            <v>Y</v>
          </cell>
          <cell r="BC1108">
            <v>51</v>
          </cell>
          <cell r="BD1108">
            <v>5</v>
          </cell>
          <cell r="BE1108">
            <v>18</v>
          </cell>
          <cell r="BF1108" t="str">
            <v>Excess</v>
          </cell>
          <cell r="BG1108">
            <v>21</v>
          </cell>
          <cell r="BH1108">
            <v>32</v>
          </cell>
          <cell r="BI1108">
            <v>19</v>
          </cell>
          <cell r="BJ1108">
            <v>0</v>
          </cell>
          <cell r="BK1108">
            <v>0</v>
          </cell>
          <cell r="BL1108">
            <v>0.6</v>
          </cell>
          <cell r="BM1108">
            <v>19</v>
          </cell>
          <cell r="BN1108">
            <v>0</v>
          </cell>
          <cell r="BO1108">
            <v>0</v>
          </cell>
          <cell r="BP1108" t="str">
            <v>below 6</v>
          </cell>
          <cell r="BQ1108">
            <v>51</v>
          </cell>
        </row>
        <row r="1109">
          <cell r="A1109" t="str">
            <v>3547100600676EF-0550+15000</v>
          </cell>
          <cell r="B1109" t="str">
            <v>PERLICAN</v>
          </cell>
          <cell r="C1109" t="str">
            <v>Active</v>
          </cell>
          <cell r="D1109" t="str">
            <v>MPS planning</v>
          </cell>
          <cell r="E1109">
            <v>3</v>
          </cell>
          <cell r="G1109">
            <v>2</v>
          </cell>
          <cell r="H1109">
            <v>44379</v>
          </cell>
          <cell r="I1109">
            <v>5</v>
          </cell>
          <cell r="J1109">
            <v>44692</v>
          </cell>
          <cell r="M1109">
            <v>0.33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18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 t="str">
            <v>Buy</v>
          </cell>
          <cell r="AJ1109" t="str">
            <v>D63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  <cell r="AU1109" t="str">
            <v>no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 t="str">
            <v>Y</v>
          </cell>
          <cell r="BC1109">
            <v>18</v>
          </cell>
          <cell r="BD1109">
            <v>5</v>
          </cell>
          <cell r="BE1109">
            <v>2</v>
          </cell>
          <cell r="BF1109" t="str">
            <v>Excess</v>
          </cell>
          <cell r="BG1109">
            <v>5</v>
          </cell>
          <cell r="BH1109">
            <v>8</v>
          </cell>
          <cell r="BI1109">
            <v>10</v>
          </cell>
          <cell r="BJ1109">
            <v>0</v>
          </cell>
          <cell r="BK1109">
            <v>0</v>
          </cell>
          <cell r="BL1109">
            <v>4.9500000000000002E-2</v>
          </cell>
          <cell r="BM1109">
            <v>1.98</v>
          </cell>
          <cell r="BN1109">
            <v>1.98</v>
          </cell>
          <cell r="BO1109">
            <v>6.0399999999999991</v>
          </cell>
          <cell r="BP1109" t="str">
            <v>sup 12</v>
          </cell>
          <cell r="BQ1109">
            <v>18</v>
          </cell>
        </row>
        <row r="1110">
          <cell r="A1110" t="str">
            <v>3547100600676EF-0550+17500</v>
          </cell>
          <cell r="B1110" t="str">
            <v>PERLICAN</v>
          </cell>
          <cell r="C1110" t="str">
            <v>Active</v>
          </cell>
          <cell r="D1110" t="str">
            <v>MPS planning</v>
          </cell>
          <cell r="E1110">
            <v>3</v>
          </cell>
          <cell r="G1110">
            <v>4</v>
          </cell>
          <cell r="H1110">
            <v>44379</v>
          </cell>
          <cell r="I1110">
            <v>5</v>
          </cell>
          <cell r="J1110">
            <v>44692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31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 t="str">
            <v>Buy</v>
          </cell>
          <cell r="AJ1110" t="str">
            <v>D63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  <cell r="AU1110" t="str">
            <v>no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 t="str">
            <v>Y</v>
          </cell>
          <cell r="BC1110">
            <v>31</v>
          </cell>
          <cell r="BD1110">
            <v>5</v>
          </cell>
          <cell r="BE1110">
            <v>4</v>
          </cell>
          <cell r="BF1110" t="str">
            <v>Excess</v>
          </cell>
          <cell r="BG1110">
            <v>7</v>
          </cell>
          <cell r="BH1110">
            <v>11</v>
          </cell>
          <cell r="BI1110">
            <v>20</v>
          </cell>
          <cell r="BJ1110">
            <v>0</v>
          </cell>
          <cell r="BK1110">
            <v>0</v>
          </cell>
          <cell r="BL1110">
            <v>0</v>
          </cell>
          <cell r="BM1110">
            <v>0</v>
          </cell>
          <cell r="BN1110">
            <v>0</v>
          </cell>
          <cell r="BO1110">
            <v>20</v>
          </cell>
          <cell r="BP1110" t="str">
            <v>sup 12</v>
          </cell>
          <cell r="BQ1110">
            <v>31</v>
          </cell>
        </row>
        <row r="1111">
          <cell r="A1111" t="str">
            <v>3547100550676EF+0275+10000</v>
          </cell>
          <cell r="B1111" t="str">
            <v>PERLICAN</v>
          </cell>
          <cell r="C1111" t="str">
            <v>Active</v>
          </cell>
          <cell r="D1111" t="str">
            <v>MPS planning</v>
          </cell>
          <cell r="E1111">
            <v>3</v>
          </cell>
          <cell r="G1111">
            <v>8</v>
          </cell>
          <cell r="H1111">
            <v>44595</v>
          </cell>
          <cell r="I1111">
            <v>16</v>
          </cell>
          <cell r="J1111">
            <v>44692</v>
          </cell>
          <cell r="M1111">
            <v>1.67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9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 t="str">
            <v>Buy</v>
          </cell>
          <cell r="AJ1111" t="str">
            <v>D63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  <cell r="AU1111" t="str">
            <v>no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 t="str">
            <v>Y</v>
          </cell>
          <cell r="BC1111">
            <v>9</v>
          </cell>
          <cell r="BD1111">
            <v>16</v>
          </cell>
          <cell r="BE1111">
            <v>8</v>
          </cell>
          <cell r="BF1111" t="str">
            <v>Ok</v>
          </cell>
          <cell r="BG1111">
            <v>16</v>
          </cell>
          <cell r="BH1111">
            <v>28</v>
          </cell>
          <cell r="BI1111">
            <v>0</v>
          </cell>
          <cell r="BJ1111">
            <v>0</v>
          </cell>
          <cell r="BK1111">
            <v>0</v>
          </cell>
          <cell r="BL1111">
            <v>0.2505</v>
          </cell>
          <cell r="BM1111">
            <v>0</v>
          </cell>
          <cell r="BN1111">
            <v>0</v>
          </cell>
          <cell r="BO1111">
            <v>0</v>
          </cell>
          <cell r="BP1111" t="str">
            <v>OK</v>
          </cell>
          <cell r="BQ1111">
            <v>9</v>
          </cell>
        </row>
        <row r="1112">
          <cell r="A1112" t="str">
            <v>3547100550676EF+0325+07500</v>
          </cell>
          <cell r="B1112" t="str">
            <v>PERLICAN</v>
          </cell>
          <cell r="C1112" t="str">
            <v>Active</v>
          </cell>
          <cell r="D1112" t="str">
            <v>MPS planning</v>
          </cell>
          <cell r="E1112">
            <v>3</v>
          </cell>
          <cell r="G1112">
            <v>6</v>
          </cell>
          <cell r="H1112">
            <v>44078</v>
          </cell>
          <cell r="I1112">
            <v>16</v>
          </cell>
          <cell r="J1112">
            <v>44692</v>
          </cell>
          <cell r="M1112">
            <v>4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10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 t="str">
            <v>Buy</v>
          </cell>
          <cell r="AJ1112" t="str">
            <v>D63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  <cell r="AU1112" t="str">
            <v>no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 t="str">
            <v>Y</v>
          </cell>
          <cell r="BC1112">
            <v>10</v>
          </cell>
          <cell r="BD1112">
            <v>16</v>
          </cell>
          <cell r="BE1112">
            <v>6</v>
          </cell>
          <cell r="BF1112" t="str">
            <v>Ok</v>
          </cell>
          <cell r="BG1112">
            <v>14</v>
          </cell>
          <cell r="BH1112">
            <v>25</v>
          </cell>
          <cell r="BI1112">
            <v>0</v>
          </cell>
          <cell r="BJ1112">
            <v>0</v>
          </cell>
          <cell r="BK1112">
            <v>0</v>
          </cell>
          <cell r="BL1112">
            <v>0.6</v>
          </cell>
          <cell r="BM1112">
            <v>0</v>
          </cell>
          <cell r="BN1112">
            <v>0</v>
          </cell>
          <cell r="BO1112">
            <v>0</v>
          </cell>
          <cell r="BP1112" t="str">
            <v>OK</v>
          </cell>
          <cell r="BQ1112">
            <v>10</v>
          </cell>
        </row>
        <row r="1113">
          <cell r="A1113" t="str">
            <v>3547100600676EF+0075+10000</v>
          </cell>
          <cell r="B1113" t="str">
            <v>PERLICAN</v>
          </cell>
          <cell r="C1113" t="str">
            <v>Active</v>
          </cell>
          <cell r="D1113" t="str">
            <v>MPS planning</v>
          </cell>
          <cell r="E1113">
            <v>3</v>
          </cell>
          <cell r="G1113">
            <v>40</v>
          </cell>
          <cell r="H1113">
            <v>44379</v>
          </cell>
          <cell r="I1113">
            <v>20</v>
          </cell>
          <cell r="J1113">
            <v>44692</v>
          </cell>
          <cell r="M1113">
            <v>15.33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51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 t="str">
            <v>Buy</v>
          </cell>
          <cell r="AJ1113" t="str">
            <v>D63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  <cell r="AU1113" t="str">
            <v>no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 t="str">
            <v>Y</v>
          </cell>
          <cell r="BC1113">
            <v>51</v>
          </cell>
          <cell r="BD1113">
            <v>20</v>
          </cell>
          <cell r="BE1113">
            <v>40</v>
          </cell>
          <cell r="BF1113" t="str">
            <v>Ok</v>
          </cell>
          <cell r="BG1113">
            <v>50</v>
          </cell>
          <cell r="BH1113">
            <v>80</v>
          </cell>
          <cell r="BI1113">
            <v>0</v>
          </cell>
          <cell r="BJ1113">
            <v>0</v>
          </cell>
          <cell r="BK1113">
            <v>0</v>
          </cell>
          <cell r="BL1113">
            <v>2.2995000000000001</v>
          </cell>
          <cell r="BM1113">
            <v>0</v>
          </cell>
          <cell r="BN1113">
            <v>0</v>
          </cell>
          <cell r="BO1113">
            <v>0</v>
          </cell>
          <cell r="BP1113" t="str">
            <v>OK</v>
          </cell>
          <cell r="BQ1113">
            <v>51</v>
          </cell>
        </row>
        <row r="1114">
          <cell r="A1114" t="str">
            <v>3547100600676EF+0400+20000</v>
          </cell>
          <cell r="B1114" t="str">
            <v>PERLICAN</v>
          </cell>
          <cell r="C1114" t="str">
            <v>Active</v>
          </cell>
          <cell r="D1114" t="str">
            <v>MPS planning</v>
          </cell>
          <cell r="E1114">
            <v>3</v>
          </cell>
          <cell r="G1114">
            <v>4</v>
          </cell>
          <cell r="H1114">
            <v>44379</v>
          </cell>
          <cell r="I1114">
            <v>16</v>
          </cell>
          <cell r="J1114">
            <v>44692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11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 t="str">
            <v>Buy</v>
          </cell>
          <cell r="AJ1114" t="str">
            <v>D63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 t="str">
            <v>no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 t="str">
            <v>Y</v>
          </cell>
          <cell r="BC1114">
            <v>11</v>
          </cell>
          <cell r="BD1114">
            <v>16</v>
          </cell>
          <cell r="BE1114">
            <v>4</v>
          </cell>
          <cell r="BF1114" t="str">
            <v>Ok</v>
          </cell>
          <cell r="BG1114">
            <v>12</v>
          </cell>
          <cell r="BH1114">
            <v>22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 t="str">
            <v>OK</v>
          </cell>
          <cell r="BQ1114">
            <v>11</v>
          </cell>
        </row>
        <row r="1115">
          <cell r="A1115" t="str">
            <v>3547100600676EF+0425+12500</v>
          </cell>
          <cell r="B1115" t="str">
            <v>PERLICAN</v>
          </cell>
          <cell r="C1115" t="str">
            <v>Active</v>
          </cell>
          <cell r="D1115" t="str">
            <v>MPS planning</v>
          </cell>
          <cell r="E1115">
            <v>3</v>
          </cell>
          <cell r="G1115">
            <v>4</v>
          </cell>
          <cell r="H1115">
            <v>44379</v>
          </cell>
          <cell r="I1115">
            <v>16</v>
          </cell>
          <cell r="J1115">
            <v>44692</v>
          </cell>
          <cell r="M1115">
            <v>0.33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21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 t="str">
            <v>Buy</v>
          </cell>
          <cell r="AJ1115" t="str">
            <v>D63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 t="str">
            <v>no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 t="str">
            <v>Y</v>
          </cell>
          <cell r="BC1115">
            <v>21</v>
          </cell>
          <cell r="BD1115">
            <v>16</v>
          </cell>
          <cell r="BE1115">
            <v>4</v>
          </cell>
          <cell r="BF1115" t="str">
            <v>Ok</v>
          </cell>
          <cell r="BG1115">
            <v>12</v>
          </cell>
          <cell r="BH1115">
            <v>22</v>
          </cell>
          <cell r="BI1115">
            <v>0</v>
          </cell>
          <cell r="BJ1115">
            <v>0</v>
          </cell>
          <cell r="BK1115">
            <v>0</v>
          </cell>
          <cell r="BL1115">
            <v>4.9500000000000002E-2</v>
          </cell>
          <cell r="BM1115">
            <v>0</v>
          </cell>
          <cell r="BN1115">
            <v>0</v>
          </cell>
          <cell r="BO1115">
            <v>0</v>
          </cell>
          <cell r="BP1115" t="str">
            <v>OK</v>
          </cell>
          <cell r="BQ1115">
            <v>21</v>
          </cell>
        </row>
        <row r="1116">
          <cell r="A1116" t="str">
            <v>3547100650676EF-0450+12500</v>
          </cell>
          <cell r="B1116" t="str">
            <v>PERLICAN</v>
          </cell>
          <cell r="C1116" t="str">
            <v>Active</v>
          </cell>
          <cell r="D1116" t="str">
            <v>MPS planning</v>
          </cell>
          <cell r="E1116">
            <v>3</v>
          </cell>
          <cell r="G1116">
            <v>7</v>
          </cell>
          <cell r="H1116">
            <v>44078</v>
          </cell>
          <cell r="I1116">
            <v>5</v>
          </cell>
          <cell r="J1116">
            <v>44692</v>
          </cell>
          <cell r="M1116">
            <v>2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11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 t="str">
            <v>Buy</v>
          </cell>
          <cell r="AJ1116" t="str">
            <v>D63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  <cell r="AU1116" t="str">
            <v>no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 t="str">
            <v>Y</v>
          </cell>
          <cell r="BC1116">
            <v>11</v>
          </cell>
          <cell r="BD1116">
            <v>5</v>
          </cell>
          <cell r="BE1116">
            <v>7</v>
          </cell>
          <cell r="BF1116" t="str">
            <v>Ok</v>
          </cell>
          <cell r="BG1116">
            <v>10</v>
          </cell>
          <cell r="BH1116">
            <v>16</v>
          </cell>
          <cell r="BI1116">
            <v>0</v>
          </cell>
          <cell r="BJ1116">
            <v>0</v>
          </cell>
          <cell r="BK1116">
            <v>0</v>
          </cell>
          <cell r="BL1116">
            <v>0.3</v>
          </cell>
          <cell r="BM1116">
            <v>0</v>
          </cell>
          <cell r="BN1116">
            <v>0</v>
          </cell>
          <cell r="BO1116">
            <v>0</v>
          </cell>
          <cell r="BP1116" t="str">
            <v>OK</v>
          </cell>
          <cell r="BQ1116">
            <v>11</v>
          </cell>
        </row>
        <row r="1117">
          <cell r="A1117" t="str">
            <v>3547100600676EF+0075+20000</v>
          </cell>
          <cell r="B1117" t="str">
            <v>PERLICAN</v>
          </cell>
          <cell r="C1117" t="str">
            <v>Active</v>
          </cell>
          <cell r="D1117" t="str">
            <v>MPS planning</v>
          </cell>
          <cell r="E1117">
            <v>3</v>
          </cell>
          <cell r="G1117">
            <v>9</v>
          </cell>
          <cell r="H1117">
            <v>44379</v>
          </cell>
          <cell r="I1117">
            <v>16</v>
          </cell>
          <cell r="J1117">
            <v>44692</v>
          </cell>
          <cell r="M1117">
            <v>4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23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 t="str">
            <v>Buy</v>
          </cell>
          <cell r="AJ1117" t="str">
            <v>D63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  <cell r="AU1117" t="str">
            <v>no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 t="str">
            <v>Y</v>
          </cell>
          <cell r="BC1117">
            <v>23</v>
          </cell>
          <cell r="BD1117">
            <v>16</v>
          </cell>
          <cell r="BE1117">
            <v>9</v>
          </cell>
          <cell r="BF1117" t="str">
            <v>Ok</v>
          </cell>
          <cell r="BG1117">
            <v>17</v>
          </cell>
          <cell r="BH1117">
            <v>30</v>
          </cell>
          <cell r="BI1117">
            <v>0</v>
          </cell>
          <cell r="BJ1117">
            <v>0</v>
          </cell>
          <cell r="BK1117">
            <v>0</v>
          </cell>
          <cell r="BL1117">
            <v>0.6</v>
          </cell>
          <cell r="BM1117">
            <v>0</v>
          </cell>
          <cell r="BN1117">
            <v>0</v>
          </cell>
          <cell r="BO1117">
            <v>0</v>
          </cell>
          <cell r="BP1117" t="str">
            <v>OK</v>
          </cell>
          <cell r="BQ1117">
            <v>23</v>
          </cell>
        </row>
        <row r="1118">
          <cell r="A1118" t="str">
            <v>3547100600676EF+0450+07500</v>
          </cell>
          <cell r="B1118" t="str">
            <v>PERLICAN</v>
          </cell>
          <cell r="C1118" t="str">
            <v>Active</v>
          </cell>
          <cell r="D1118" t="str">
            <v>MPS planning</v>
          </cell>
          <cell r="E1118">
            <v>3</v>
          </cell>
          <cell r="G1118">
            <v>2</v>
          </cell>
          <cell r="H1118">
            <v>44379</v>
          </cell>
          <cell r="I1118">
            <v>16</v>
          </cell>
          <cell r="J1118">
            <v>44692</v>
          </cell>
          <cell r="M1118">
            <v>0.33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9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 t="str">
            <v>Buy</v>
          </cell>
          <cell r="AJ1118" t="str">
            <v>D63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  <cell r="AU1118" t="str">
            <v>no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 t="str">
            <v>Y</v>
          </cell>
          <cell r="BC1118">
            <v>9</v>
          </cell>
          <cell r="BD1118">
            <v>16</v>
          </cell>
          <cell r="BE1118">
            <v>2</v>
          </cell>
          <cell r="BF1118" t="str">
            <v>Ok</v>
          </cell>
          <cell r="BG1118">
            <v>10</v>
          </cell>
          <cell r="BH1118">
            <v>19</v>
          </cell>
          <cell r="BI1118">
            <v>0</v>
          </cell>
          <cell r="BJ1118">
            <v>0</v>
          </cell>
          <cell r="BK1118">
            <v>0</v>
          </cell>
          <cell r="BL1118">
            <v>4.9500000000000002E-2</v>
          </cell>
          <cell r="BM1118">
            <v>0</v>
          </cell>
          <cell r="BN1118">
            <v>0</v>
          </cell>
          <cell r="BO1118">
            <v>0</v>
          </cell>
          <cell r="BP1118" t="str">
            <v>OK</v>
          </cell>
          <cell r="BQ1118">
            <v>9</v>
          </cell>
        </row>
        <row r="1119">
          <cell r="A1119" t="str">
            <v>3547100600676EF+0450+10000</v>
          </cell>
          <cell r="B1119" t="str">
            <v>PERLICAN</v>
          </cell>
          <cell r="C1119" t="str">
            <v>Active</v>
          </cell>
          <cell r="D1119" t="str">
            <v>MPS planning</v>
          </cell>
          <cell r="E1119">
            <v>3</v>
          </cell>
          <cell r="G1119">
            <v>4</v>
          </cell>
          <cell r="H1119">
            <v>44379</v>
          </cell>
          <cell r="I1119">
            <v>16</v>
          </cell>
          <cell r="J1119">
            <v>44692</v>
          </cell>
          <cell r="M1119">
            <v>0.67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16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 t="str">
            <v>Buy</v>
          </cell>
          <cell r="AJ1119" t="str">
            <v>D63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  <cell r="AU1119" t="str">
            <v>no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 t="str">
            <v>Y</v>
          </cell>
          <cell r="BC1119">
            <v>16</v>
          </cell>
          <cell r="BD1119">
            <v>16</v>
          </cell>
          <cell r="BE1119">
            <v>4</v>
          </cell>
          <cell r="BF1119" t="str">
            <v>Ok</v>
          </cell>
          <cell r="BG1119">
            <v>12</v>
          </cell>
          <cell r="BH1119">
            <v>22</v>
          </cell>
          <cell r="BI1119">
            <v>0</v>
          </cell>
          <cell r="BJ1119">
            <v>0</v>
          </cell>
          <cell r="BK1119">
            <v>0</v>
          </cell>
          <cell r="BL1119">
            <v>0.10050000000000001</v>
          </cell>
          <cell r="BM1119">
            <v>0</v>
          </cell>
          <cell r="BN1119">
            <v>0</v>
          </cell>
          <cell r="BO1119">
            <v>0</v>
          </cell>
          <cell r="BP1119" t="str">
            <v>OK</v>
          </cell>
          <cell r="BQ1119">
            <v>16</v>
          </cell>
        </row>
        <row r="1120">
          <cell r="A1120" t="str">
            <v>3547100600676EF+0450+12500</v>
          </cell>
          <cell r="B1120" t="str">
            <v>PERLICAN</v>
          </cell>
          <cell r="C1120" t="str">
            <v>Active</v>
          </cell>
          <cell r="D1120" t="str">
            <v>MPS planning</v>
          </cell>
          <cell r="E1120">
            <v>3</v>
          </cell>
          <cell r="G1120">
            <v>2</v>
          </cell>
          <cell r="H1120">
            <v>44379</v>
          </cell>
          <cell r="I1120">
            <v>16</v>
          </cell>
          <cell r="J1120">
            <v>44692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4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 t="str">
            <v>Buy</v>
          </cell>
          <cell r="AJ1120" t="str">
            <v>D63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 t="str">
            <v>no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 t="str">
            <v>Y</v>
          </cell>
          <cell r="BC1120">
            <v>4</v>
          </cell>
          <cell r="BD1120">
            <v>16</v>
          </cell>
          <cell r="BE1120">
            <v>2</v>
          </cell>
          <cell r="BF1120" t="str">
            <v>Ok</v>
          </cell>
          <cell r="BG1120">
            <v>10</v>
          </cell>
          <cell r="BH1120">
            <v>19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 t="str">
            <v>OK</v>
          </cell>
          <cell r="BQ1120">
            <v>4</v>
          </cell>
        </row>
        <row r="1121">
          <cell r="A1121" t="str">
            <v>3547100600676EF-0300+07500</v>
          </cell>
          <cell r="B1121" t="str">
            <v>PERLICAN</v>
          </cell>
          <cell r="C1121" t="str">
            <v>Active</v>
          </cell>
          <cell r="D1121" t="str">
            <v>MPS planning</v>
          </cell>
          <cell r="E1121">
            <v>3</v>
          </cell>
          <cell r="G1121">
            <v>7</v>
          </cell>
          <cell r="H1121">
            <v>44379</v>
          </cell>
          <cell r="I1121">
            <v>5</v>
          </cell>
          <cell r="J1121">
            <v>44692</v>
          </cell>
          <cell r="M1121">
            <v>2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2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37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 t="str">
            <v>Buy</v>
          </cell>
          <cell r="AJ1121" t="str">
            <v>D63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  <cell r="AU1121" t="str">
            <v>no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 t="str">
            <v>Y</v>
          </cell>
          <cell r="BC1121">
            <v>37</v>
          </cell>
          <cell r="BD1121">
            <v>5</v>
          </cell>
          <cell r="BE1121">
            <v>7</v>
          </cell>
          <cell r="BF1121" t="str">
            <v>Excess</v>
          </cell>
          <cell r="BG1121">
            <v>10</v>
          </cell>
          <cell r="BH1121">
            <v>16</v>
          </cell>
          <cell r="BI1121">
            <v>21</v>
          </cell>
          <cell r="BJ1121">
            <v>0</v>
          </cell>
          <cell r="BK1121">
            <v>0</v>
          </cell>
          <cell r="BL1121">
            <v>0.3</v>
          </cell>
          <cell r="BM1121">
            <v>12</v>
          </cell>
          <cell r="BN1121">
            <v>9</v>
          </cell>
          <cell r="BO1121">
            <v>0</v>
          </cell>
          <cell r="BP1121" t="str">
            <v>from 6 to 12</v>
          </cell>
          <cell r="BQ1121">
            <v>35</v>
          </cell>
        </row>
        <row r="1122">
          <cell r="A1122" t="str">
            <v>3547100550676EF+0350+07500</v>
          </cell>
          <cell r="B1122" t="str">
            <v>PERLICAN</v>
          </cell>
          <cell r="C1122" t="str">
            <v>Active</v>
          </cell>
          <cell r="D1122" t="str">
            <v>MPS planning</v>
          </cell>
          <cell r="E1122">
            <v>3</v>
          </cell>
          <cell r="G1122">
            <v>4</v>
          </cell>
          <cell r="H1122">
            <v>44078</v>
          </cell>
          <cell r="I1122">
            <v>16</v>
          </cell>
          <cell r="J1122">
            <v>44692</v>
          </cell>
          <cell r="M1122">
            <v>1.33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3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 t="str">
            <v>Buy</v>
          </cell>
          <cell r="AJ1122" t="str">
            <v>D63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  <cell r="AU1122" t="str">
            <v>no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 t="str">
            <v>Y</v>
          </cell>
          <cell r="BC1122">
            <v>3</v>
          </cell>
          <cell r="BD1122">
            <v>16</v>
          </cell>
          <cell r="BE1122">
            <v>4</v>
          </cell>
          <cell r="BF1122" t="str">
            <v>Attacked</v>
          </cell>
          <cell r="BG1122">
            <v>12</v>
          </cell>
          <cell r="BH1122">
            <v>22</v>
          </cell>
          <cell r="BI1122">
            <v>0</v>
          </cell>
          <cell r="BJ1122">
            <v>1</v>
          </cell>
          <cell r="BK1122">
            <v>0</v>
          </cell>
          <cell r="BL1122">
            <v>0.19950000000000001</v>
          </cell>
          <cell r="BM1122">
            <v>0</v>
          </cell>
          <cell r="BN1122">
            <v>0</v>
          </cell>
          <cell r="BO1122">
            <v>0</v>
          </cell>
          <cell r="BP1122" t="str">
            <v>OK</v>
          </cell>
          <cell r="BQ1122">
            <v>3</v>
          </cell>
        </row>
        <row r="1123">
          <cell r="A1123" t="str">
            <v>3547100550676EF+0350+20000</v>
          </cell>
          <cell r="B1123" t="str">
            <v>PERLICAN</v>
          </cell>
          <cell r="C1123" t="str">
            <v>Active</v>
          </cell>
          <cell r="D1123" t="str">
            <v>MPS planning</v>
          </cell>
          <cell r="E1123">
            <v>3</v>
          </cell>
          <cell r="G1123">
            <v>1</v>
          </cell>
          <cell r="H1123">
            <v>44078</v>
          </cell>
          <cell r="I1123">
            <v>16</v>
          </cell>
          <cell r="J1123">
            <v>44692</v>
          </cell>
          <cell r="M1123">
            <v>0.33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11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 t="str">
            <v>Buy</v>
          </cell>
          <cell r="AJ1123" t="str">
            <v>D63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  <cell r="AU1123" t="str">
            <v>no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 t="str">
            <v>Y</v>
          </cell>
          <cell r="BC1123">
            <v>11</v>
          </cell>
          <cell r="BD1123">
            <v>16</v>
          </cell>
          <cell r="BE1123">
            <v>1</v>
          </cell>
          <cell r="BF1123" t="str">
            <v>Ok</v>
          </cell>
          <cell r="BG1123">
            <v>9</v>
          </cell>
          <cell r="BH1123">
            <v>18</v>
          </cell>
          <cell r="BI1123">
            <v>0</v>
          </cell>
          <cell r="BJ1123">
            <v>0</v>
          </cell>
          <cell r="BK1123">
            <v>0</v>
          </cell>
          <cell r="BL1123">
            <v>4.9500000000000002E-2</v>
          </cell>
          <cell r="BM1123">
            <v>0</v>
          </cell>
          <cell r="BN1123">
            <v>0</v>
          </cell>
          <cell r="BO1123">
            <v>0</v>
          </cell>
          <cell r="BP1123" t="str">
            <v>OK</v>
          </cell>
          <cell r="BQ1123">
            <v>11</v>
          </cell>
        </row>
        <row r="1124">
          <cell r="A1124" t="str">
            <v>3547100600676EF+0125+05000</v>
          </cell>
          <cell r="B1124" t="str">
            <v>PERLICAN</v>
          </cell>
          <cell r="C1124" t="str">
            <v>Active</v>
          </cell>
          <cell r="D1124" t="str">
            <v>MPS planning</v>
          </cell>
          <cell r="E1124">
            <v>3</v>
          </cell>
          <cell r="G1124">
            <v>108</v>
          </cell>
          <cell r="H1124">
            <v>44379</v>
          </cell>
          <cell r="I1124">
            <v>30</v>
          </cell>
          <cell r="J1124">
            <v>44692</v>
          </cell>
          <cell r="M1124">
            <v>34.33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1</v>
          </cell>
          <cell r="S1124">
            <v>1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192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 t="str">
            <v>Buy</v>
          </cell>
          <cell r="AJ1124" t="str">
            <v>D63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  <cell r="AU1124" t="str">
            <v>no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 t="str">
            <v>Y</v>
          </cell>
          <cell r="BC1124">
            <v>192</v>
          </cell>
          <cell r="BD1124">
            <v>30</v>
          </cell>
          <cell r="BE1124">
            <v>108</v>
          </cell>
          <cell r="BF1124" t="str">
            <v>Ok</v>
          </cell>
          <cell r="BG1124">
            <v>123</v>
          </cell>
          <cell r="BH1124">
            <v>192</v>
          </cell>
          <cell r="BI1124">
            <v>0</v>
          </cell>
          <cell r="BJ1124">
            <v>0</v>
          </cell>
          <cell r="BK1124">
            <v>0</v>
          </cell>
          <cell r="BL1124">
            <v>5.1494999999999997</v>
          </cell>
          <cell r="BM1124">
            <v>0</v>
          </cell>
          <cell r="BN1124">
            <v>0</v>
          </cell>
          <cell r="BO1124">
            <v>0</v>
          </cell>
          <cell r="BP1124" t="str">
            <v>OK</v>
          </cell>
          <cell r="BQ1124">
            <v>190</v>
          </cell>
        </row>
        <row r="1125">
          <cell r="A1125" t="str">
            <v>3547100600676EF-0325+05000</v>
          </cell>
          <cell r="B1125" t="str">
            <v>PERLICAN</v>
          </cell>
          <cell r="C1125" t="str">
            <v>Active</v>
          </cell>
          <cell r="D1125" t="str">
            <v>MPS planning</v>
          </cell>
          <cell r="E1125">
            <v>3</v>
          </cell>
          <cell r="G1125">
            <v>9</v>
          </cell>
          <cell r="H1125">
            <v>44379</v>
          </cell>
          <cell r="I1125">
            <v>6</v>
          </cell>
          <cell r="J1125">
            <v>44692</v>
          </cell>
          <cell r="M1125">
            <v>1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27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 t="str">
            <v>Buy</v>
          </cell>
          <cell r="AJ1125" t="str">
            <v>D63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  <cell r="AU1125" t="str">
            <v>no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 t="str">
            <v>Y</v>
          </cell>
          <cell r="BC1125">
            <v>27</v>
          </cell>
          <cell r="BD1125">
            <v>6</v>
          </cell>
          <cell r="BE1125">
            <v>9</v>
          </cell>
          <cell r="BF1125" t="str">
            <v>Excess</v>
          </cell>
          <cell r="BG1125">
            <v>12</v>
          </cell>
          <cell r="BH1125">
            <v>20</v>
          </cell>
          <cell r="BI1125">
            <v>7</v>
          </cell>
          <cell r="BJ1125">
            <v>0</v>
          </cell>
          <cell r="BK1125">
            <v>0</v>
          </cell>
          <cell r="BL1125">
            <v>0.15</v>
          </cell>
          <cell r="BM1125">
            <v>6</v>
          </cell>
          <cell r="BN1125">
            <v>1</v>
          </cell>
          <cell r="BO1125">
            <v>0</v>
          </cell>
          <cell r="BP1125" t="str">
            <v>from 6 to 12</v>
          </cell>
          <cell r="BQ1125">
            <v>27</v>
          </cell>
        </row>
        <row r="1126">
          <cell r="A1126" t="str">
            <v>3547100650676EF-0150+07500</v>
          </cell>
          <cell r="B1126" t="str">
            <v>PERLICAN</v>
          </cell>
          <cell r="C1126" t="str">
            <v>Active</v>
          </cell>
          <cell r="D1126" t="str">
            <v>MPS planning</v>
          </cell>
          <cell r="E1126">
            <v>3</v>
          </cell>
          <cell r="G1126">
            <v>42</v>
          </cell>
          <cell r="H1126">
            <v>44078</v>
          </cell>
          <cell r="I1126">
            <v>20</v>
          </cell>
          <cell r="J1126">
            <v>44692</v>
          </cell>
          <cell r="M1126">
            <v>22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1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14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 t="str">
            <v>Buy</v>
          </cell>
          <cell r="AJ1126" t="str">
            <v>D63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 t="str">
            <v>no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 t="str">
            <v>Y</v>
          </cell>
          <cell r="BC1126">
            <v>14</v>
          </cell>
          <cell r="BD1126">
            <v>20</v>
          </cell>
          <cell r="BE1126">
            <v>42</v>
          </cell>
          <cell r="BF1126" t="str">
            <v>Critical</v>
          </cell>
          <cell r="BG1126">
            <v>52</v>
          </cell>
          <cell r="BH1126">
            <v>83</v>
          </cell>
          <cell r="BI1126">
            <v>0</v>
          </cell>
          <cell r="BJ1126">
            <v>28</v>
          </cell>
          <cell r="BK1126">
            <v>0</v>
          </cell>
          <cell r="BL1126">
            <v>3.3</v>
          </cell>
          <cell r="BM1126">
            <v>0</v>
          </cell>
          <cell r="BN1126">
            <v>0</v>
          </cell>
          <cell r="BO1126">
            <v>0</v>
          </cell>
          <cell r="BP1126" t="str">
            <v>OK</v>
          </cell>
          <cell r="BQ1126">
            <v>13</v>
          </cell>
        </row>
        <row r="1127">
          <cell r="A1127" t="str">
            <v>3547100650676EF-0500+05000</v>
          </cell>
          <cell r="B1127" t="str">
            <v>PERLICAN</v>
          </cell>
          <cell r="C1127" t="str">
            <v>Active</v>
          </cell>
          <cell r="D1127" t="str">
            <v>MPS planning</v>
          </cell>
          <cell r="E1127">
            <v>3</v>
          </cell>
          <cell r="G1127">
            <v>8</v>
          </cell>
          <cell r="H1127">
            <v>44166</v>
          </cell>
          <cell r="I1127">
            <v>5</v>
          </cell>
          <cell r="J1127">
            <v>44692</v>
          </cell>
          <cell r="M1127">
            <v>2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20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 t="str">
            <v>Buy</v>
          </cell>
          <cell r="AJ1127" t="str">
            <v>D63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  <cell r="AU1127" t="str">
            <v>no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 t="str">
            <v>Y</v>
          </cell>
          <cell r="BC1127">
            <v>20</v>
          </cell>
          <cell r="BD1127">
            <v>5</v>
          </cell>
          <cell r="BE1127">
            <v>8</v>
          </cell>
          <cell r="BF1127" t="str">
            <v>Excess</v>
          </cell>
          <cell r="BG1127">
            <v>11</v>
          </cell>
          <cell r="BH1127">
            <v>17</v>
          </cell>
          <cell r="BI1127">
            <v>3</v>
          </cell>
          <cell r="BJ1127">
            <v>0</v>
          </cell>
          <cell r="BK1127">
            <v>0</v>
          </cell>
          <cell r="BL1127">
            <v>0.3</v>
          </cell>
          <cell r="BM1127">
            <v>3</v>
          </cell>
          <cell r="BN1127">
            <v>0</v>
          </cell>
          <cell r="BO1127">
            <v>0</v>
          </cell>
          <cell r="BP1127" t="str">
            <v>below 6</v>
          </cell>
          <cell r="BQ1127">
            <v>20</v>
          </cell>
        </row>
        <row r="1128">
          <cell r="A1128" t="str">
            <v>3547100650676EF-0500+07500</v>
          </cell>
          <cell r="B1128" t="str">
            <v>PERLICAN</v>
          </cell>
          <cell r="C1128" t="str">
            <v>Active</v>
          </cell>
          <cell r="D1128" t="str">
            <v>MPS planning</v>
          </cell>
          <cell r="E1128">
            <v>3</v>
          </cell>
          <cell r="G1128">
            <v>6</v>
          </cell>
          <cell r="H1128">
            <v>44111</v>
          </cell>
          <cell r="I1128">
            <v>5</v>
          </cell>
          <cell r="J1128">
            <v>44692</v>
          </cell>
          <cell r="M1128">
            <v>0.33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27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 t="str">
            <v>Buy</v>
          </cell>
          <cell r="AJ1128" t="str">
            <v>D63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  <cell r="AU1128" t="str">
            <v>no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 t="str">
            <v>Y</v>
          </cell>
          <cell r="BC1128">
            <v>27</v>
          </cell>
          <cell r="BD1128">
            <v>5</v>
          </cell>
          <cell r="BE1128">
            <v>6</v>
          </cell>
          <cell r="BF1128" t="str">
            <v>Excess</v>
          </cell>
          <cell r="BG1128">
            <v>9</v>
          </cell>
          <cell r="BH1128">
            <v>14</v>
          </cell>
          <cell r="BI1128">
            <v>13</v>
          </cell>
          <cell r="BJ1128">
            <v>0</v>
          </cell>
          <cell r="BK1128">
            <v>0</v>
          </cell>
          <cell r="BL1128">
            <v>4.9500000000000002E-2</v>
          </cell>
          <cell r="BM1128">
            <v>1.98</v>
          </cell>
          <cell r="BN1128">
            <v>1.98</v>
          </cell>
          <cell r="BO1128">
            <v>9.0399999999999991</v>
          </cell>
          <cell r="BP1128" t="str">
            <v>sup 12</v>
          </cell>
          <cell r="BQ1128">
            <v>27</v>
          </cell>
        </row>
        <row r="1129">
          <cell r="A1129" t="str">
            <v>3547100550676EF+0025+12500</v>
          </cell>
          <cell r="B1129" t="str">
            <v>PERLICAN</v>
          </cell>
          <cell r="C1129" t="str">
            <v>Active</v>
          </cell>
          <cell r="D1129" t="str">
            <v>MPS planning</v>
          </cell>
          <cell r="E1129">
            <v>3</v>
          </cell>
          <cell r="G1129">
            <v>4</v>
          </cell>
          <cell r="H1129">
            <v>44078</v>
          </cell>
          <cell r="I1129">
            <v>16</v>
          </cell>
          <cell r="J1129">
            <v>44692</v>
          </cell>
          <cell r="M1129">
            <v>0.33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13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 t="str">
            <v>Buy</v>
          </cell>
          <cell r="AJ1129" t="str">
            <v>D63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  <cell r="AU1129" t="str">
            <v>no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 t="str">
            <v>Y</v>
          </cell>
          <cell r="BC1129">
            <v>13</v>
          </cell>
          <cell r="BD1129">
            <v>16</v>
          </cell>
          <cell r="BE1129">
            <v>4</v>
          </cell>
          <cell r="BF1129" t="str">
            <v>Ok</v>
          </cell>
          <cell r="BG1129">
            <v>12</v>
          </cell>
          <cell r="BH1129">
            <v>22</v>
          </cell>
          <cell r="BI1129">
            <v>0</v>
          </cell>
          <cell r="BJ1129">
            <v>0</v>
          </cell>
          <cell r="BK1129">
            <v>0</v>
          </cell>
          <cell r="BL1129">
            <v>4.9500000000000002E-2</v>
          </cell>
          <cell r="BM1129">
            <v>0</v>
          </cell>
          <cell r="BN1129">
            <v>0</v>
          </cell>
          <cell r="BO1129">
            <v>0</v>
          </cell>
          <cell r="BP1129" t="str">
            <v>OK</v>
          </cell>
          <cell r="BQ1129">
            <v>13</v>
          </cell>
        </row>
        <row r="1130">
          <cell r="A1130" t="str">
            <v>3547100550676EF+0375+05000</v>
          </cell>
          <cell r="B1130" t="str">
            <v>PERLICAN</v>
          </cell>
          <cell r="C1130" t="str">
            <v>Active</v>
          </cell>
          <cell r="D1130" t="str">
            <v>MPS planning</v>
          </cell>
          <cell r="E1130">
            <v>3</v>
          </cell>
          <cell r="G1130">
            <v>4</v>
          </cell>
          <cell r="H1130">
            <v>44078</v>
          </cell>
          <cell r="I1130">
            <v>16</v>
          </cell>
          <cell r="J1130">
            <v>44692</v>
          </cell>
          <cell r="M1130">
            <v>0.67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11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 t="str">
            <v>Buy</v>
          </cell>
          <cell r="AJ1130" t="str">
            <v>D63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  <cell r="AU1130" t="str">
            <v>no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 t="str">
            <v>Y</v>
          </cell>
          <cell r="BC1130">
            <v>11</v>
          </cell>
          <cell r="BD1130">
            <v>16</v>
          </cell>
          <cell r="BE1130">
            <v>4</v>
          </cell>
          <cell r="BF1130" t="str">
            <v>Ok</v>
          </cell>
          <cell r="BG1130">
            <v>12</v>
          </cell>
          <cell r="BH1130">
            <v>22</v>
          </cell>
          <cell r="BI1130">
            <v>0</v>
          </cell>
          <cell r="BJ1130">
            <v>0</v>
          </cell>
          <cell r="BK1130">
            <v>0</v>
          </cell>
          <cell r="BL1130">
            <v>0.10050000000000001</v>
          </cell>
          <cell r="BM1130">
            <v>0</v>
          </cell>
          <cell r="BN1130">
            <v>0</v>
          </cell>
          <cell r="BO1130">
            <v>0</v>
          </cell>
          <cell r="BP1130" t="str">
            <v>OK</v>
          </cell>
          <cell r="BQ1130">
            <v>11</v>
          </cell>
        </row>
        <row r="1131">
          <cell r="A1131" t="str">
            <v>3547100550676EF+0375+07500</v>
          </cell>
          <cell r="B1131" t="str">
            <v>PERLICAN</v>
          </cell>
          <cell r="C1131" t="str">
            <v>Active</v>
          </cell>
          <cell r="D1131" t="str">
            <v>MPS planning</v>
          </cell>
          <cell r="E1131">
            <v>3</v>
          </cell>
          <cell r="G1131">
            <v>7</v>
          </cell>
          <cell r="H1131">
            <v>44285</v>
          </cell>
          <cell r="I1131">
            <v>16</v>
          </cell>
          <cell r="J1131">
            <v>44692</v>
          </cell>
          <cell r="M1131">
            <v>3.67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14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 t="str">
            <v>Buy</v>
          </cell>
          <cell r="AJ1131" t="str">
            <v>D63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  <cell r="AU1131" t="str">
            <v>no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 t="str">
            <v>Y</v>
          </cell>
          <cell r="BC1131">
            <v>14</v>
          </cell>
          <cell r="BD1131">
            <v>16</v>
          </cell>
          <cell r="BE1131">
            <v>7</v>
          </cell>
          <cell r="BF1131" t="str">
            <v>Ok</v>
          </cell>
          <cell r="BG1131">
            <v>15</v>
          </cell>
          <cell r="BH1131">
            <v>27</v>
          </cell>
          <cell r="BI1131">
            <v>0</v>
          </cell>
          <cell r="BJ1131">
            <v>0</v>
          </cell>
          <cell r="BK1131">
            <v>0</v>
          </cell>
          <cell r="BL1131">
            <v>0.55049999999999999</v>
          </cell>
          <cell r="BM1131">
            <v>0</v>
          </cell>
          <cell r="BN1131">
            <v>0</v>
          </cell>
          <cell r="BO1131">
            <v>0</v>
          </cell>
          <cell r="BP1131" t="str">
            <v>OK</v>
          </cell>
          <cell r="BQ1131">
            <v>14</v>
          </cell>
        </row>
        <row r="1132">
          <cell r="A1132" t="str">
            <v>354710070087NEF-0525+15000</v>
          </cell>
          <cell r="B1132" t="str">
            <v>PERLICAN</v>
          </cell>
          <cell r="C1132" t="str">
            <v>Newproduct</v>
          </cell>
          <cell r="D1132" t="str">
            <v>MPS planning</v>
          </cell>
          <cell r="E1132">
            <v>3</v>
          </cell>
          <cell r="G1132">
            <v>4</v>
          </cell>
          <cell r="H1132">
            <v>44552</v>
          </cell>
          <cell r="I1132">
            <v>5</v>
          </cell>
          <cell r="J1132">
            <v>44692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10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 t="str">
            <v>Buy</v>
          </cell>
          <cell r="AJ1132" t="str">
            <v>D63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  <cell r="AU1132" t="str">
            <v>no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 t="str">
            <v>Y</v>
          </cell>
          <cell r="BC1132">
            <v>10</v>
          </cell>
          <cell r="BD1132">
            <v>5</v>
          </cell>
          <cell r="BE1132">
            <v>4</v>
          </cell>
          <cell r="BF1132" t="str">
            <v>Ok</v>
          </cell>
          <cell r="BG1132">
            <v>7</v>
          </cell>
          <cell r="BH1132">
            <v>11</v>
          </cell>
          <cell r="BI1132">
            <v>0</v>
          </cell>
          <cell r="BJ1132">
            <v>0</v>
          </cell>
          <cell r="BK1132">
            <v>0</v>
          </cell>
          <cell r="BL1132">
            <v>0</v>
          </cell>
          <cell r="BM1132">
            <v>0</v>
          </cell>
          <cell r="BN1132">
            <v>0</v>
          </cell>
          <cell r="BO1132">
            <v>0</v>
          </cell>
          <cell r="BP1132" t="str">
            <v>OK</v>
          </cell>
          <cell r="BQ1132">
            <v>10</v>
          </cell>
        </row>
        <row r="1133">
          <cell r="A1133" t="str">
            <v>354710070087NEF-0575+20000</v>
          </cell>
          <cell r="B1133" t="str">
            <v>PERLICAN</v>
          </cell>
          <cell r="C1133" t="str">
            <v>Newproduct</v>
          </cell>
          <cell r="D1133" t="str">
            <v>MPS planning</v>
          </cell>
          <cell r="E1133">
            <v>3</v>
          </cell>
          <cell r="G1133">
            <v>4</v>
          </cell>
          <cell r="H1133">
            <v>44552</v>
          </cell>
          <cell r="I1133">
            <v>5</v>
          </cell>
          <cell r="J1133">
            <v>44692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6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 t="str">
            <v>Buy</v>
          </cell>
          <cell r="AJ1133" t="str">
            <v>D63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  <cell r="AU1133" t="str">
            <v>no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 t="str">
            <v>Y</v>
          </cell>
          <cell r="BC1133">
            <v>6</v>
          </cell>
          <cell r="BD1133">
            <v>5</v>
          </cell>
          <cell r="BE1133">
            <v>4</v>
          </cell>
          <cell r="BF1133" t="str">
            <v>Ok</v>
          </cell>
          <cell r="BG1133">
            <v>7</v>
          </cell>
          <cell r="BH1133">
            <v>11</v>
          </cell>
          <cell r="BI1133">
            <v>0</v>
          </cell>
          <cell r="BJ1133">
            <v>0</v>
          </cell>
          <cell r="BK1133">
            <v>0</v>
          </cell>
          <cell r="BL1133">
            <v>0</v>
          </cell>
          <cell r="BM1133">
            <v>0</v>
          </cell>
          <cell r="BN1133">
            <v>0</v>
          </cell>
          <cell r="BO1133">
            <v>0</v>
          </cell>
          <cell r="BP1133" t="str">
            <v>OK</v>
          </cell>
          <cell r="BQ1133">
            <v>6</v>
          </cell>
        </row>
        <row r="1134">
          <cell r="A1134" t="str">
            <v>354710070087NEF-0425+02500</v>
          </cell>
          <cell r="B1134" t="str">
            <v>PERLICAN</v>
          </cell>
          <cell r="C1134" t="str">
            <v>Newproduct</v>
          </cell>
          <cell r="D1134" t="str">
            <v>MPS planning</v>
          </cell>
          <cell r="E1134">
            <v>3</v>
          </cell>
          <cell r="G1134">
            <v>4</v>
          </cell>
          <cell r="H1134">
            <v>44552</v>
          </cell>
          <cell r="I1134">
            <v>5</v>
          </cell>
          <cell r="J1134">
            <v>44692</v>
          </cell>
          <cell r="M1134">
            <v>0.33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9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 t="str">
            <v>Buy</v>
          </cell>
          <cell r="AJ1134" t="str">
            <v>D63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  <cell r="AU1134" t="str">
            <v>no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 t="str">
            <v>Y</v>
          </cell>
          <cell r="BC1134">
            <v>9</v>
          </cell>
          <cell r="BD1134">
            <v>5</v>
          </cell>
          <cell r="BE1134">
            <v>4</v>
          </cell>
          <cell r="BF1134" t="str">
            <v>Ok</v>
          </cell>
          <cell r="BG1134">
            <v>7</v>
          </cell>
          <cell r="BH1134">
            <v>11</v>
          </cell>
          <cell r="BI1134">
            <v>0</v>
          </cell>
          <cell r="BJ1134">
            <v>0</v>
          </cell>
          <cell r="BK1134">
            <v>0</v>
          </cell>
          <cell r="BL1134">
            <v>4.9500000000000002E-2</v>
          </cell>
          <cell r="BM1134">
            <v>0</v>
          </cell>
          <cell r="BN1134">
            <v>0</v>
          </cell>
          <cell r="BO1134">
            <v>0</v>
          </cell>
          <cell r="BP1134" t="str">
            <v>OK</v>
          </cell>
          <cell r="BQ1134">
            <v>9</v>
          </cell>
        </row>
        <row r="1135">
          <cell r="A1135" t="str">
            <v>354710065087NEF+0275+15000</v>
          </cell>
          <cell r="B1135" t="str">
            <v>PERLICAN</v>
          </cell>
          <cell r="C1135" t="str">
            <v>Newproduct</v>
          </cell>
          <cell r="D1135" t="str">
            <v>MPS planning</v>
          </cell>
          <cell r="E1135">
            <v>3</v>
          </cell>
          <cell r="G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 t="str">
            <v>Buy</v>
          </cell>
          <cell r="AJ1135" t="str">
            <v>D63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  <cell r="AU1135" t="str">
            <v>no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 t="str">
            <v>Y</v>
          </cell>
          <cell r="BC1135">
            <v>0</v>
          </cell>
          <cell r="BD1135">
            <v>1</v>
          </cell>
          <cell r="BE1135">
            <v>0</v>
          </cell>
          <cell r="BF1135" t="str">
            <v>Ok</v>
          </cell>
          <cell r="BG1135">
            <v>1</v>
          </cell>
          <cell r="BH1135">
            <v>1</v>
          </cell>
          <cell r="BI1135">
            <v>0</v>
          </cell>
          <cell r="BJ1135">
            <v>0</v>
          </cell>
          <cell r="BK1135">
            <v>0</v>
          </cell>
          <cell r="BL1135">
            <v>0</v>
          </cell>
          <cell r="BM1135">
            <v>0</v>
          </cell>
          <cell r="BN1135">
            <v>0</v>
          </cell>
          <cell r="BO1135">
            <v>0</v>
          </cell>
          <cell r="BP1135" t="str">
            <v>OK</v>
          </cell>
          <cell r="BQ1135">
            <v>0</v>
          </cell>
        </row>
        <row r="1136">
          <cell r="A1136" t="str">
            <v>354710065087NEF+0450+10000</v>
          </cell>
          <cell r="B1136" t="str">
            <v>PERLICAN</v>
          </cell>
          <cell r="C1136" t="str">
            <v>Newproduct</v>
          </cell>
          <cell r="D1136" t="str">
            <v>MPS planning</v>
          </cell>
          <cell r="E1136">
            <v>3</v>
          </cell>
          <cell r="G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 t="str">
            <v>Buy</v>
          </cell>
          <cell r="AJ1136" t="str">
            <v>D63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  <cell r="AU1136" t="str">
            <v>no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 t="str">
            <v>Y</v>
          </cell>
          <cell r="BC1136">
            <v>0</v>
          </cell>
          <cell r="BD1136">
            <v>1</v>
          </cell>
          <cell r="BE1136">
            <v>0</v>
          </cell>
          <cell r="BF1136" t="str">
            <v>Ok</v>
          </cell>
          <cell r="BG1136">
            <v>1</v>
          </cell>
          <cell r="BH1136">
            <v>1</v>
          </cell>
          <cell r="BI1136">
            <v>0</v>
          </cell>
          <cell r="BJ1136">
            <v>0</v>
          </cell>
          <cell r="BK1136">
            <v>0</v>
          </cell>
          <cell r="BL1136">
            <v>0</v>
          </cell>
          <cell r="BM1136">
            <v>0</v>
          </cell>
          <cell r="BN1136">
            <v>0</v>
          </cell>
          <cell r="BO1136">
            <v>0</v>
          </cell>
          <cell r="BP1136" t="str">
            <v>OK</v>
          </cell>
          <cell r="BQ1136">
            <v>0</v>
          </cell>
        </row>
        <row r="1137">
          <cell r="A1137" t="str">
            <v>354710070087NEF-0450+02500</v>
          </cell>
          <cell r="B1137" t="str">
            <v>PERLICAN</v>
          </cell>
          <cell r="C1137" t="str">
            <v>Newproduct</v>
          </cell>
          <cell r="D1137" t="str">
            <v>MPS planning</v>
          </cell>
          <cell r="E1137">
            <v>3</v>
          </cell>
          <cell r="G1137">
            <v>4</v>
          </cell>
          <cell r="H1137">
            <v>44552</v>
          </cell>
          <cell r="I1137">
            <v>5</v>
          </cell>
          <cell r="J1137">
            <v>44692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7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 t="str">
            <v>Buy</v>
          </cell>
          <cell r="AJ1137" t="str">
            <v>D63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  <cell r="AU1137" t="str">
            <v>no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 t="str">
            <v>Y</v>
          </cell>
          <cell r="BC1137">
            <v>7</v>
          </cell>
          <cell r="BD1137">
            <v>5</v>
          </cell>
          <cell r="BE1137">
            <v>4</v>
          </cell>
          <cell r="BF1137" t="str">
            <v>Ok</v>
          </cell>
          <cell r="BG1137">
            <v>7</v>
          </cell>
          <cell r="BH1137">
            <v>11</v>
          </cell>
          <cell r="BI1137">
            <v>0</v>
          </cell>
          <cell r="BJ1137">
            <v>0</v>
          </cell>
          <cell r="BK1137">
            <v>0</v>
          </cell>
          <cell r="BL1137">
            <v>0</v>
          </cell>
          <cell r="BM1137">
            <v>0</v>
          </cell>
          <cell r="BN1137">
            <v>0</v>
          </cell>
          <cell r="BO1137">
            <v>0</v>
          </cell>
          <cell r="BP1137" t="str">
            <v>OK</v>
          </cell>
          <cell r="BQ1137">
            <v>7</v>
          </cell>
        </row>
        <row r="1138">
          <cell r="A1138" t="str">
            <v>354710065087NEF+0125+20000</v>
          </cell>
          <cell r="B1138" t="str">
            <v>PERLICAN</v>
          </cell>
          <cell r="C1138" t="str">
            <v>Newproduct</v>
          </cell>
          <cell r="D1138" t="str">
            <v>MPS planning</v>
          </cell>
          <cell r="E1138">
            <v>3</v>
          </cell>
          <cell r="G1138">
            <v>3</v>
          </cell>
          <cell r="H1138">
            <v>44552</v>
          </cell>
          <cell r="I1138">
            <v>5</v>
          </cell>
          <cell r="J1138">
            <v>44692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6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 t="str">
            <v>Buy</v>
          </cell>
          <cell r="AJ1138" t="str">
            <v>D63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  <cell r="AU1138" t="str">
            <v>no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 t="str">
            <v>Y</v>
          </cell>
          <cell r="BC1138">
            <v>6</v>
          </cell>
          <cell r="BD1138">
            <v>5</v>
          </cell>
          <cell r="BE1138">
            <v>3</v>
          </cell>
          <cell r="BF1138" t="str">
            <v>Ok</v>
          </cell>
          <cell r="BG1138">
            <v>6</v>
          </cell>
          <cell r="BH1138">
            <v>10</v>
          </cell>
          <cell r="BI1138">
            <v>0</v>
          </cell>
          <cell r="BJ1138">
            <v>0</v>
          </cell>
          <cell r="BK1138">
            <v>0</v>
          </cell>
          <cell r="BL1138">
            <v>0</v>
          </cell>
          <cell r="BM1138">
            <v>0</v>
          </cell>
          <cell r="BN1138">
            <v>0</v>
          </cell>
          <cell r="BO1138">
            <v>0</v>
          </cell>
          <cell r="BP1138" t="str">
            <v>OK</v>
          </cell>
          <cell r="BQ1138">
            <v>6</v>
          </cell>
        </row>
        <row r="1139">
          <cell r="A1139" t="str">
            <v>354710065087NEF+0125+17500</v>
          </cell>
          <cell r="B1139" t="str">
            <v>PERLICAN</v>
          </cell>
          <cell r="C1139" t="str">
            <v>Newproduct</v>
          </cell>
          <cell r="D1139" t="str">
            <v>MPS planning</v>
          </cell>
          <cell r="E1139">
            <v>3</v>
          </cell>
          <cell r="G1139">
            <v>3</v>
          </cell>
          <cell r="H1139">
            <v>44552</v>
          </cell>
          <cell r="I1139">
            <v>5</v>
          </cell>
          <cell r="J1139">
            <v>44692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5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 t="str">
            <v>Buy</v>
          </cell>
          <cell r="AJ1139" t="str">
            <v>D63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  <cell r="AU1139" t="str">
            <v>no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 t="str">
            <v>Y</v>
          </cell>
          <cell r="BC1139">
            <v>5</v>
          </cell>
          <cell r="BD1139">
            <v>5</v>
          </cell>
          <cell r="BE1139">
            <v>3</v>
          </cell>
          <cell r="BF1139" t="str">
            <v>Ok</v>
          </cell>
          <cell r="BG1139">
            <v>6</v>
          </cell>
          <cell r="BH1139">
            <v>10</v>
          </cell>
          <cell r="BI1139">
            <v>0</v>
          </cell>
          <cell r="BJ1139">
            <v>0</v>
          </cell>
          <cell r="BK1139">
            <v>0</v>
          </cell>
          <cell r="BL1139">
            <v>0</v>
          </cell>
          <cell r="BM1139">
            <v>0</v>
          </cell>
          <cell r="BN1139">
            <v>0</v>
          </cell>
          <cell r="BO1139">
            <v>0</v>
          </cell>
          <cell r="BP1139" t="str">
            <v>OK</v>
          </cell>
          <cell r="BQ1139">
            <v>5</v>
          </cell>
        </row>
        <row r="1140">
          <cell r="A1140" t="str">
            <v>354710070087NEF-0175+12500</v>
          </cell>
          <cell r="B1140" t="str">
            <v>PERLICAN</v>
          </cell>
          <cell r="C1140" t="str">
            <v>Newproduct</v>
          </cell>
          <cell r="D1140" t="str">
            <v>MPS planning</v>
          </cell>
          <cell r="E1140">
            <v>3</v>
          </cell>
          <cell r="G1140">
            <v>4</v>
          </cell>
          <cell r="H1140">
            <v>44552</v>
          </cell>
          <cell r="I1140">
            <v>5</v>
          </cell>
          <cell r="J1140">
            <v>44692</v>
          </cell>
          <cell r="M1140">
            <v>0.33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6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 t="str">
            <v>Buy</v>
          </cell>
          <cell r="AJ1140" t="str">
            <v>D63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  <cell r="AU1140" t="str">
            <v>no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 t="str">
            <v>Y</v>
          </cell>
          <cell r="BC1140">
            <v>6</v>
          </cell>
          <cell r="BD1140">
            <v>5</v>
          </cell>
          <cell r="BE1140">
            <v>4</v>
          </cell>
          <cell r="BF1140" t="str">
            <v>Ok</v>
          </cell>
          <cell r="BG1140">
            <v>7</v>
          </cell>
          <cell r="BH1140">
            <v>11</v>
          </cell>
          <cell r="BI1140">
            <v>0</v>
          </cell>
          <cell r="BJ1140">
            <v>0</v>
          </cell>
          <cell r="BK1140">
            <v>0</v>
          </cell>
          <cell r="BL1140">
            <v>4.9500000000000002E-2</v>
          </cell>
          <cell r="BM1140">
            <v>0</v>
          </cell>
          <cell r="BN1140">
            <v>0</v>
          </cell>
          <cell r="BO1140">
            <v>0</v>
          </cell>
          <cell r="BP1140" t="str">
            <v>OK</v>
          </cell>
          <cell r="BQ1140">
            <v>6</v>
          </cell>
        </row>
        <row r="1141">
          <cell r="A1141" t="str">
            <v>354710065087NEF+0125+07500</v>
          </cell>
          <cell r="B1141" t="str">
            <v>PERLICAN</v>
          </cell>
          <cell r="C1141" t="str">
            <v>Newproduct</v>
          </cell>
          <cell r="D1141" t="str">
            <v>MPS planning</v>
          </cell>
          <cell r="E1141">
            <v>3</v>
          </cell>
          <cell r="G1141">
            <v>5</v>
          </cell>
          <cell r="H1141">
            <v>44552</v>
          </cell>
          <cell r="I1141">
            <v>5</v>
          </cell>
          <cell r="J1141">
            <v>44692</v>
          </cell>
          <cell r="M1141">
            <v>1.33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8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 t="str">
            <v>Buy</v>
          </cell>
          <cell r="AJ1141" t="str">
            <v>D63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  <cell r="AU1141" t="str">
            <v>no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 t="str">
            <v>Y</v>
          </cell>
          <cell r="BC1141">
            <v>8</v>
          </cell>
          <cell r="BD1141">
            <v>5</v>
          </cell>
          <cell r="BE1141">
            <v>5</v>
          </cell>
          <cell r="BF1141" t="str">
            <v>Ok</v>
          </cell>
          <cell r="BG1141">
            <v>8</v>
          </cell>
          <cell r="BH1141">
            <v>13</v>
          </cell>
          <cell r="BI1141">
            <v>0</v>
          </cell>
          <cell r="BJ1141">
            <v>0</v>
          </cell>
          <cell r="BK1141">
            <v>0</v>
          </cell>
          <cell r="BL1141">
            <v>0.19950000000000001</v>
          </cell>
          <cell r="BM1141">
            <v>0</v>
          </cell>
          <cell r="BN1141">
            <v>0</v>
          </cell>
          <cell r="BO1141">
            <v>0</v>
          </cell>
          <cell r="BP1141" t="str">
            <v>OK</v>
          </cell>
          <cell r="BQ1141">
            <v>8</v>
          </cell>
        </row>
        <row r="1142">
          <cell r="A1142" t="str">
            <v>354710070087NEF-0550+05000</v>
          </cell>
          <cell r="B1142" t="str">
            <v>PERLICAN</v>
          </cell>
          <cell r="C1142" t="str">
            <v>Newproduct</v>
          </cell>
          <cell r="D1142" t="str">
            <v>MPS planning</v>
          </cell>
          <cell r="E1142">
            <v>3</v>
          </cell>
          <cell r="G1142">
            <v>4</v>
          </cell>
          <cell r="H1142">
            <v>44552</v>
          </cell>
          <cell r="I1142">
            <v>5</v>
          </cell>
          <cell r="J1142">
            <v>44692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8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 t="str">
            <v>Buy</v>
          </cell>
          <cell r="AJ1142" t="str">
            <v>D63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  <cell r="AU1142" t="str">
            <v>no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 t="str">
            <v>Y</v>
          </cell>
          <cell r="BC1142">
            <v>8</v>
          </cell>
          <cell r="BD1142">
            <v>5</v>
          </cell>
          <cell r="BE1142">
            <v>4</v>
          </cell>
          <cell r="BF1142" t="str">
            <v>Ok</v>
          </cell>
          <cell r="BG1142">
            <v>7</v>
          </cell>
          <cell r="BH1142">
            <v>11</v>
          </cell>
          <cell r="BI1142">
            <v>0</v>
          </cell>
          <cell r="BJ1142">
            <v>0</v>
          </cell>
          <cell r="BK1142">
            <v>0</v>
          </cell>
          <cell r="BL1142">
            <v>0</v>
          </cell>
          <cell r="BM1142">
            <v>0</v>
          </cell>
          <cell r="BN1142">
            <v>0</v>
          </cell>
          <cell r="BO1142">
            <v>0</v>
          </cell>
          <cell r="BP1142" t="str">
            <v>OK</v>
          </cell>
          <cell r="BQ1142">
            <v>8</v>
          </cell>
        </row>
        <row r="1143">
          <cell r="A1143" t="str">
            <v>354710065087NEF-0075+20000</v>
          </cell>
          <cell r="B1143" t="str">
            <v>PERLICAN</v>
          </cell>
          <cell r="C1143" t="str">
            <v>Newproduct</v>
          </cell>
          <cell r="D1143" t="str">
            <v>MPS planning</v>
          </cell>
          <cell r="E1143">
            <v>3</v>
          </cell>
          <cell r="G1143">
            <v>4</v>
          </cell>
          <cell r="H1143">
            <v>44552</v>
          </cell>
          <cell r="I1143">
            <v>5</v>
          </cell>
          <cell r="J1143">
            <v>44692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5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 t="str">
            <v>Buy</v>
          </cell>
          <cell r="AJ1143" t="str">
            <v>D63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  <cell r="AU1143" t="str">
            <v>no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 t="str">
            <v>Y</v>
          </cell>
          <cell r="BC1143">
            <v>5</v>
          </cell>
          <cell r="BD1143">
            <v>5</v>
          </cell>
          <cell r="BE1143">
            <v>4</v>
          </cell>
          <cell r="BF1143" t="str">
            <v>Ok</v>
          </cell>
          <cell r="BG1143">
            <v>7</v>
          </cell>
          <cell r="BH1143">
            <v>11</v>
          </cell>
          <cell r="BI1143">
            <v>0</v>
          </cell>
          <cell r="BJ1143">
            <v>0</v>
          </cell>
          <cell r="BK1143">
            <v>0</v>
          </cell>
          <cell r="BL1143">
            <v>0</v>
          </cell>
          <cell r="BM1143">
            <v>0</v>
          </cell>
          <cell r="BN1143">
            <v>0</v>
          </cell>
          <cell r="BO1143">
            <v>0</v>
          </cell>
          <cell r="BP1143" t="str">
            <v>OK</v>
          </cell>
          <cell r="BQ1143">
            <v>5</v>
          </cell>
        </row>
        <row r="1144">
          <cell r="A1144" t="str">
            <v>354710070087NEF+0000+05000</v>
          </cell>
          <cell r="B1144" t="str">
            <v>PERLICAN</v>
          </cell>
          <cell r="C1144" t="str">
            <v>Newproduct</v>
          </cell>
          <cell r="D1144" t="str">
            <v>MPS planning</v>
          </cell>
          <cell r="E1144">
            <v>3</v>
          </cell>
          <cell r="G1144">
            <v>6</v>
          </cell>
          <cell r="H1144">
            <v>44552</v>
          </cell>
          <cell r="I1144">
            <v>6</v>
          </cell>
          <cell r="J1144">
            <v>44692</v>
          </cell>
          <cell r="M1144">
            <v>4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6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 t="str">
            <v>Buy</v>
          </cell>
          <cell r="AJ1144" t="str">
            <v>D63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  <cell r="AU1144" t="str">
            <v>no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 t="str">
            <v>Y</v>
          </cell>
          <cell r="BC1144">
            <v>6</v>
          </cell>
          <cell r="BD1144">
            <v>6</v>
          </cell>
          <cell r="BE1144">
            <v>6</v>
          </cell>
          <cell r="BF1144" t="str">
            <v>Ok</v>
          </cell>
          <cell r="BG1144">
            <v>9</v>
          </cell>
          <cell r="BH1144">
            <v>15</v>
          </cell>
          <cell r="BI1144">
            <v>0</v>
          </cell>
          <cell r="BJ1144">
            <v>0</v>
          </cell>
          <cell r="BK1144">
            <v>0</v>
          </cell>
          <cell r="BL1144">
            <v>0.6</v>
          </cell>
          <cell r="BM1144">
            <v>0</v>
          </cell>
          <cell r="BN1144">
            <v>0</v>
          </cell>
          <cell r="BO1144">
            <v>0</v>
          </cell>
          <cell r="BP1144" t="str">
            <v>OK</v>
          </cell>
          <cell r="BQ1144">
            <v>6</v>
          </cell>
        </row>
        <row r="1145">
          <cell r="A1145" t="str">
            <v>354710070087NEF-0150+20000</v>
          </cell>
          <cell r="B1145" t="str">
            <v>PERLICAN</v>
          </cell>
          <cell r="C1145" t="str">
            <v>Newproduct</v>
          </cell>
          <cell r="D1145" t="str">
            <v>MPS planning</v>
          </cell>
          <cell r="E1145">
            <v>3</v>
          </cell>
          <cell r="G1145">
            <v>4</v>
          </cell>
          <cell r="H1145">
            <v>44552</v>
          </cell>
          <cell r="I1145">
            <v>5</v>
          </cell>
          <cell r="J1145">
            <v>44692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7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 t="str">
            <v>Buy</v>
          </cell>
          <cell r="AJ1145" t="str">
            <v>D63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  <cell r="AU1145" t="str">
            <v>no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 t="str">
            <v>Y</v>
          </cell>
          <cell r="BC1145">
            <v>7</v>
          </cell>
          <cell r="BD1145">
            <v>5</v>
          </cell>
          <cell r="BE1145">
            <v>4</v>
          </cell>
          <cell r="BF1145" t="str">
            <v>Ok</v>
          </cell>
          <cell r="BG1145">
            <v>7</v>
          </cell>
          <cell r="BH1145">
            <v>11</v>
          </cell>
          <cell r="BI1145">
            <v>0</v>
          </cell>
          <cell r="BJ1145">
            <v>0</v>
          </cell>
          <cell r="BK1145">
            <v>0</v>
          </cell>
          <cell r="BL1145">
            <v>0</v>
          </cell>
          <cell r="BM1145">
            <v>0</v>
          </cell>
          <cell r="BN1145">
            <v>0</v>
          </cell>
          <cell r="BO1145">
            <v>0</v>
          </cell>
          <cell r="BP1145" t="str">
            <v>OK</v>
          </cell>
          <cell r="BQ1145">
            <v>7</v>
          </cell>
        </row>
        <row r="1146">
          <cell r="A1146" t="str">
            <v>354710070087NEF-0600+05000</v>
          </cell>
          <cell r="B1146" t="str">
            <v>PERLICAN</v>
          </cell>
          <cell r="C1146" t="str">
            <v>Newproduct</v>
          </cell>
          <cell r="D1146" t="str">
            <v>MPS planning</v>
          </cell>
          <cell r="E1146">
            <v>3</v>
          </cell>
          <cell r="G1146">
            <v>4</v>
          </cell>
          <cell r="H1146">
            <v>44552</v>
          </cell>
          <cell r="I1146">
            <v>5</v>
          </cell>
          <cell r="J1146">
            <v>44692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7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 t="str">
            <v>Buy</v>
          </cell>
          <cell r="AJ1146" t="str">
            <v>D63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  <cell r="AU1146" t="str">
            <v>no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 t="str">
            <v>Y</v>
          </cell>
          <cell r="BC1146">
            <v>7</v>
          </cell>
          <cell r="BD1146">
            <v>5</v>
          </cell>
          <cell r="BE1146">
            <v>4</v>
          </cell>
          <cell r="BF1146" t="str">
            <v>Ok</v>
          </cell>
          <cell r="BG1146">
            <v>7</v>
          </cell>
          <cell r="BH1146">
            <v>11</v>
          </cell>
          <cell r="BI1146">
            <v>0</v>
          </cell>
          <cell r="BJ1146">
            <v>0</v>
          </cell>
          <cell r="BK1146">
            <v>0</v>
          </cell>
          <cell r="BL1146">
            <v>0</v>
          </cell>
          <cell r="BM1146">
            <v>0</v>
          </cell>
          <cell r="BN1146">
            <v>0</v>
          </cell>
          <cell r="BO1146">
            <v>0</v>
          </cell>
          <cell r="BP1146" t="str">
            <v>OK</v>
          </cell>
          <cell r="BQ1146">
            <v>7</v>
          </cell>
        </row>
        <row r="1147">
          <cell r="A1147" t="str">
            <v>354710070087NEF-0050+07500</v>
          </cell>
          <cell r="B1147" t="str">
            <v>PERLICAN</v>
          </cell>
          <cell r="C1147" t="str">
            <v>Newproduct</v>
          </cell>
          <cell r="D1147" t="str">
            <v>MPS planning</v>
          </cell>
          <cell r="E1147">
            <v>3</v>
          </cell>
          <cell r="G1147">
            <v>5</v>
          </cell>
          <cell r="H1147">
            <v>44552</v>
          </cell>
          <cell r="I1147">
            <v>5</v>
          </cell>
          <cell r="J1147">
            <v>44692</v>
          </cell>
          <cell r="M1147">
            <v>1.33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8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 t="str">
            <v>Buy</v>
          </cell>
          <cell r="AJ1147" t="str">
            <v>D63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  <cell r="AU1147" t="str">
            <v>no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 t="str">
            <v>Y</v>
          </cell>
          <cell r="BC1147">
            <v>8</v>
          </cell>
          <cell r="BD1147">
            <v>5</v>
          </cell>
          <cell r="BE1147">
            <v>5</v>
          </cell>
          <cell r="BF1147" t="str">
            <v>Ok</v>
          </cell>
          <cell r="BG1147">
            <v>8</v>
          </cell>
          <cell r="BH1147">
            <v>13</v>
          </cell>
          <cell r="BI1147">
            <v>0</v>
          </cell>
          <cell r="BJ1147">
            <v>0</v>
          </cell>
          <cell r="BK1147">
            <v>0</v>
          </cell>
          <cell r="BL1147">
            <v>0.19950000000000001</v>
          </cell>
          <cell r="BM1147">
            <v>0</v>
          </cell>
          <cell r="BN1147">
            <v>0</v>
          </cell>
          <cell r="BO1147">
            <v>0</v>
          </cell>
          <cell r="BP1147" t="str">
            <v>OK</v>
          </cell>
          <cell r="BQ1147">
            <v>8</v>
          </cell>
        </row>
        <row r="1148">
          <cell r="A1148" t="str">
            <v>354710070087NEF-0075+10000</v>
          </cell>
          <cell r="B1148" t="str">
            <v>PERLICAN</v>
          </cell>
          <cell r="C1148" t="str">
            <v>Newproduct</v>
          </cell>
          <cell r="D1148" t="str">
            <v>MPS planning</v>
          </cell>
          <cell r="E1148">
            <v>3</v>
          </cell>
          <cell r="G1148">
            <v>3</v>
          </cell>
          <cell r="H1148">
            <v>44552</v>
          </cell>
          <cell r="I1148">
            <v>5</v>
          </cell>
          <cell r="J1148">
            <v>44692</v>
          </cell>
          <cell r="M1148">
            <v>1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8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 t="str">
            <v>Buy</v>
          </cell>
          <cell r="AJ1148" t="str">
            <v>D63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  <cell r="AU1148" t="str">
            <v>no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 t="str">
            <v>Y</v>
          </cell>
          <cell r="BC1148">
            <v>8</v>
          </cell>
          <cell r="BD1148">
            <v>5</v>
          </cell>
          <cell r="BE1148">
            <v>3</v>
          </cell>
          <cell r="BF1148" t="str">
            <v>Ok</v>
          </cell>
          <cell r="BG1148">
            <v>6</v>
          </cell>
          <cell r="BH1148">
            <v>10</v>
          </cell>
          <cell r="BI1148">
            <v>0</v>
          </cell>
          <cell r="BJ1148">
            <v>0</v>
          </cell>
          <cell r="BK1148">
            <v>0</v>
          </cell>
          <cell r="BL1148">
            <v>0.15</v>
          </cell>
          <cell r="BM1148">
            <v>0</v>
          </cell>
          <cell r="BN1148">
            <v>0</v>
          </cell>
          <cell r="BO1148">
            <v>0</v>
          </cell>
          <cell r="BP1148" t="str">
            <v>OK</v>
          </cell>
          <cell r="BQ1148">
            <v>8</v>
          </cell>
        </row>
        <row r="1149">
          <cell r="A1149" t="str">
            <v>3547100700237EF-0475+05000</v>
          </cell>
          <cell r="B1149" t="str">
            <v>PERLICAN</v>
          </cell>
          <cell r="C1149" t="str">
            <v>Active</v>
          </cell>
          <cell r="D1149" t="str">
            <v>MPS planning</v>
          </cell>
          <cell r="E1149">
            <v>3</v>
          </cell>
          <cell r="G1149">
            <v>1</v>
          </cell>
          <cell r="H1149">
            <v>44365</v>
          </cell>
          <cell r="I1149">
            <v>5</v>
          </cell>
          <cell r="J1149">
            <v>44692</v>
          </cell>
          <cell r="K1149">
            <v>1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4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 t="str">
            <v>Buy</v>
          </cell>
          <cell r="AJ1149" t="str">
            <v>D63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  <cell r="AU1149" t="str">
            <v>no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 t="str">
            <v>Y</v>
          </cell>
          <cell r="BC1149">
            <v>4</v>
          </cell>
          <cell r="BD1149">
            <v>5</v>
          </cell>
          <cell r="BE1149">
            <v>1</v>
          </cell>
          <cell r="BF1149" t="str">
            <v>Ok</v>
          </cell>
          <cell r="BG1149">
            <v>4</v>
          </cell>
          <cell r="BH1149">
            <v>7</v>
          </cell>
          <cell r="BI1149">
            <v>0</v>
          </cell>
          <cell r="BJ1149">
            <v>0</v>
          </cell>
          <cell r="BK1149">
            <v>0</v>
          </cell>
          <cell r="BL1149">
            <v>0</v>
          </cell>
          <cell r="BM1149">
            <v>0</v>
          </cell>
          <cell r="BN1149">
            <v>0</v>
          </cell>
          <cell r="BO1149">
            <v>0</v>
          </cell>
          <cell r="BP1149" t="str">
            <v>OK</v>
          </cell>
          <cell r="BQ1149">
            <v>4</v>
          </cell>
        </row>
        <row r="1150">
          <cell r="A1150" t="str">
            <v>3547100700237EF-0475+02500</v>
          </cell>
          <cell r="B1150" t="str">
            <v>PERLICAN</v>
          </cell>
          <cell r="C1150" t="str">
            <v>Active</v>
          </cell>
          <cell r="D1150" t="str">
            <v>MPS planning</v>
          </cell>
          <cell r="E1150">
            <v>3</v>
          </cell>
          <cell r="G1150">
            <v>1</v>
          </cell>
          <cell r="H1150">
            <v>44365</v>
          </cell>
          <cell r="I1150">
            <v>5</v>
          </cell>
          <cell r="J1150">
            <v>44692</v>
          </cell>
          <cell r="K1150">
            <v>1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4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 t="str">
            <v>Buy</v>
          </cell>
          <cell r="AJ1150" t="str">
            <v>D63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  <cell r="AU1150" t="str">
            <v>no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 t="str">
            <v>Y</v>
          </cell>
          <cell r="BC1150">
            <v>4</v>
          </cell>
          <cell r="BD1150">
            <v>5</v>
          </cell>
          <cell r="BE1150">
            <v>1</v>
          </cell>
          <cell r="BF1150" t="str">
            <v>Ok</v>
          </cell>
          <cell r="BG1150">
            <v>4</v>
          </cell>
          <cell r="BH1150">
            <v>7</v>
          </cell>
          <cell r="BI1150">
            <v>0</v>
          </cell>
          <cell r="BJ1150">
            <v>0</v>
          </cell>
          <cell r="BK1150">
            <v>0</v>
          </cell>
          <cell r="BL1150">
            <v>0</v>
          </cell>
          <cell r="BM1150">
            <v>0</v>
          </cell>
          <cell r="BN1150">
            <v>0</v>
          </cell>
          <cell r="BO1150">
            <v>0</v>
          </cell>
          <cell r="BP1150" t="str">
            <v>OK</v>
          </cell>
          <cell r="BQ1150">
            <v>4</v>
          </cell>
        </row>
        <row r="1151">
          <cell r="A1151" t="str">
            <v>3547100700237EF-0500+05000</v>
          </cell>
          <cell r="B1151" t="str">
            <v>PERLICAN</v>
          </cell>
          <cell r="C1151" t="str">
            <v>Active</v>
          </cell>
          <cell r="D1151" t="str">
            <v>MPS planning</v>
          </cell>
          <cell r="E1151">
            <v>3</v>
          </cell>
          <cell r="G1151">
            <v>1</v>
          </cell>
          <cell r="H1151">
            <v>44365</v>
          </cell>
          <cell r="I1151">
            <v>5</v>
          </cell>
          <cell r="J1151">
            <v>44692</v>
          </cell>
          <cell r="K1151">
            <v>1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3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 t="str">
            <v>Buy</v>
          </cell>
          <cell r="AJ1151" t="str">
            <v>D63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  <cell r="AU1151" t="str">
            <v>no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 t="str">
            <v>Y</v>
          </cell>
          <cell r="BC1151">
            <v>3</v>
          </cell>
          <cell r="BD1151">
            <v>5</v>
          </cell>
          <cell r="BE1151">
            <v>1</v>
          </cell>
          <cell r="BF1151" t="str">
            <v>Ok</v>
          </cell>
          <cell r="BG1151">
            <v>4</v>
          </cell>
          <cell r="BH1151">
            <v>7</v>
          </cell>
          <cell r="BI1151">
            <v>0</v>
          </cell>
          <cell r="BJ1151">
            <v>0</v>
          </cell>
          <cell r="BK1151">
            <v>0</v>
          </cell>
          <cell r="BL1151">
            <v>0</v>
          </cell>
          <cell r="BM1151">
            <v>0</v>
          </cell>
          <cell r="BN1151">
            <v>0</v>
          </cell>
          <cell r="BO1151">
            <v>0</v>
          </cell>
          <cell r="BP1151" t="str">
            <v>OK</v>
          </cell>
          <cell r="BQ1151">
            <v>3</v>
          </cell>
        </row>
        <row r="1152">
          <cell r="A1152" t="str">
            <v>3547100700237EF-0600+00000</v>
          </cell>
          <cell r="B1152" t="str">
            <v>PERLICAN</v>
          </cell>
          <cell r="C1152" t="str">
            <v>Active</v>
          </cell>
          <cell r="D1152" t="str">
            <v>MPS planning</v>
          </cell>
          <cell r="E1152">
            <v>3</v>
          </cell>
          <cell r="G1152">
            <v>1</v>
          </cell>
          <cell r="H1152">
            <v>44365</v>
          </cell>
          <cell r="I1152">
            <v>5</v>
          </cell>
          <cell r="J1152">
            <v>44692</v>
          </cell>
          <cell r="K1152">
            <v>1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8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 t="str">
            <v>Buy</v>
          </cell>
          <cell r="AJ1152" t="str">
            <v>D63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  <cell r="AU1152" t="str">
            <v>no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 t="str">
            <v>Y</v>
          </cell>
          <cell r="BC1152">
            <v>8</v>
          </cell>
          <cell r="BD1152">
            <v>5</v>
          </cell>
          <cell r="BE1152">
            <v>1</v>
          </cell>
          <cell r="BF1152" t="str">
            <v>Excess</v>
          </cell>
          <cell r="BG1152">
            <v>4</v>
          </cell>
          <cell r="BH1152">
            <v>7</v>
          </cell>
          <cell r="BI1152">
            <v>1</v>
          </cell>
          <cell r="BJ1152">
            <v>0</v>
          </cell>
          <cell r="BK1152">
            <v>0</v>
          </cell>
          <cell r="BL1152">
            <v>0</v>
          </cell>
          <cell r="BM1152">
            <v>0</v>
          </cell>
          <cell r="BN1152">
            <v>0</v>
          </cell>
          <cell r="BO1152">
            <v>1</v>
          </cell>
          <cell r="BP1152" t="str">
            <v>sup 12</v>
          </cell>
          <cell r="BQ1152">
            <v>8</v>
          </cell>
        </row>
        <row r="1153">
          <cell r="A1153" t="str">
            <v>3547100700237EF-0525+02500</v>
          </cell>
          <cell r="B1153" t="str">
            <v>PERLICAN</v>
          </cell>
          <cell r="C1153" t="str">
            <v>Active</v>
          </cell>
          <cell r="D1153" t="str">
            <v>MPS planning</v>
          </cell>
          <cell r="E1153">
            <v>3</v>
          </cell>
          <cell r="G1153">
            <v>1</v>
          </cell>
          <cell r="H1153">
            <v>44365</v>
          </cell>
          <cell r="I1153">
            <v>5</v>
          </cell>
          <cell r="J1153">
            <v>44692</v>
          </cell>
          <cell r="K1153">
            <v>1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19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 t="str">
            <v>Buy</v>
          </cell>
          <cell r="AJ1153" t="str">
            <v>D63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  <cell r="AU1153" t="str">
            <v>no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 t="str">
            <v>Y</v>
          </cell>
          <cell r="BC1153">
            <v>19</v>
          </cell>
          <cell r="BD1153">
            <v>5</v>
          </cell>
          <cell r="BE1153">
            <v>1</v>
          </cell>
          <cell r="BF1153" t="str">
            <v>Excess</v>
          </cell>
          <cell r="BG1153">
            <v>4</v>
          </cell>
          <cell r="BH1153">
            <v>7</v>
          </cell>
          <cell r="BI1153">
            <v>12</v>
          </cell>
          <cell r="BJ1153">
            <v>0</v>
          </cell>
          <cell r="BK1153">
            <v>0</v>
          </cell>
          <cell r="BL1153">
            <v>0</v>
          </cell>
          <cell r="BM1153">
            <v>0</v>
          </cell>
          <cell r="BN1153">
            <v>0</v>
          </cell>
          <cell r="BO1153">
            <v>12</v>
          </cell>
          <cell r="BP1153" t="str">
            <v>sup 12</v>
          </cell>
          <cell r="BQ1153">
            <v>19</v>
          </cell>
        </row>
        <row r="1154">
          <cell r="A1154" t="str">
            <v>3547100700237EF-0600+07500</v>
          </cell>
          <cell r="B1154" t="str">
            <v>PERLICAN</v>
          </cell>
          <cell r="C1154" t="str">
            <v>Active</v>
          </cell>
          <cell r="D1154" t="str">
            <v>MPS planning</v>
          </cell>
          <cell r="E1154">
            <v>3</v>
          </cell>
          <cell r="G1154">
            <v>1</v>
          </cell>
          <cell r="H1154">
            <v>44365</v>
          </cell>
          <cell r="I1154">
            <v>5</v>
          </cell>
          <cell r="J1154">
            <v>44692</v>
          </cell>
          <cell r="K1154">
            <v>1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6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 t="str">
            <v>Buy</v>
          </cell>
          <cell r="AJ1154" t="str">
            <v>D63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  <cell r="AU1154" t="str">
            <v>no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 t="str">
            <v>Y</v>
          </cell>
          <cell r="BC1154">
            <v>6</v>
          </cell>
          <cell r="BD1154">
            <v>5</v>
          </cell>
          <cell r="BE1154">
            <v>1</v>
          </cell>
          <cell r="BF1154" t="str">
            <v>Ok</v>
          </cell>
          <cell r="BG1154">
            <v>4</v>
          </cell>
          <cell r="BH1154">
            <v>7</v>
          </cell>
          <cell r="BI1154">
            <v>0</v>
          </cell>
          <cell r="BJ1154">
            <v>0</v>
          </cell>
          <cell r="BK1154">
            <v>0</v>
          </cell>
          <cell r="BL1154">
            <v>0</v>
          </cell>
          <cell r="BM1154">
            <v>0</v>
          </cell>
          <cell r="BN1154">
            <v>0</v>
          </cell>
          <cell r="BO1154">
            <v>0</v>
          </cell>
          <cell r="BP1154" t="str">
            <v>OK</v>
          </cell>
          <cell r="BQ1154">
            <v>6</v>
          </cell>
        </row>
        <row r="1155">
          <cell r="A1155" t="str">
            <v>3547100700237EF-0125+02500</v>
          </cell>
          <cell r="B1155" t="str">
            <v>PERLICAN</v>
          </cell>
          <cell r="C1155" t="str">
            <v>Active</v>
          </cell>
          <cell r="D1155" t="str">
            <v>MPS planning</v>
          </cell>
          <cell r="E1155">
            <v>3</v>
          </cell>
          <cell r="G1155">
            <v>2</v>
          </cell>
          <cell r="H1155">
            <v>44365</v>
          </cell>
          <cell r="I1155">
            <v>6</v>
          </cell>
          <cell r="J1155">
            <v>44692</v>
          </cell>
          <cell r="K1155">
            <v>1</v>
          </cell>
          <cell r="M1155">
            <v>3.33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10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 t="str">
            <v>Buy</v>
          </cell>
          <cell r="AJ1155" t="str">
            <v>D63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  <cell r="AU1155" t="str">
            <v>no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 t="str">
            <v>Y</v>
          </cell>
          <cell r="BC1155">
            <v>10</v>
          </cell>
          <cell r="BD1155">
            <v>6</v>
          </cell>
          <cell r="BE1155">
            <v>2</v>
          </cell>
          <cell r="BF1155" t="str">
            <v>Excess</v>
          </cell>
          <cell r="BG1155">
            <v>5</v>
          </cell>
          <cell r="BH1155">
            <v>9</v>
          </cell>
          <cell r="BI1155">
            <v>1</v>
          </cell>
          <cell r="BJ1155">
            <v>0</v>
          </cell>
          <cell r="BK1155">
            <v>0</v>
          </cell>
          <cell r="BL1155">
            <v>0.4995</v>
          </cell>
          <cell r="BM1155">
            <v>1</v>
          </cell>
          <cell r="BN1155">
            <v>0</v>
          </cell>
          <cell r="BO1155">
            <v>0</v>
          </cell>
          <cell r="BP1155" t="str">
            <v>below 6</v>
          </cell>
          <cell r="BQ1155">
            <v>10</v>
          </cell>
        </row>
        <row r="1156">
          <cell r="A1156" t="str">
            <v>3547100700237EF-0250+15000</v>
          </cell>
          <cell r="B1156" t="str">
            <v>PERLICAN</v>
          </cell>
          <cell r="C1156" t="str">
            <v>Active</v>
          </cell>
          <cell r="D1156" t="str">
            <v>MPS planning</v>
          </cell>
          <cell r="E1156">
            <v>3</v>
          </cell>
          <cell r="G1156">
            <v>1</v>
          </cell>
          <cell r="H1156">
            <v>44365</v>
          </cell>
          <cell r="I1156">
            <v>5</v>
          </cell>
          <cell r="J1156">
            <v>44692</v>
          </cell>
          <cell r="K1156">
            <v>1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4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 t="str">
            <v>Buy</v>
          </cell>
          <cell r="AJ1156" t="str">
            <v>D63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  <cell r="AU1156" t="str">
            <v>no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 t="str">
            <v>Y</v>
          </cell>
          <cell r="BC1156">
            <v>4</v>
          </cell>
          <cell r="BD1156">
            <v>5</v>
          </cell>
          <cell r="BE1156">
            <v>1</v>
          </cell>
          <cell r="BF1156" t="str">
            <v>Ok</v>
          </cell>
          <cell r="BG1156">
            <v>4</v>
          </cell>
          <cell r="BH1156">
            <v>7</v>
          </cell>
          <cell r="BI1156">
            <v>0</v>
          </cell>
          <cell r="BJ1156">
            <v>0</v>
          </cell>
          <cell r="BK1156">
            <v>0</v>
          </cell>
          <cell r="BL1156">
            <v>0</v>
          </cell>
          <cell r="BM1156">
            <v>0</v>
          </cell>
          <cell r="BN1156">
            <v>0</v>
          </cell>
          <cell r="BO1156">
            <v>0</v>
          </cell>
          <cell r="BP1156" t="str">
            <v>OK</v>
          </cell>
          <cell r="BQ1156">
            <v>4</v>
          </cell>
        </row>
        <row r="1157">
          <cell r="A1157" t="str">
            <v>3547100650237EF+0300+02500</v>
          </cell>
          <cell r="B1157" t="str">
            <v>PERLICAN</v>
          </cell>
          <cell r="C1157" t="str">
            <v>Active</v>
          </cell>
          <cell r="D1157" t="str">
            <v>MPS planning</v>
          </cell>
          <cell r="E1157">
            <v>3</v>
          </cell>
          <cell r="G1157">
            <v>1</v>
          </cell>
          <cell r="H1157">
            <v>44383</v>
          </cell>
          <cell r="I1157">
            <v>5</v>
          </cell>
          <cell r="J1157">
            <v>44692</v>
          </cell>
          <cell r="K1157">
            <v>1</v>
          </cell>
          <cell r="M1157">
            <v>0.67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4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 t="str">
            <v>Buy</v>
          </cell>
          <cell r="AJ1157" t="str">
            <v>D63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  <cell r="AU1157" t="str">
            <v>no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 t="str">
            <v>Y</v>
          </cell>
          <cell r="BC1157">
            <v>4</v>
          </cell>
          <cell r="BD1157">
            <v>5</v>
          </cell>
          <cell r="BE1157">
            <v>1</v>
          </cell>
          <cell r="BF1157" t="str">
            <v>Ok</v>
          </cell>
          <cell r="BG1157">
            <v>4</v>
          </cell>
          <cell r="BH1157">
            <v>7</v>
          </cell>
          <cell r="BI1157">
            <v>0</v>
          </cell>
          <cell r="BJ1157">
            <v>0</v>
          </cell>
          <cell r="BK1157">
            <v>0</v>
          </cell>
          <cell r="BL1157">
            <v>0.10050000000000001</v>
          </cell>
          <cell r="BM1157">
            <v>0</v>
          </cell>
          <cell r="BN1157">
            <v>0</v>
          </cell>
          <cell r="BO1157">
            <v>0</v>
          </cell>
          <cell r="BP1157" t="str">
            <v>OK</v>
          </cell>
          <cell r="BQ1157">
            <v>4</v>
          </cell>
        </row>
        <row r="1158">
          <cell r="A1158" t="str">
            <v>3547100650237EF+0250+07500</v>
          </cell>
          <cell r="B1158" t="str">
            <v>PERLICAN</v>
          </cell>
          <cell r="C1158" t="str">
            <v>Active</v>
          </cell>
          <cell r="D1158" t="str">
            <v>MPS planning</v>
          </cell>
          <cell r="E1158">
            <v>3</v>
          </cell>
          <cell r="G1158">
            <v>1</v>
          </cell>
          <cell r="H1158">
            <v>44365</v>
          </cell>
          <cell r="I1158">
            <v>5</v>
          </cell>
          <cell r="J1158">
            <v>44692</v>
          </cell>
          <cell r="K1158">
            <v>1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1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 t="str">
            <v>Buy</v>
          </cell>
          <cell r="AJ1158" t="str">
            <v>D63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1</v>
          </cell>
          <cell r="AP1158">
            <v>1</v>
          </cell>
          <cell r="AQ1158">
            <v>1</v>
          </cell>
          <cell r="AR1158">
            <v>1</v>
          </cell>
          <cell r="AS1158">
            <v>1</v>
          </cell>
          <cell r="AT1158">
            <v>1</v>
          </cell>
          <cell r="AU1158" t="str">
            <v>New BO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1</v>
          </cell>
          <cell r="BA1158">
            <v>3</v>
          </cell>
          <cell r="BB1158" t="str">
            <v>Y</v>
          </cell>
          <cell r="BC1158">
            <v>0</v>
          </cell>
          <cell r="BD1158">
            <v>5</v>
          </cell>
          <cell r="BE1158">
            <v>1</v>
          </cell>
          <cell r="BF1158" t="str">
            <v>Critical</v>
          </cell>
          <cell r="BG1158">
            <v>4</v>
          </cell>
          <cell r="BH1158">
            <v>7</v>
          </cell>
          <cell r="BI1158">
            <v>0</v>
          </cell>
          <cell r="BJ1158">
            <v>1</v>
          </cell>
          <cell r="BK1158">
            <v>1</v>
          </cell>
          <cell r="BL1158">
            <v>0</v>
          </cell>
          <cell r="BM1158">
            <v>0</v>
          </cell>
          <cell r="BN1158">
            <v>0</v>
          </cell>
          <cell r="BO1158">
            <v>0</v>
          </cell>
          <cell r="BP1158" t="str">
            <v>OK</v>
          </cell>
          <cell r="BQ1158">
            <v>0</v>
          </cell>
        </row>
        <row r="1159">
          <cell r="A1159" t="str">
            <v>3547100650237EF+0150+12500</v>
          </cell>
          <cell r="B1159" t="str">
            <v>PERLICAN</v>
          </cell>
          <cell r="C1159" t="str">
            <v>Active</v>
          </cell>
          <cell r="D1159" t="str">
            <v>MPS planning</v>
          </cell>
          <cell r="E1159">
            <v>3</v>
          </cell>
          <cell r="G1159">
            <v>1</v>
          </cell>
          <cell r="H1159">
            <v>44365</v>
          </cell>
          <cell r="I1159">
            <v>5</v>
          </cell>
          <cell r="J1159">
            <v>44692</v>
          </cell>
          <cell r="K1159">
            <v>1</v>
          </cell>
          <cell r="M1159">
            <v>0.67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4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 t="str">
            <v>Buy</v>
          </cell>
          <cell r="AJ1159" t="str">
            <v>D63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  <cell r="AU1159" t="str">
            <v>no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 t="str">
            <v>Y</v>
          </cell>
          <cell r="BC1159">
            <v>4</v>
          </cell>
          <cell r="BD1159">
            <v>5</v>
          </cell>
          <cell r="BE1159">
            <v>1</v>
          </cell>
          <cell r="BF1159" t="str">
            <v>Ok</v>
          </cell>
          <cell r="BG1159">
            <v>4</v>
          </cell>
          <cell r="BH1159">
            <v>7</v>
          </cell>
          <cell r="BI1159">
            <v>0</v>
          </cell>
          <cell r="BJ1159">
            <v>0</v>
          </cell>
          <cell r="BK1159">
            <v>0</v>
          </cell>
          <cell r="BL1159">
            <v>0.10050000000000001</v>
          </cell>
          <cell r="BM1159">
            <v>0</v>
          </cell>
          <cell r="BN1159">
            <v>0</v>
          </cell>
          <cell r="BO1159">
            <v>0</v>
          </cell>
          <cell r="BP1159" t="str">
            <v>OK</v>
          </cell>
          <cell r="BQ1159">
            <v>4</v>
          </cell>
        </row>
        <row r="1160">
          <cell r="A1160" t="str">
            <v>3547100650237EF+0250+00000</v>
          </cell>
          <cell r="B1160" t="str">
            <v>PERLICAN</v>
          </cell>
          <cell r="C1160" t="str">
            <v>Active</v>
          </cell>
          <cell r="D1160" t="str">
            <v>MPS planning</v>
          </cell>
          <cell r="E1160">
            <v>3</v>
          </cell>
          <cell r="G1160">
            <v>2</v>
          </cell>
          <cell r="H1160">
            <v>44365</v>
          </cell>
          <cell r="I1160">
            <v>6</v>
          </cell>
          <cell r="J1160">
            <v>44692</v>
          </cell>
          <cell r="K1160">
            <v>1</v>
          </cell>
          <cell r="M1160">
            <v>3.67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12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 t="str">
            <v>Buy</v>
          </cell>
          <cell r="AJ1160" t="str">
            <v>D63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  <cell r="AU1160" t="str">
            <v>no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 t="str">
            <v>Y</v>
          </cell>
          <cell r="BC1160">
            <v>12</v>
          </cell>
          <cell r="BD1160">
            <v>6</v>
          </cell>
          <cell r="BE1160">
            <v>2</v>
          </cell>
          <cell r="BF1160" t="str">
            <v>Excess</v>
          </cell>
          <cell r="BG1160">
            <v>5</v>
          </cell>
          <cell r="BH1160">
            <v>9</v>
          </cell>
          <cell r="BI1160">
            <v>3</v>
          </cell>
          <cell r="BJ1160">
            <v>0</v>
          </cell>
          <cell r="BK1160">
            <v>0</v>
          </cell>
          <cell r="BL1160">
            <v>0.55049999999999999</v>
          </cell>
          <cell r="BM1160">
            <v>3</v>
          </cell>
          <cell r="BN1160">
            <v>0</v>
          </cell>
          <cell r="BO1160">
            <v>0</v>
          </cell>
          <cell r="BP1160" t="str">
            <v>below 6</v>
          </cell>
          <cell r="BQ1160">
            <v>12</v>
          </cell>
        </row>
        <row r="1161">
          <cell r="A1161" t="str">
            <v>3547100650237EF+0225+02500</v>
          </cell>
          <cell r="B1161" t="str">
            <v>PERLICAN</v>
          </cell>
          <cell r="C1161" t="str">
            <v>Active</v>
          </cell>
          <cell r="D1161" t="str">
            <v>MPS planning</v>
          </cell>
          <cell r="E1161">
            <v>3</v>
          </cell>
          <cell r="G1161">
            <v>1</v>
          </cell>
          <cell r="H1161">
            <v>44365</v>
          </cell>
          <cell r="I1161">
            <v>5</v>
          </cell>
          <cell r="J1161">
            <v>44692</v>
          </cell>
          <cell r="K1161">
            <v>1</v>
          </cell>
          <cell r="M1161">
            <v>1.67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5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 t="str">
            <v>Buy</v>
          </cell>
          <cell r="AJ1161" t="str">
            <v>D63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  <cell r="AU1161" t="str">
            <v>no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 t="str">
            <v>Y</v>
          </cell>
          <cell r="BC1161">
            <v>5</v>
          </cell>
          <cell r="BD1161">
            <v>5</v>
          </cell>
          <cell r="BE1161">
            <v>1</v>
          </cell>
          <cell r="BF1161" t="str">
            <v>Ok</v>
          </cell>
          <cell r="BG1161">
            <v>4</v>
          </cell>
          <cell r="BH1161">
            <v>7</v>
          </cell>
          <cell r="BI1161">
            <v>0</v>
          </cell>
          <cell r="BJ1161">
            <v>0</v>
          </cell>
          <cell r="BK1161">
            <v>0</v>
          </cell>
          <cell r="BL1161">
            <v>0.2505</v>
          </cell>
          <cell r="BM1161">
            <v>0</v>
          </cell>
          <cell r="BN1161">
            <v>0</v>
          </cell>
          <cell r="BO1161">
            <v>0</v>
          </cell>
          <cell r="BP1161" t="str">
            <v>OK</v>
          </cell>
          <cell r="BQ1161">
            <v>5</v>
          </cell>
        </row>
        <row r="1162">
          <cell r="A1162" t="str">
            <v>3547100650237EF+0175+05000</v>
          </cell>
          <cell r="B1162" t="str">
            <v>PERLICAN</v>
          </cell>
          <cell r="C1162" t="str">
            <v>Active</v>
          </cell>
          <cell r="D1162" t="str">
            <v>MPS planning</v>
          </cell>
          <cell r="E1162">
            <v>3</v>
          </cell>
          <cell r="G1162">
            <v>1</v>
          </cell>
          <cell r="H1162">
            <v>44365</v>
          </cell>
          <cell r="I1162">
            <v>5</v>
          </cell>
          <cell r="J1162">
            <v>44692</v>
          </cell>
          <cell r="K1162">
            <v>1</v>
          </cell>
          <cell r="M1162">
            <v>1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7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 t="str">
            <v>Buy</v>
          </cell>
          <cell r="AJ1162" t="str">
            <v>D63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  <cell r="AU1162" t="str">
            <v>no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 t="str">
            <v>Y</v>
          </cell>
          <cell r="BC1162">
            <v>7</v>
          </cell>
          <cell r="BD1162">
            <v>5</v>
          </cell>
          <cell r="BE1162">
            <v>1</v>
          </cell>
          <cell r="BF1162" t="str">
            <v>Ok</v>
          </cell>
          <cell r="BG1162">
            <v>4</v>
          </cell>
          <cell r="BH1162">
            <v>7</v>
          </cell>
          <cell r="BI1162">
            <v>0</v>
          </cell>
          <cell r="BJ1162">
            <v>0</v>
          </cell>
          <cell r="BK1162">
            <v>0</v>
          </cell>
          <cell r="BL1162">
            <v>0.15</v>
          </cell>
          <cell r="BM1162">
            <v>0</v>
          </cell>
          <cell r="BN1162">
            <v>0</v>
          </cell>
          <cell r="BO1162">
            <v>0</v>
          </cell>
          <cell r="BP1162" t="str">
            <v>OK</v>
          </cell>
          <cell r="BQ1162">
            <v>7</v>
          </cell>
        </row>
        <row r="1163">
          <cell r="A1163" t="str">
            <v>3547100700237EF-0150+00000</v>
          </cell>
          <cell r="B1163" t="str">
            <v>PERLICAN</v>
          </cell>
          <cell r="C1163" t="str">
            <v>Active</v>
          </cell>
          <cell r="D1163" t="str">
            <v>MPS planning</v>
          </cell>
          <cell r="E1163">
            <v>3</v>
          </cell>
          <cell r="G1163">
            <v>1</v>
          </cell>
          <cell r="H1163">
            <v>44365</v>
          </cell>
          <cell r="I1163">
            <v>5</v>
          </cell>
          <cell r="J1163">
            <v>44692</v>
          </cell>
          <cell r="K1163">
            <v>1</v>
          </cell>
          <cell r="M1163">
            <v>1.33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7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 t="str">
            <v>Buy</v>
          </cell>
          <cell r="AJ1163" t="str">
            <v>D63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  <cell r="AU1163" t="str">
            <v>no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 t="str">
            <v>Y</v>
          </cell>
          <cell r="BC1163">
            <v>7</v>
          </cell>
          <cell r="BD1163">
            <v>5</v>
          </cell>
          <cell r="BE1163">
            <v>1</v>
          </cell>
          <cell r="BF1163" t="str">
            <v>Ok</v>
          </cell>
          <cell r="BG1163">
            <v>4</v>
          </cell>
          <cell r="BH1163">
            <v>7</v>
          </cell>
          <cell r="BI1163">
            <v>0</v>
          </cell>
          <cell r="BJ1163">
            <v>0</v>
          </cell>
          <cell r="BK1163">
            <v>0</v>
          </cell>
          <cell r="BL1163">
            <v>0.19950000000000001</v>
          </cell>
          <cell r="BM1163">
            <v>0</v>
          </cell>
          <cell r="BN1163">
            <v>0</v>
          </cell>
          <cell r="BO1163">
            <v>0</v>
          </cell>
          <cell r="BP1163" t="str">
            <v>OK</v>
          </cell>
          <cell r="BQ1163">
            <v>7</v>
          </cell>
        </row>
        <row r="1164">
          <cell r="A1164" t="str">
            <v>3547100700237EF-0350+00000</v>
          </cell>
          <cell r="B1164" t="str">
            <v>PERLICAN</v>
          </cell>
          <cell r="C1164" t="str">
            <v>Active</v>
          </cell>
          <cell r="D1164" t="str">
            <v>MPS planning</v>
          </cell>
          <cell r="E1164">
            <v>3</v>
          </cell>
          <cell r="G1164">
            <v>1</v>
          </cell>
          <cell r="H1164">
            <v>44365</v>
          </cell>
          <cell r="I1164">
            <v>6</v>
          </cell>
          <cell r="J1164">
            <v>44692</v>
          </cell>
          <cell r="K1164">
            <v>1</v>
          </cell>
          <cell r="M1164">
            <v>1.33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1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6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 t="str">
            <v>Buy</v>
          </cell>
          <cell r="AJ1164" t="str">
            <v>D63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  <cell r="AU1164" t="str">
            <v>no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 t="str">
            <v>Y</v>
          </cell>
          <cell r="BC1164">
            <v>6</v>
          </cell>
          <cell r="BD1164">
            <v>6</v>
          </cell>
          <cell r="BE1164">
            <v>1</v>
          </cell>
          <cell r="BF1164" t="str">
            <v>Ok</v>
          </cell>
          <cell r="BG1164">
            <v>4</v>
          </cell>
          <cell r="BH1164">
            <v>8</v>
          </cell>
          <cell r="BI1164">
            <v>0</v>
          </cell>
          <cell r="BJ1164">
            <v>0</v>
          </cell>
          <cell r="BK1164">
            <v>0</v>
          </cell>
          <cell r="BL1164">
            <v>0.19950000000000001</v>
          </cell>
          <cell r="BM1164">
            <v>0</v>
          </cell>
          <cell r="BN1164">
            <v>0</v>
          </cell>
          <cell r="BO1164">
            <v>0</v>
          </cell>
          <cell r="BP1164" t="str">
            <v>OK</v>
          </cell>
          <cell r="BQ1164">
            <v>5</v>
          </cell>
        </row>
        <row r="1165">
          <cell r="A1165" t="str">
            <v>3547100700237EF-0400+05000</v>
          </cell>
          <cell r="B1165" t="str">
            <v>PERLICAN</v>
          </cell>
          <cell r="C1165" t="str">
            <v>Active</v>
          </cell>
          <cell r="D1165" t="str">
            <v>MPS planning</v>
          </cell>
          <cell r="E1165">
            <v>3</v>
          </cell>
          <cell r="G1165">
            <v>1</v>
          </cell>
          <cell r="H1165">
            <v>44365</v>
          </cell>
          <cell r="I1165">
            <v>6</v>
          </cell>
          <cell r="J1165">
            <v>44692</v>
          </cell>
          <cell r="K1165">
            <v>1</v>
          </cell>
          <cell r="M1165">
            <v>0.67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4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 t="str">
            <v>Buy</v>
          </cell>
          <cell r="AJ1165" t="str">
            <v>D63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 t="str">
            <v>no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 t="str">
            <v>Y</v>
          </cell>
          <cell r="BC1165">
            <v>4</v>
          </cell>
          <cell r="BD1165">
            <v>6</v>
          </cell>
          <cell r="BE1165">
            <v>1</v>
          </cell>
          <cell r="BF1165" t="str">
            <v>Ok</v>
          </cell>
          <cell r="BG1165">
            <v>4</v>
          </cell>
          <cell r="BH1165">
            <v>8</v>
          </cell>
          <cell r="BI1165">
            <v>0</v>
          </cell>
          <cell r="BJ1165">
            <v>0</v>
          </cell>
          <cell r="BK1165">
            <v>0</v>
          </cell>
          <cell r="BL1165">
            <v>0.10050000000000001</v>
          </cell>
          <cell r="BM1165">
            <v>0</v>
          </cell>
          <cell r="BN1165">
            <v>0</v>
          </cell>
          <cell r="BO1165">
            <v>0</v>
          </cell>
          <cell r="BP1165" t="str">
            <v>OK</v>
          </cell>
          <cell r="BQ1165">
            <v>4</v>
          </cell>
        </row>
        <row r="1166">
          <cell r="A1166" t="str">
            <v>3547100700237EF-0500+02500</v>
          </cell>
          <cell r="B1166" t="str">
            <v>PERLICAN</v>
          </cell>
          <cell r="C1166" t="str">
            <v>Active</v>
          </cell>
          <cell r="D1166" t="str">
            <v>MPS planning</v>
          </cell>
          <cell r="E1166">
            <v>3</v>
          </cell>
          <cell r="G1166">
            <v>1</v>
          </cell>
          <cell r="H1166">
            <v>44365</v>
          </cell>
          <cell r="I1166">
            <v>5</v>
          </cell>
          <cell r="J1166">
            <v>44692</v>
          </cell>
          <cell r="K1166">
            <v>1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6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 t="str">
            <v>Buy</v>
          </cell>
          <cell r="AJ1166" t="str">
            <v>D63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  <cell r="AU1166" t="str">
            <v>no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 t="str">
            <v>Y</v>
          </cell>
          <cell r="BC1166">
            <v>6</v>
          </cell>
          <cell r="BD1166">
            <v>5</v>
          </cell>
          <cell r="BE1166">
            <v>1</v>
          </cell>
          <cell r="BF1166" t="str">
            <v>Ok</v>
          </cell>
          <cell r="BG1166">
            <v>4</v>
          </cell>
          <cell r="BH1166">
            <v>7</v>
          </cell>
          <cell r="BI1166">
            <v>0</v>
          </cell>
          <cell r="BJ1166">
            <v>0</v>
          </cell>
          <cell r="BK1166">
            <v>0</v>
          </cell>
          <cell r="BL1166">
            <v>0</v>
          </cell>
          <cell r="BM1166">
            <v>0</v>
          </cell>
          <cell r="BN1166">
            <v>0</v>
          </cell>
          <cell r="BO1166">
            <v>0</v>
          </cell>
          <cell r="BP1166" t="str">
            <v>OK</v>
          </cell>
          <cell r="BQ1166">
            <v>6</v>
          </cell>
        </row>
        <row r="1167">
          <cell r="A1167" t="str">
            <v>3547100700237EF-0500+12500</v>
          </cell>
          <cell r="B1167" t="str">
            <v>PERLICAN</v>
          </cell>
          <cell r="C1167" t="str">
            <v>Active</v>
          </cell>
          <cell r="D1167" t="str">
            <v>MPS planning</v>
          </cell>
          <cell r="E1167">
            <v>3</v>
          </cell>
          <cell r="G1167">
            <v>1</v>
          </cell>
          <cell r="H1167">
            <v>44365</v>
          </cell>
          <cell r="I1167">
            <v>5</v>
          </cell>
          <cell r="J1167">
            <v>44692</v>
          </cell>
          <cell r="K1167">
            <v>1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4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 t="str">
            <v>Buy</v>
          </cell>
          <cell r="AJ1167" t="str">
            <v>D63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 t="str">
            <v>no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 t="str">
            <v>Y</v>
          </cell>
          <cell r="BC1167">
            <v>4</v>
          </cell>
          <cell r="BD1167">
            <v>5</v>
          </cell>
          <cell r="BE1167">
            <v>1</v>
          </cell>
          <cell r="BF1167" t="str">
            <v>Ok</v>
          </cell>
          <cell r="BG1167">
            <v>4</v>
          </cell>
          <cell r="BH1167">
            <v>7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 t="str">
            <v>OK</v>
          </cell>
          <cell r="BQ1167">
            <v>4</v>
          </cell>
        </row>
        <row r="1168">
          <cell r="A1168" t="str">
            <v>3547100700237EF-0550+10000</v>
          </cell>
          <cell r="B1168" t="str">
            <v>PERLICAN</v>
          </cell>
          <cell r="C1168" t="str">
            <v>Active</v>
          </cell>
          <cell r="D1168" t="str">
            <v>MPS planning</v>
          </cell>
          <cell r="E1168">
            <v>3</v>
          </cell>
          <cell r="G1168">
            <v>1</v>
          </cell>
          <cell r="H1168">
            <v>44365</v>
          </cell>
          <cell r="I1168">
            <v>5</v>
          </cell>
          <cell r="J1168">
            <v>44692</v>
          </cell>
          <cell r="K1168">
            <v>1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4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 t="str">
            <v>Buy</v>
          </cell>
          <cell r="AJ1168" t="str">
            <v>D63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  <cell r="AU1168" t="str">
            <v>no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 t="str">
            <v>Y</v>
          </cell>
          <cell r="BC1168">
            <v>4</v>
          </cell>
          <cell r="BD1168">
            <v>5</v>
          </cell>
          <cell r="BE1168">
            <v>1</v>
          </cell>
          <cell r="BF1168" t="str">
            <v>Ok</v>
          </cell>
          <cell r="BG1168">
            <v>4</v>
          </cell>
          <cell r="BH1168">
            <v>7</v>
          </cell>
          <cell r="BI1168">
            <v>0</v>
          </cell>
          <cell r="BJ1168">
            <v>0</v>
          </cell>
          <cell r="BK1168">
            <v>0</v>
          </cell>
          <cell r="BL1168">
            <v>0</v>
          </cell>
          <cell r="BM1168">
            <v>0</v>
          </cell>
          <cell r="BN1168">
            <v>0</v>
          </cell>
          <cell r="BO1168">
            <v>0</v>
          </cell>
          <cell r="BP1168" t="str">
            <v>OK</v>
          </cell>
          <cell r="BQ1168">
            <v>4</v>
          </cell>
        </row>
        <row r="1169">
          <cell r="A1169" t="str">
            <v>3547100700237EF-0250+02500</v>
          </cell>
          <cell r="B1169" t="str">
            <v>PERLICAN</v>
          </cell>
          <cell r="C1169" t="str">
            <v>Active</v>
          </cell>
          <cell r="D1169" t="str">
            <v>MPS planning</v>
          </cell>
          <cell r="E1169">
            <v>3</v>
          </cell>
          <cell r="G1169">
            <v>1</v>
          </cell>
          <cell r="H1169">
            <v>44365</v>
          </cell>
          <cell r="I1169">
            <v>5</v>
          </cell>
          <cell r="J1169">
            <v>44692</v>
          </cell>
          <cell r="K1169">
            <v>1</v>
          </cell>
          <cell r="M1169">
            <v>0.67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4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 t="str">
            <v>Buy</v>
          </cell>
          <cell r="AJ1169" t="str">
            <v>D63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  <cell r="AU1169" t="str">
            <v>no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 t="str">
            <v>Y</v>
          </cell>
          <cell r="BC1169">
            <v>4</v>
          </cell>
          <cell r="BD1169">
            <v>5</v>
          </cell>
          <cell r="BE1169">
            <v>1</v>
          </cell>
          <cell r="BF1169" t="str">
            <v>Ok</v>
          </cell>
          <cell r="BG1169">
            <v>4</v>
          </cell>
          <cell r="BH1169">
            <v>7</v>
          </cell>
          <cell r="BI1169">
            <v>0</v>
          </cell>
          <cell r="BJ1169">
            <v>0</v>
          </cell>
          <cell r="BK1169">
            <v>0</v>
          </cell>
          <cell r="BL1169">
            <v>0.10050000000000001</v>
          </cell>
          <cell r="BM1169">
            <v>0</v>
          </cell>
          <cell r="BN1169">
            <v>0</v>
          </cell>
          <cell r="BO1169">
            <v>0</v>
          </cell>
          <cell r="BP1169" t="str">
            <v>OK</v>
          </cell>
          <cell r="BQ1169">
            <v>4</v>
          </cell>
        </row>
        <row r="1170">
          <cell r="A1170" t="str">
            <v>3547100700237EF-0050+07500</v>
          </cell>
          <cell r="B1170" t="str">
            <v>PERLICAN</v>
          </cell>
          <cell r="C1170" t="str">
            <v>Active</v>
          </cell>
          <cell r="D1170" t="str">
            <v>MPS planning</v>
          </cell>
          <cell r="E1170">
            <v>3</v>
          </cell>
          <cell r="G1170">
            <v>2</v>
          </cell>
          <cell r="H1170">
            <v>44365</v>
          </cell>
          <cell r="I1170">
            <v>5</v>
          </cell>
          <cell r="J1170">
            <v>44692</v>
          </cell>
          <cell r="K1170">
            <v>1</v>
          </cell>
          <cell r="M1170">
            <v>2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7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 t="str">
            <v>Buy</v>
          </cell>
          <cell r="AJ1170" t="str">
            <v>D63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  <cell r="AU1170" t="str">
            <v>no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 t="str">
            <v>Y</v>
          </cell>
          <cell r="BC1170">
            <v>7</v>
          </cell>
          <cell r="BD1170">
            <v>5</v>
          </cell>
          <cell r="BE1170">
            <v>2</v>
          </cell>
          <cell r="BF1170" t="str">
            <v>Ok</v>
          </cell>
          <cell r="BG1170">
            <v>5</v>
          </cell>
          <cell r="BH1170">
            <v>8</v>
          </cell>
          <cell r="BI1170">
            <v>0</v>
          </cell>
          <cell r="BJ1170">
            <v>0</v>
          </cell>
          <cell r="BK1170">
            <v>0</v>
          </cell>
          <cell r="BL1170">
            <v>0.3</v>
          </cell>
          <cell r="BM1170">
            <v>0</v>
          </cell>
          <cell r="BN1170">
            <v>0</v>
          </cell>
          <cell r="BO1170">
            <v>0</v>
          </cell>
          <cell r="BP1170" t="str">
            <v>OK</v>
          </cell>
          <cell r="BQ1170">
            <v>7</v>
          </cell>
        </row>
        <row r="1171">
          <cell r="A1171" t="str">
            <v>3547100700237EF-0275+12500</v>
          </cell>
          <cell r="B1171" t="str">
            <v>PERLICAN</v>
          </cell>
          <cell r="C1171" t="str">
            <v>Active</v>
          </cell>
          <cell r="D1171" t="str">
            <v>MPS planning</v>
          </cell>
          <cell r="E1171">
            <v>3</v>
          </cell>
          <cell r="G1171">
            <v>1</v>
          </cell>
          <cell r="H1171">
            <v>44365</v>
          </cell>
          <cell r="I1171">
            <v>5</v>
          </cell>
          <cell r="J1171">
            <v>44692</v>
          </cell>
          <cell r="K1171">
            <v>1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5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 t="str">
            <v>Buy</v>
          </cell>
          <cell r="AJ1171" t="str">
            <v>D63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  <cell r="AU1171" t="str">
            <v>no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 t="str">
            <v>Y</v>
          </cell>
          <cell r="BC1171">
            <v>5</v>
          </cell>
          <cell r="BD1171">
            <v>5</v>
          </cell>
          <cell r="BE1171">
            <v>1</v>
          </cell>
          <cell r="BF1171" t="str">
            <v>Ok</v>
          </cell>
          <cell r="BG1171">
            <v>4</v>
          </cell>
          <cell r="BH1171">
            <v>7</v>
          </cell>
          <cell r="BI1171">
            <v>0</v>
          </cell>
          <cell r="BJ1171">
            <v>0</v>
          </cell>
          <cell r="BK1171">
            <v>0</v>
          </cell>
          <cell r="BL1171">
            <v>0</v>
          </cell>
          <cell r="BM1171">
            <v>0</v>
          </cell>
          <cell r="BN1171">
            <v>0</v>
          </cell>
          <cell r="BO1171">
            <v>0</v>
          </cell>
          <cell r="BP1171" t="str">
            <v>OK</v>
          </cell>
          <cell r="BQ1171">
            <v>5</v>
          </cell>
        </row>
        <row r="1172">
          <cell r="A1172" t="str">
            <v>3547100700237EF-0175+15000</v>
          </cell>
          <cell r="B1172" t="str">
            <v>PERLICAN</v>
          </cell>
          <cell r="C1172" t="str">
            <v>Active</v>
          </cell>
          <cell r="D1172" t="str">
            <v>MPS planning</v>
          </cell>
          <cell r="E1172">
            <v>3</v>
          </cell>
          <cell r="G1172">
            <v>1</v>
          </cell>
          <cell r="H1172">
            <v>44365</v>
          </cell>
          <cell r="I1172">
            <v>5</v>
          </cell>
          <cell r="J1172">
            <v>44692</v>
          </cell>
          <cell r="K1172">
            <v>1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5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 t="str">
            <v>Buy</v>
          </cell>
          <cell r="AJ1172" t="str">
            <v>D63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  <cell r="AU1172" t="str">
            <v>no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 t="str">
            <v>Y</v>
          </cell>
          <cell r="BC1172">
            <v>5</v>
          </cell>
          <cell r="BD1172">
            <v>5</v>
          </cell>
          <cell r="BE1172">
            <v>1</v>
          </cell>
          <cell r="BF1172" t="str">
            <v>Ok</v>
          </cell>
          <cell r="BG1172">
            <v>4</v>
          </cell>
          <cell r="BH1172">
            <v>7</v>
          </cell>
          <cell r="BI1172">
            <v>0</v>
          </cell>
          <cell r="BJ1172">
            <v>0</v>
          </cell>
          <cell r="BK1172">
            <v>0</v>
          </cell>
          <cell r="BL1172">
            <v>0</v>
          </cell>
          <cell r="BM1172">
            <v>0</v>
          </cell>
          <cell r="BN1172">
            <v>0</v>
          </cell>
          <cell r="BO1172">
            <v>0</v>
          </cell>
          <cell r="BP1172" t="str">
            <v>OK</v>
          </cell>
          <cell r="BQ1172">
            <v>5</v>
          </cell>
        </row>
        <row r="1173">
          <cell r="A1173" t="str">
            <v>3547100700237EF-0100+12500</v>
          </cell>
          <cell r="B1173" t="str">
            <v>PERLICAN</v>
          </cell>
          <cell r="C1173" t="str">
            <v>Active</v>
          </cell>
          <cell r="D1173" t="str">
            <v>MPS planning</v>
          </cell>
          <cell r="E1173">
            <v>3</v>
          </cell>
          <cell r="G1173">
            <v>1</v>
          </cell>
          <cell r="H1173">
            <v>44365</v>
          </cell>
          <cell r="I1173">
            <v>5</v>
          </cell>
          <cell r="J1173">
            <v>44692</v>
          </cell>
          <cell r="K1173">
            <v>1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5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 t="str">
            <v>Buy</v>
          </cell>
          <cell r="AJ1173" t="str">
            <v>D63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Q1173">
            <v>0</v>
          </cell>
          <cell r="AR1173">
            <v>0</v>
          </cell>
          <cell r="AS1173">
            <v>0</v>
          </cell>
          <cell r="AT1173">
            <v>0</v>
          </cell>
          <cell r="AU1173" t="str">
            <v>no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 t="str">
            <v>Y</v>
          </cell>
          <cell r="BC1173">
            <v>5</v>
          </cell>
          <cell r="BD1173">
            <v>5</v>
          </cell>
          <cell r="BE1173">
            <v>1</v>
          </cell>
          <cell r="BF1173" t="str">
            <v>Ok</v>
          </cell>
          <cell r="BG1173">
            <v>4</v>
          </cell>
          <cell r="BH1173">
            <v>7</v>
          </cell>
          <cell r="BI1173">
            <v>0</v>
          </cell>
          <cell r="BJ1173">
            <v>0</v>
          </cell>
          <cell r="BK1173">
            <v>0</v>
          </cell>
          <cell r="BL1173">
            <v>0</v>
          </cell>
          <cell r="BM1173">
            <v>0</v>
          </cell>
          <cell r="BN1173">
            <v>0</v>
          </cell>
          <cell r="BO1173">
            <v>0</v>
          </cell>
          <cell r="BP1173" t="str">
            <v>OK</v>
          </cell>
          <cell r="BQ1173">
            <v>5</v>
          </cell>
        </row>
        <row r="1174">
          <cell r="A1174" t="str">
            <v>3547100650237EF+0125+07500</v>
          </cell>
          <cell r="B1174" t="str">
            <v>PERLICAN</v>
          </cell>
          <cell r="C1174" t="str">
            <v>Active</v>
          </cell>
          <cell r="D1174" t="str">
            <v>MPS planning</v>
          </cell>
          <cell r="E1174">
            <v>3</v>
          </cell>
          <cell r="G1174">
            <v>1</v>
          </cell>
          <cell r="H1174">
            <v>44365</v>
          </cell>
          <cell r="I1174">
            <v>5</v>
          </cell>
          <cell r="J1174">
            <v>44692</v>
          </cell>
          <cell r="K1174">
            <v>1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6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 t="str">
            <v>Buy</v>
          </cell>
          <cell r="AJ1174" t="str">
            <v>D63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  <cell r="AU1174" t="str">
            <v>no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 t="str">
            <v>Y</v>
          </cell>
          <cell r="BC1174">
            <v>6</v>
          </cell>
          <cell r="BD1174">
            <v>5</v>
          </cell>
          <cell r="BE1174">
            <v>1</v>
          </cell>
          <cell r="BF1174" t="str">
            <v>Ok</v>
          </cell>
          <cell r="BG1174">
            <v>4</v>
          </cell>
          <cell r="BH1174">
            <v>7</v>
          </cell>
          <cell r="BI1174">
            <v>0</v>
          </cell>
          <cell r="BJ1174">
            <v>0</v>
          </cell>
          <cell r="BK1174">
            <v>0</v>
          </cell>
          <cell r="BL1174">
            <v>0</v>
          </cell>
          <cell r="BM1174">
            <v>0</v>
          </cell>
          <cell r="BN1174">
            <v>0</v>
          </cell>
          <cell r="BO1174">
            <v>0</v>
          </cell>
          <cell r="BP1174" t="str">
            <v>OK</v>
          </cell>
          <cell r="BQ1174">
            <v>6</v>
          </cell>
        </row>
        <row r="1175">
          <cell r="A1175" t="str">
            <v>3547100700237EF-0325+10000</v>
          </cell>
          <cell r="B1175" t="str">
            <v>PERLICAN</v>
          </cell>
          <cell r="C1175" t="str">
            <v>Active</v>
          </cell>
          <cell r="D1175" t="str">
            <v>MPS planning</v>
          </cell>
          <cell r="E1175">
            <v>3</v>
          </cell>
          <cell r="G1175">
            <v>1</v>
          </cell>
          <cell r="H1175">
            <v>44365</v>
          </cell>
          <cell r="I1175">
            <v>5</v>
          </cell>
          <cell r="J1175">
            <v>44692</v>
          </cell>
          <cell r="K1175">
            <v>1</v>
          </cell>
          <cell r="M1175">
            <v>0.67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4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 t="str">
            <v>Buy</v>
          </cell>
          <cell r="AJ1175" t="str">
            <v>D63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  <cell r="AU1175" t="str">
            <v>no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 t="str">
            <v>Y</v>
          </cell>
          <cell r="BC1175">
            <v>4</v>
          </cell>
          <cell r="BD1175">
            <v>5</v>
          </cell>
          <cell r="BE1175">
            <v>1</v>
          </cell>
          <cell r="BF1175" t="str">
            <v>Ok</v>
          </cell>
          <cell r="BG1175">
            <v>4</v>
          </cell>
          <cell r="BH1175">
            <v>7</v>
          </cell>
          <cell r="BI1175">
            <v>0</v>
          </cell>
          <cell r="BJ1175">
            <v>0</v>
          </cell>
          <cell r="BK1175">
            <v>0</v>
          </cell>
          <cell r="BL1175">
            <v>0.10050000000000001</v>
          </cell>
          <cell r="BM1175">
            <v>0</v>
          </cell>
          <cell r="BN1175">
            <v>0</v>
          </cell>
          <cell r="BO1175">
            <v>0</v>
          </cell>
          <cell r="BP1175" t="str">
            <v>OK</v>
          </cell>
          <cell r="BQ1175">
            <v>4</v>
          </cell>
        </row>
        <row r="1176">
          <cell r="A1176" t="str">
            <v>3547100700237EF-0375+15000</v>
          </cell>
          <cell r="B1176" t="str">
            <v>PERLICAN</v>
          </cell>
          <cell r="C1176" t="str">
            <v>Active</v>
          </cell>
          <cell r="D1176" t="str">
            <v>MPS planning</v>
          </cell>
          <cell r="E1176">
            <v>3</v>
          </cell>
          <cell r="G1176">
            <v>1</v>
          </cell>
          <cell r="H1176">
            <v>44365</v>
          </cell>
          <cell r="I1176">
            <v>5</v>
          </cell>
          <cell r="J1176">
            <v>44692</v>
          </cell>
          <cell r="K1176">
            <v>1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3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 t="str">
            <v>Buy</v>
          </cell>
          <cell r="AJ1176" t="str">
            <v>D63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  <cell r="AU1176" t="str">
            <v>no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 t="str">
            <v>Y</v>
          </cell>
          <cell r="BC1176">
            <v>3</v>
          </cell>
          <cell r="BD1176">
            <v>5</v>
          </cell>
          <cell r="BE1176">
            <v>1</v>
          </cell>
          <cell r="BF1176" t="str">
            <v>Ok</v>
          </cell>
          <cell r="BG1176">
            <v>4</v>
          </cell>
          <cell r="BH1176">
            <v>7</v>
          </cell>
          <cell r="BI1176">
            <v>0</v>
          </cell>
          <cell r="BJ1176">
            <v>0</v>
          </cell>
          <cell r="BK1176">
            <v>0</v>
          </cell>
          <cell r="BL1176">
            <v>0</v>
          </cell>
          <cell r="BM1176">
            <v>0</v>
          </cell>
          <cell r="BN1176">
            <v>0</v>
          </cell>
          <cell r="BO1176">
            <v>0</v>
          </cell>
          <cell r="BP1176" t="str">
            <v>OK</v>
          </cell>
          <cell r="BQ1176">
            <v>3</v>
          </cell>
        </row>
        <row r="1177">
          <cell r="A1177" t="str">
            <v>3547100700237EF-0025+10000</v>
          </cell>
          <cell r="B1177" t="str">
            <v>PERLICAN</v>
          </cell>
          <cell r="C1177" t="str">
            <v>Active</v>
          </cell>
          <cell r="D1177" t="str">
            <v>MPS planning</v>
          </cell>
          <cell r="E1177">
            <v>3</v>
          </cell>
          <cell r="G1177">
            <v>1</v>
          </cell>
          <cell r="H1177">
            <v>44365</v>
          </cell>
          <cell r="I1177">
            <v>5</v>
          </cell>
          <cell r="J1177">
            <v>44692</v>
          </cell>
          <cell r="K1177">
            <v>1</v>
          </cell>
          <cell r="M1177">
            <v>1.33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5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 t="str">
            <v>Buy</v>
          </cell>
          <cell r="AJ1177" t="str">
            <v>D63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  <cell r="AU1177" t="str">
            <v>no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 t="str">
            <v>Y</v>
          </cell>
          <cell r="BC1177">
            <v>5</v>
          </cell>
          <cell r="BD1177">
            <v>5</v>
          </cell>
          <cell r="BE1177">
            <v>1</v>
          </cell>
          <cell r="BF1177" t="str">
            <v>Ok</v>
          </cell>
          <cell r="BG1177">
            <v>4</v>
          </cell>
          <cell r="BH1177">
            <v>7</v>
          </cell>
          <cell r="BI1177">
            <v>0</v>
          </cell>
          <cell r="BJ1177">
            <v>0</v>
          </cell>
          <cell r="BK1177">
            <v>0</v>
          </cell>
          <cell r="BL1177">
            <v>0.19950000000000001</v>
          </cell>
          <cell r="BM1177">
            <v>0</v>
          </cell>
          <cell r="BN1177">
            <v>0</v>
          </cell>
          <cell r="BO1177">
            <v>0</v>
          </cell>
          <cell r="BP1177" t="str">
            <v>OK</v>
          </cell>
          <cell r="BQ1177">
            <v>5</v>
          </cell>
        </row>
        <row r="1178">
          <cell r="A1178" t="str">
            <v>3547100700237EF-0400+20000</v>
          </cell>
          <cell r="B1178" t="str">
            <v>PERLICAN</v>
          </cell>
          <cell r="C1178" t="str">
            <v>Active</v>
          </cell>
          <cell r="D1178" t="str">
            <v>MPS planning</v>
          </cell>
          <cell r="E1178">
            <v>3</v>
          </cell>
          <cell r="G1178">
            <v>1</v>
          </cell>
          <cell r="H1178">
            <v>44365</v>
          </cell>
          <cell r="I1178">
            <v>5</v>
          </cell>
          <cell r="J1178">
            <v>44692</v>
          </cell>
          <cell r="K1178">
            <v>1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5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 t="str">
            <v>Buy</v>
          </cell>
          <cell r="AJ1178" t="str">
            <v>D63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  <cell r="AU1178" t="str">
            <v>no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 t="str">
            <v>Y</v>
          </cell>
          <cell r="BC1178">
            <v>5</v>
          </cell>
          <cell r="BD1178">
            <v>5</v>
          </cell>
          <cell r="BE1178">
            <v>1</v>
          </cell>
          <cell r="BF1178" t="str">
            <v>Ok</v>
          </cell>
          <cell r="BG1178">
            <v>4</v>
          </cell>
          <cell r="BH1178">
            <v>7</v>
          </cell>
          <cell r="BI1178">
            <v>0</v>
          </cell>
          <cell r="BJ1178">
            <v>0</v>
          </cell>
          <cell r="BK1178">
            <v>0</v>
          </cell>
          <cell r="BL1178">
            <v>0</v>
          </cell>
          <cell r="BM1178">
            <v>0</v>
          </cell>
          <cell r="BN1178">
            <v>0</v>
          </cell>
          <cell r="BO1178">
            <v>0</v>
          </cell>
          <cell r="BP1178" t="str">
            <v>OK</v>
          </cell>
          <cell r="BQ1178">
            <v>5</v>
          </cell>
        </row>
        <row r="1179">
          <cell r="A1179" t="str">
            <v>3547100700237EF-0025+02500</v>
          </cell>
          <cell r="B1179" t="str">
            <v>PERLICAN</v>
          </cell>
          <cell r="C1179" t="str">
            <v>Active</v>
          </cell>
          <cell r="D1179" t="str">
            <v>MPS planning</v>
          </cell>
          <cell r="E1179">
            <v>3</v>
          </cell>
          <cell r="G1179">
            <v>11</v>
          </cell>
          <cell r="H1179">
            <v>44503</v>
          </cell>
          <cell r="I1179">
            <v>6</v>
          </cell>
          <cell r="J1179">
            <v>44692</v>
          </cell>
          <cell r="K1179">
            <v>1</v>
          </cell>
          <cell r="M1179">
            <v>4.33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1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26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 t="str">
            <v>Buy</v>
          </cell>
          <cell r="AJ1179" t="str">
            <v>D63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  <cell r="AU1179" t="str">
            <v>no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 t="str">
            <v>Y</v>
          </cell>
          <cell r="BC1179">
            <v>26</v>
          </cell>
          <cell r="BD1179">
            <v>6</v>
          </cell>
          <cell r="BE1179">
            <v>11</v>
          </cell>
          <cell r="BF1179" t="str">
            <v>Excess</v>
          </cell>
          <cell r="BG1179">
            <v>14</v>
          </cell>
          <cell r="BH1179">
            <v>23</v>
          </cell>
          <cell r="BI1179">
            <v>3</v>
          </cell>
          <cell r="BJ1179">
            <v>0</v>
          </cell>
          <cell r="BK1179">
            <v>0</v>
          </cell>
          <cell r="BL1179">
            <v>0.64949999999999997</v>
          </cell>
          <cell r="BM1179">
            <v>3</v>
          </cell>
          <cell r="BN1179">
            <v>0</v>
          </cell>
          <cell r="BO1179">
            <v>0</v>
          </cell>
          <cell r="BP1179" t="str">
            <v>below 6</v>
          </cell>
          <cell r="BQ1179">
            <v>25</v>
          </cell>
        </row>
        <row r="1180">
          <cell r="A1180" t="str">
            <v>3547100700237EF-0150+15000</v>
          </cell>
          <cell r="B1180" t="str">
            <v>PERLICAN</v>
          </cell>
          <cell r="C1180" t="str">
            <v>Active</v>
          </cell>
          <cell r="D1180" t="str">
            <v>MPS planning</v>
          </cell>
          <cell r="E1180">
            <v>3</v>
          </cell>
          <cell r="G1180">
            <v>1</v>
          </cell>
          <cell r="H1180">
            <v>44365</v>
          </cell>
          <cell r="I1180">
            <v>5</v>
          </cell>
          <cell r="J1180">
            <v>44692</v>
          </cell>
          <cell r="K1180">
            <v>1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7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 t="str">
            <v>Buy</v>
          </cell>
          <cell r="AJ1180" t="str">
            <v>D63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  <cell r="AU1180" t="str">
            <v>no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 t="str">
            <v>Y</v>
          </cell>
          <cell r="BC1180">
            <v>7</v>
          </cell>
          <cell r="BD1180">
            <v>5</v>
          </cell>
          <cell r="BE1180">
            <v>1</v>
          </cell>
          <cell r="BF1180" t="str">
            <v>Ok</v>
          </cell>
          <cell r="BG1180">
            <v>4</v>
          </cell>
          <cell r="BH1180">
            <v>7</v>
          </cell>
          <cell r="BI1180">
            <v>0</v>
          </cell>
          <cell r="BJ1180">
            <v>0</v>
          </cell>
          <cell r="BK1180">
            <v>0</v>
          </cell>
          <cell r="BL1180">
            <v>0</v>
          </cell>
          <cell r="BM1180">
            <v>0</v>
          </cell>
          <cell r="BN1180">
            <v>0</v>
          </cell>
          <cell r="BO1180">
            <v>0</v>
          </cell>
          <cell r="BP1180" t="str">
            <v>OK</v>
          </cell>
          <cell r="BQ1180">
            <v>7</v>
          </cell>
        </row>
        <row r="1181">
          <cell r="A1181" t="str">
            <v>3547100700237EF-0550+17500</v>
          </cell>
          <cell r="B1181" t="str">
            <v>PERLICAN</v>
          </cell>
          <cell r="C1181" t="str">
            <v>Active</v>
          </cell>
          <cell r="D1181" t="str">
            <v>MPS planning</v>
          </cell>
          <cell r="E1181">
            <v>3</v>
          </cell>
          <cell r="G1181">
            <v>1</v>
          </cell>
          <cell r="H1181">
            <v>44365</v>
          </cell>
          <cell r="I1181">
            <v>5</v>
          </cell>
          <cell r="J1181">
            <v>44692</v>
          </cell>
          <cell r="K1181">
            <v>1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12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 t="str">
            <v>Buy</v>
          </cell>
          <cell r="AJ1181" t="str">
            <v>D63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Q1181">
            <v>0</v>
          </cell>
          <cell r="AR1181">
            <v>0</v>
          </cell>
          <cell r="AS1181">
            <v>0</v>
          </cell>
          <cell r="AT1181">
            <v>0</v>
          </cell>
          <cell r="AU1181" t="str">
            <v>no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 t="str">
            <v>Y</v>
          </cell>
          <cell r="BC1181">
            <v>12</v>
          </cell>
          <cell r="BD1181">
            <v>5</v>
          </cell>
          <cell r="BE1181">
            <v>1</v>
          </cell>
          <cell r="BF1181" t="str">
            <v>Excess</v>
          </cell>
          <cell r="BG1181">
            <v>4</v>
          </cell>
          <cell r="BH1181">
            <v>7</v>
          </cell>
          <cell r="BI1181">
            <v>5</v>
          </cell>
          <cell r="BJ1181">
            <v>0</v>
          </cell>
          <cell r="BK1181">
            <v>0</v>
          </cell>
          <cell r="BL1181">
            <v>0</v>
          </cell>
          <cell r="BM1181">
            <v>0</v>
          </cell>
          <cell r="BN1181">
            <v>0</v>
          </cell>
          <cell r="BO1181">
            <v>5</v>
          </cell>
          <cell r="BP1181" t="str">
            <v>sup 12</v>
          </cell>
          <cell r="BQ1181">
            <v>12</v>
          </cell>
        </row>
        <row r="1182">
          <cell r="A1182" t="str">
            <v>3547100700237EF-0575+20000</v>
          </cell>
          <cell r="B1182" t="str">
            <v>PERLICAN</v>
          </cell>
          <cell r="C1182" t="str">
            <v>Active</v>
          </cell>
          <cell r="D1182" t="str">
            <v>MPS planning</v>
          </cell>
          <cell r="E1182">
            <v>3</v>
          </cell>
          <cell r="G1182">
            <v>1</v>
          </cell>
          <cell r="H1182">
            <v>44365</v>
          </cell>
          <cell r="I1182">
            <v>5</v>
          </cell>
          <cell r="J1182">
            <v>44692</v>
          </cell>
          <cell r="K1182">
            <v>1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12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 t="str">
            <v>Buy</v>
          </cell>
          <cell r="AJ1182" t="str">
            <v>D63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  <cell r="AU1182" t="str">
            <v>no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 t="str">
            <v>Y</v>
          </cell>
          <cell r="BC1182">
            <v>12</v>
          </cell>
          <cell r="BD1182">
            <v>5</v>
          </cell>
          <cell r="BE1182">
            <v>1</v>
          </cell>
          <cell r="BF1182" t="str">
            <v>Excess</v>
          </cell>
          <cell r="BG1182">
            <v>4</v>
          </cell>
          <cell r="BH1182">
            <v>7</v>
          </cell>
          <cell r="BI1182">
            <v>5</v>
          </cell>
          <cell r="BJ1182">
            <v>0</v>
          </cell>
          <cell r="BK1182">
            <v>0</v>
          </cell>
          <cell r="BL1182">
            <v>0</v>
          </cell>
          <cell r="BM1182">
            <v>0</v>
          </cell>
          <cell r="BN1182">
            <v>0</v>
          </cell>
          <cell r="BO1182">
            <v>5</v>
          </cell>
          <cell r="BP1182" t="str">
            <v>sup 12</v>
          </cell>
          <cell r="BQ1182">
            <v>12</v>
          </cell>
        </row>
        <row r="1183">
          <cell r="A1183" t="str">
            <v>3547100700237EF-0400+00000</v>
          </cell>
          <cell r="B1183" t="str">
            <v>PERLICAN</v>
          </cell>
          <cell r="C1183" t="str">
            <v>Active</v>
          </cell>
          <cell r="D1183" t="str">
            <v>MPS planning</v>
          </cell>
          <cell r="E1183">
            <v>3</v>
          </cell>
          <cell r="G1183">
            <v>1</v>
          </cell>
          <cell r="H1183">
            <v>44365</v>
          </cell>
          <cell r="I1183">
            <v>5</v>
          </cell>
          <cell r="J1183">
            <v>44692</v>
          </cell>
          <cell r="K1183">
            <v>1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5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 t="str">
            <v>Buy</v>
          </cell>
          <cell r="AJ1183" t="str">
            <v>D63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  <cell r="AU1183" t="str">
            <v>no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 t="str">
            <v>Y</v>
          </cell>
          <cell r="BC1183">
            <v>5</v>
          </cell>
          <cell r="BD1183">
            <v>5</v>
          </cell>
          <cell r="BE1183">
            <v>1</v>
          </cell>
          <cell r="BF1183" t="str">
            <v>Ok</v>
          </cell>
          <cell r="BG1183">
            <v>4</v>
          </cell>
          <cell r="BH1183">
            <v>7</v>
          </cell>
          <cell r="BI1183">
            <v>0</v>
          </cell>
          <cell r="BJ1183">
            <v>0</v>
          </cell>
          <cell r="BK1183">
            <v>0</v>
          </cell>
          <cell r="BL1183">
            <v>0</v>
          </cell>
          <cell r="BM1183">
            <v>0</v>
          </cell>
          <cell r="BN1183">
            <v>0</v>
          </cell>
          <cell r="BO1183">
            <v>0</v>
          </cell>
          <cell r="BP1183" t="str">
            <v>OK</v>
          </cell>
          <cell r="BQ1183">
            <v>5</v>
          </cell>
        </row>
        <row r="1184">
          <cell r="A1184" t="str">
            <v>3547100700237EF-0425+02500</v>
          </cell>
          <cell r="B1184" t="str">
            <v>PERLICAN</v>
          </cell>
          <cell r="C1184" t="str">
            <v>Active</v>
          </cell>
          <cell r="D1184" t="str">
            <v>MPS planning</v>
          </cell>
          <cell r="E1184">
            <v>3</v>
          </cell>
          <cell r="G1184">
            <v>1</v>
          </cell>
          <cell r="H1184">
            <v>44365</v>
          </cell>
          <cell r="I1184">
            <v>5</v>
          </cell>
          <cell r="J1184">
            <v>44692</v>
          </cell>
          <cell r="K1184">
            <v>1</v>
          </cell>
          <cell r="M1184">
            <v>0.33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5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 t="str">
            <v>Buy</v>
          </cell>
          <cell r="AJ1184" t="str">
            <v>D63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Q1184">
            <v>0</v>
          </cell>
          <cell r="AR1184">
            <v>0</v>
          </cell>
          <cell r="AS1184">
            <v>0</v>
          </cell>
          <cell r="AT1184">
            <v>0</v>
          </cell>
          <cell r="AU1184" t="str">
            <v>no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 t="str">
            <v>Y</v>
          </cell>
          <cell r="BC1184">
            <v>5</v>
          </cell>
          <cell r="BD1184">
            <v>5</v>
          </cell>
          <cell r="BE1184">
            <v>1</v>
          </cell>
          <cell r="BF1184" t="str">
            <v>Ok</v>
          </cell>
          <cell r="BG1184">
            <v>4</v>
          </cell>
          <cell r="BH1184">
            <v>7</v>
          </cell>
          <cell r="BI1184">
            <v>0</v>
          </cell>
          <cell r="BJ1184">
            <v>0</v>
          </cell>
          <cell r="BK1184">
            <v>0</v>
          </cell>
          <cell r="BL1184">
            <v>4.9500000000000002E-2</v>
          </cell>
          <cell r="BM1184">
            <v>0</v>
          </cell>
          <cell r="BN1184">
            <v>0</v>
          </cell>
          <cell r="BO1184">
            <v>0</v>
          </cell>
          <cell r="BP1184" t="str">
            <v>OK</v>
          </cell>
          <cell r="BQ1184">
            <v>5</v>
          </cell>
        </row>
        <row r="1185">
          <cell r="A1185" t="str">
            <v>3547100700237EF-0600+20000</v>
          </cell>
          <cell r="B1185" t="str">
            <v>PERLICAN</v>
          </cell>
          <cell r="C1185" t="str">
            <v>Active</v>
          </cell>
          <cell r="D1185" t="str">
            <v>MPS planning</v>
          </cell>
          <cell r="E1185">
            <v>3</v>
          </cell>
          <cell r="G1185">
            <v>1</v>
          </cell>
          <cell r="H1185">
            <v>44365</v>
          </cell>
          <cell r="I1185">
            <v>5</v>
          </cell>
          <cell r="J1185">
            <v>44692</v>
          </cell>
          <cell r="K1185">
            <v>1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15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 t="str">
            <v>Buy</v>
          </cell>
          <cell r="AJ1185" t="str">
            <v>D63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  <cell r="AU1185" t="str">
            <v>no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 t="str">
            <v>Y</v>
          </cell>
          <cell r="BC1185">
            <v>15</v>
          </cell>
          <cell r="BD1185">
            <v>5</v>
          </cell>
          <cell r="BE1185">
            <v>1</v>
          </cell>
          <cell r="BF1185" t="str">
            <v>Excess</v>
          </cell>
          <cell r="BG1185">
            <v>4</v>
          </cell>
          <cell r="BH1185">
            <v>7</v>
          </cell>
          <cell r="BI1185">
            <v>8</v>
          </cell>
          <cell r="BJ1185">
            <v>0</v>
          </cell>
          <cell r="BK1185">
            <v>0</v>
          </cell>
          <cell r="BL1185">
            <v>0</v>
          </cell>
          <cell r="BM1185">
            <v>0</v>
          </cell>
          <cell r="BN1185">
            <v>0</v>
          </cell>
          <cell r="BO1185">
            <v>8</v>
          </cell>
          <cell r="BP1185" t="str">
            <v>sup 12</v>
          </cell>
          <cell r="BQ1185">
            <v>15</v>
          </cell>
        </row>
        <row r="1186">
          <cell r="A1186" t="str">
            <v>3547100650237EF+0200+02500</v>
          </cell>
          <cell r="B1186" t="str">
            <v>PERLICAN</v>
          </cell>
          <cell r="C1186" t="str">
            <v>Active</v>
          </cell>
          <cell r="D1186" t="str">
            <v>MPS planning</v>
          </cell>
          <cell r="E1186">
            <v>3</v>
          </cell>
          <cell r="G1186">
            <v>1</v>
          </cell>
          <cell r="H1186">
            <v>44365</v>
          </cell>
          <cell r="I1186">
            <v>5</v>
          </cell>
          <cell r="J1186">
            <v>44692</v>
          </cell>
          <cell r="K1186">
            <v>1</v>
          </cell>
          <cell r="M1186">
            <v>0.33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2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 t="str">
            <v>Buy</v>
          </cell>
          <cell r="AJ1186" t="str">
            <v>D63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  <cell r="AU1186" t="str">
            <v>no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 t="str">
            <v>Y</v>
          </cell>
          <cell r="BC1186">
            <v>2</v>
          </cell>
          <cell r="BD1186">
            <v>5</v>
          </cell>
          <cell r="BE1186">
            <v>1</v>
          </cell>
          <cell r="BF1186" t="str">
            <v>Ok</v>
          </cell>
          <cell r="BG1186">
            <v>4</v>
          </cell>
          <cell r="BH1186">
            <v>7</v>
          </cell>
          <cell r="BI1186">
            <v>0</v>
          </cell>
          <cell r="BJ1186">
            <v>0</v>
          </cell>
          <cell r="BK1186">
            <v>0</v>
          </cell>
          <cell r="BL1186">
            <v>4.9500000000000002E-2</v>
          </cell>
          <cell r="BM1186">
            <v>0</v>
          </cell>
          <cell r="BN1186">
            <v>0</v>
          </cell>
          <cell r="BO1186">
            <v>0</v>
          </cell>
          <cell r="BP1186" t="str">
            <v>OK</v>
          </cell>
          <cell r="BQ1186">
            <v>2</v>
          </cell>
        </row>
        <row r="1187">
          <cell r="A1187" t="str">
            <v>3547100650237EF-0025+15000</v>
          </cell>
          <cell r="B1187" t="str">
            <v>PERLICAN</v>
          </cell>
          <cell r="C1187" t="str">
            <v>Active</v>
          </cell>
          <cell r="D1187" t="str">
            <v>MPS planning</v>
          </cell>
          <cell r="E1187">
            <v>3</v>
          </cell>
          <cell r="G1187">
            <v>1</v>
          </cell>
          <cell r="H1187">
            <v>44365</v>
          </cell>
          <cell r="I1187">
            <v>5</v>
          </cell>
          <cell r="J1187">
            <v>44692</v>
          </cell>
          <cell r="K1187">
            <v>1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5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 t="str">
            <v>Buy</v>
          </cell>
          <cell r="AJ1187" t="str">
            <v>D63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  <cell r="AU1187" t="str">
            <v>no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 t="str">
            <v>Y</v>
          </cell>
          <cell r="BC1187">
            <v>5</v>
          </cell>
          <cell r="BD1187">
            <v>5</v>
          </cell>
          <cell r="BE1187">
            <v>1</v>
          </cell>
          <cell r="BF1187" t="str">
            <v>Ok</v>
          </cell>
          <cell r="BG1187">
            <v>4</v>
          </cell>
          <cell r="BH1187">
            <v>7</v>
          </cell>
          <cell r="BI1187">
            <v>0</v>
          </cell>
          <cell r="BJ1187">
            <v>0</v>
          </cell>
          <cell r="BK1187">
            <v>0</v>
          </cell>
          <cell r="BL1187">
            <v>0</v>
          </cell>
          <cell r="BM1187">
            <v>0</v>
          </cell>
          <cell r="BN1187">
            <v>0</v>
          </cell>
          <cell r="BO1187">
            <v>0</v>
          </cell>
          <cell r="BP1187" t="str">
            <v>OK</v>
          </cell>
          <cell r="BQ1187">
            <v>5</v>
          </cell>
        </row>
        <row r="1188">
          <cell r="A1188" t="str">
            <v>3547100600676EF-0250+05000</v>
          </cell>
          <cell r="B1188" t="str">
            <v>PERLICAN</v>
          </cell>
          <cell r="C1188" t="str">
            <v>Active</v>
          </cell>
          <cell r="D1188" t="str">
            <v>MPS planning</v>
          </cell>
          <cell r="E1188">
            <v>3</v>
          </cell>
          <cell r="G1188">
            <v>16</v>
          </cell>
          <cell r="H1188">
            <v>44379</v>
          </cell>
          <cell r="I1188">
            <v>20</v>
          </cell>
          <cell r="J1188">
            <v>44692</v>
          </cell>
          <cell r="M1188">
            <v>3.33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30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 t="str">
            <v>Buy</v>
          </cell>
          <cell r="AJ1188" t="str">
            <v>D63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  <cell r="AU1188" t="str">
            <v>no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 t="str">
            <v>Y</v>
          </cell>
          <cell r="BC1188">
            <v>30</v>
          </cell>
          <cell r="BD1188">
            <v>20</v>
          </cell>
          <cell r="BE1188">
            <v>16</v>
          </cell>
          <cell r="BF1188" t="str">
            <v>Ok</v>
          </cell>
          <cell r="BG1188">
            <v>26</v>
          </cell>
          <cell r="BH1188">
            <v>44</v>
          </cell>
          <cell r="BI1188">
            <v>0</v>
          </cell>
          <cell r="BJ1188">
            <v>0</v>
          </cell>
          <cell r="BK1188">
            <v>0</v>
          </cell>
          <cell r="BL1188">
            <v>0.4995</v>
          </cell>
          <cell r="BM1188">
            <v>0</v>
          </cell>
          <cell r="BN1188">
            <v>0</v>
          </cell>
          <cell r="BO1188">
            <v>0</v>
          </cell>
          <cell r="BP1188" t="str">
            <v>OK</v>
          </cell>
          <cell r="BQ1188">
            <v>30</v>
          </cell>
        </row>
        <row r="1189">
          <cell r="A1189" t="str">
            <v>3547100650676EF-0450+05000</v>
          </cell>
          <cell r="B1189" t="str">
            <v>PERLICAN</v>
          </cell>
          <cell r="C1189" t="str">
            <v>Active</v>
          </cell>
          <cell r="D1189" t="str">
            <v>MPS planning</v>
          </cell>
          <cell r="E1189">
            <v>3</v>
          </cell>
          <cell r="G1189">
            <v>13</v>
          </cell>
          <cell r="H1189">
            <v>44137</v>
          </cell>
          <cell r="I1189">
            <v>5</v>
          </cell>
          <cell r="J1189">
            <v>44692</v>
          </cell>
          <cell r="M1189">
            <v>3.33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2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33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 t="str">
            <v>Buy</v>
          </cell>
          <cell r="AJ1189" t="str">
            <v>D63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  <cell r="AU1189" t="str">
            <v>no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 t="str">
            <v>Y</v>
          </cell>
          <cell r="BC1189">
            <v>33</v>
          </cell>
          <cell r="BD1189">
            <v>5</v>
          </cell>
          <cell r="BE1189">
            <v>13</v>
          </cell>
          <cell r="BF1189" t="str">
            <v>Excess</v>
          </cell>
          <cell r="BG1189">
            <v>16</v>
          </cell>
          <cell r="BH1189">
            <v>25</v>
          </cell>
          <cell r="BI1189">
            <v>8</v>
          </cell>
          <cell r="BJ1189">
            <v>0</v>
          </cell>
          <cell r="BK1189">
            <v>0</v>
          </cell>
          <cell r="BL1189">
            <v>0.4995</v>
          </cell>
          <cell r="BM1189">
            <v>8</v>
          </cell>
          <cell r="BN1189">
            <v>0</v>
          </cell>
          <cell r="BO1189">
            <v>0</v>
          </cell>
          <cell r="BP1189" t="str">
            <v>below 6</v>
          </cell>
          <cell r="BQ1189">
            <v>31</v>
          </cell>
        </row>
        <row r="1190">
          <cell r="A1190" t="str">
            <v>3547100650676EF-0450+07500</v>
          </cell>
          <cell r="B1190" t="str">
            <v>PERLICAN</v>
          </cell>
          <cell r="C1190" t="str">
            <v>Active</v>
          </cell>
          <cell r="D1190" t="str">
            <v>MPS planning</v>
          </cell>
          <cell r="E1190">
            <v>3</v>
          </cell>
          <cell r="G1190">
            <v>10</v>
          </cell>
          <cell r="H1190">
            <v>44078</v>
          </cell>
          <cell r="I1190">
            <v>9</v>
          </cell>
          <cell r="J1190">
            <v>44692</v>
          </cell>
          <cell r="M1190">
            <v>4.33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5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 t="str">
            <v>Buy</v>
          </cell>
          <cell r="AJ1190" t="str">
            <v>D63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  <cell r="AU1190" t="str">
            <v>no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 t="str">
            <v>Y</v>
          </cell>
          <cell r="BC1190">
            <v>5</v>
          </cell>
          <cell r="BD1190">
            <v>9</v>
          </cell>
          <cell r="BE1190">
            <v>10</v>
          </cell>
          <cell r="BF1190" t="str">
            <v>Attacked</v>
          </cell>
          <cell r="BG1190">
            <v>15</v>
          </cell>
          <cell r="BH1190">
            <v>24</v>
          </cell>
          <cell r="BI1190">
            <v>0</v>
          </cell>
          <cell r="BJ1190">
            <v>5</v>
          </cell>
          <cell r="BK1190">
            <v>0</v>
          </cell>
          <cell r="BL1190">
            <v>0.64949999999999997</v>
          </cell>
          <cell r="BM1190">
            <v>0</v>
          </cell>
          <cell r="BN1190">
            <v>0</v>
          </cell>
          <cell r="BO1190">
            <v>0</v>
          </cell>
          <cell r="BP1190" t="str">
            <v>OK</v>
          </cell>
          <cell r="BQ1190">
            <v>5</v>
          </cell>
        </row>
        <row r="1191">
          <cell r="A1191" t="str">
            <v>354710070060NEF-0525+15000</v>
          </cell>
          <cell r="B1191" t="str">
            <v>PERLICAN</v>
          </cell>
          <cell r="C1191" t="str">
            <v>Active</v>
          </cell>
          <cell r="D1191" t="str">
            <v>MPS planning</v>
          </cell>
          <cell r="E1191">
            <v>3</v>
          </cell>
          <cell r="G1191">
            <v>4</v>
          </cell>
          <cell r="H1191">
            <v>44651</v>
          </cell>
          <cell r="I1191">
            <v>5</v>
          </cell>
          <cell r="J1191">
            <v>44692</v>
          </cell>
          <cell r="M1191">
            <v>0.33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6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 t="str">
            <v>Buy</v>
          </cell>
          <cell r="AJ1191" t="str">
            <v>D63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  <cell r="AU1191" t="str">
            <v>no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 t="str">
            <v>Y</v>
          </cell>
          <cell r="BC1191">
            <v>6</v>
          </cell>
          <cell r="BD1191">
            <v>5</v>
          </cell>
          <cell r="BE1191">
            <v>4</v>
          </cell>
          <cell r="BF1191" t="str">
            <v>Ok</v>
          </cell>
          <cell r="BG1191">
            <v>7</v>
          </cell>
          <cell r="BH1191">
            <v>11</v>
          </cell>
          <cell r="BI1191">
            <v>0</v>
          </cell>
          <cell r="BJ1191">
            <v>0</v>
          </cell>
          <cell r="BK1191">
            <v>0</v>
          </cell>
          <cell r="BL1191">
            <v>4.9500000000000002E-2</v>
          </cell>
          <cell r="BM1191">
            <v>0</v>
          </cell>
          <cell r="BN1191">
            <v>0</v>
          </cell>
          <cell r="BO1191">
            <v>0</v>
          </cell>
          <cell r="BP1191" t="str">
            <v>OK</v>
          </cell>
          <cell r="BQ1191">
            <v>6</v>
          </cell>
        </row>
        <row r="1192">
          <cell r="A1192" t="str">
            <v>354710065060NEF+0150+15000</v>
          </cell>
          <cell r="B1192" t="str">
            <v>PERLICAN</v>
          </cell>
          <cell r="C1192" t="str">
            <v>Active</v>
          </cell>
          <cell r="D1192" t="str">
            <v>MPS planning</v>
          </cell>
          <cell r="E1192">
            <v>3</v>
          </cell>
          <cell r="G1192">
            <v>4</v>
          </cell>
          <cell r="H1192">
            <v>44651</v>
          </cell>
          <cell r="I1192">
            <v>5</v>
          </cell>
          <cell r="J1192">
            <v>44692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8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 t="str">
            <v>Buy</v>
          </cell>
          <cell r="AJ1192" t="str">
            <v>D63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  <cell r="AU1192" t="str">
            <v>no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 t="str">
            <v>Y</v>
          </cell>
          <cell r="BC1192">
            <v>8</v>
          </cell>
          <cell r="BD1192">
            <v>5</v>
          </cell>
          <cell r="BE1192">
            <v>4</v>
          </cell>
          <cell r="BF1192" t="str">
            <v>Ok</v>
          </cell>
          <cell r="BG1192">
            <v>7</v>
          </cell>
          <cell r="BH1192">
            <v>11</v>
          </cell>
          <cell r="BI1192">
            <v>0</v>
          </cell>
          <cell r="BJ1192">
            <v>0</v>
          </cell>
          <cell r="BK1192">
            <v>0</v>
          </cell>
          <cell r="BL1192">
            <v>0</v>
          </cell>
          <cell r="BM1192">
            <v>0</v>
          </cell>
          <cell r="BN1192">
            <v>0</v>
          </cell>
          <cell r="BO1192">
            <v>0</v>
          </cell>
          <cell r="BP1192" t="str">
            <v>OK</v>
          </cell>
          <cell r="BQ1192">
            <v>8</v>
          </cell>
        </row>
        <row r="1193">
          <cell r="A1193" t="str">
            <v>354710070060NEF+0025+05000</v>
          </cell>
          <cell r="B1193" t="str">
            <v>PERLICAN</v>
          </cell>
          <cell r="C1193" t="str">
            <v>Active</v>
          </cell>
          <cell r="D1193" t="str">
            <v>MPS planning</v>
          </cell>
          <cell r="E1193">
            <v>3</v>
          </cell>
          <cell r="G1193">
            <v>8</v>
          </cell>
          <cell r="H1193">
            <v>44651</v>
          </cell>
          <cell r="I1193">
            <v>5</v>
          </cell>
          <cell r="J1193">
            <v>44692</v>
          </cell>
          <cell r="M1193">
            <v>2.67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12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 t="str">
            <v>Buy</v>
          </cell>
          <cell r="AJ1193" t="str">
            <v>D63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Q1193">
            <v>0</v>
          </cell>
          <cell r="AR1193">
            <v>0</v>
          </cell>
          <cell r="AS1193">
            <v>0</v>
          </cell>
          <cell r="AT1193">
            <v>0</v>
          </cell>
          <cell r="AU1193" t="str">
            <v>no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 t="str">
            <v>Y</v>
          </cell>
          <cell r="BC1193">
            <v>12</v>
          </cell>
          <cell r="BD1193">
            <v>5</v>
          </cell>
          <cell r="BE1193">
            <v>8</v>
          </cell>
          <cell r="BF1193" t="str">
            <v>Ok</v>
          </cell>
          <cell r="BG1193">
            <v>11</v>
          </cell>
          <cell r="BH1193">
            <v>17</v>
          </cell>
          <cell r="BI1193">
            <v>0</v>
          </cell>
          <cell r="BJ1193">
            <v>0</v>
          </cell>
          <cell r="BK1193">
            <v>0</v>
          </cell>
          <cell r="BL1193">
            <v>0.40049999999999997</v>
          </cell>
          <cell r="BM1193">
            <v>0</v>
          </cell>
          <cell r="BN1193">
            <v>0</v>
          </cell>
          <cell r="BO1193">
            <v>0</v>
          </cell>
          <cell r="BP1193" t="str">
            <v>OK</v>
          </cell>
          <cell r="BQ1193">
            <v>12</v>
          </cell>
        </row>
        <row r="1194">
          <cell r="A1194" t="str">
            <v>354710070060NEF+0000+02500</v>
          </cell>
          <cell r="B1194" t="str">
            <v>PERLICAN</v>
          </cell>
          <cell r="C1194" t="str">
            <v>Active</v>
          </cell>
          <cell r="D1194" t="str">
            <v>MPS planning</v>
          </cell>
          <cell r="E1194">
            <v>3</v>
          </cell>
          <cell r="G1194">
            <v>9</v>
          </cell>
          <cell r="H1194">
            <v>44651</v>
          </cell>
          <cell r="I1194">
            <v>6</v>
          </cell>
          <cell r="J1194">
            <v>44692</v>
          </cell>
          <cell r="M1194">
            <v>2.67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3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14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 t="str">
            <v>Buy</v>
          </cell>
          <cell r="AJ1194" t="str">
            <v>D63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  <cell r="AU1194" t="str">
            <v>no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 t="str">
            <v>Y</v>
          </cell>
          <cell r="BC1194">
            <v>14</v>
          </cell>
          <cell r="BD1194">
            <v>6</v>
          </cell>
          <cell r="BE1194">
            <v>9</v>
          </cell>
          <cell r="BF1194" t="str">
            <v>Ok</v>
          </cell>
          <cell r="BG1194">
            <v>12</v>
          </cell>
          <cell r="BH1194">
            <v>20</v>
          </cell>
          <cell r="BI1194">
            <v>0</v>
          </cell>
          <cell r="BJ1194">
            <v>0</v>
          </cell>
          <cell r="BK1194">
            <v>0</v>
          </cell>
          <cell r="BL1194">
            <v>0.40049999999999997</v>
          </cell>
          <cell r="BM1194">
            <v>0</v>
          </cell>
          <cell r="BN1194">
            <v>0</v>
          </cell>
          <cell r="BO1194">
            <v>0</v>
          </cell>
          <cell r="BP1194" t="str">
            <v>OK</v>
          </cell>
          <cell r="BQ1194">
            <v>11</v>
          </cell>
        </row>
        <row r="1195">
          <cell r="A1195" t="str">
            <v>354710065060NEF+0125+00000</v>
          </cell>
          <cell r="B1195" t="str">
            <v>PERLICAN</v>
          </cell>
          <cell r="C1195" t="str">
            <v>Active</v>
          </cell>
          <cell r="D1195" t="str">
            <v>MPS planning</v>
          </cell>
          <cell r="E1195">
            <v>3</v>
          </cell>
          <cell r="G1195">
            <v>20</v>
          </cell>
          <cell r="H1195">
            <v>44651</v>
          </cell>
          <cell r="I1195">
            <v>6</v>
          </cell>
          <cell r="J1195">
            <v>44692</v>
          </cell>
          <cell r="M1195">
            <v>3.67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25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 t="str">
            <v>Buy</v>
          </cell>
          <cell r="AJ1195" t="str">
            <v>D63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  <cell r="AU1195" t="str">
            <v>no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 t="str">
            <v>Y</v>
          </cell>
          <cell r="BC1195">
            <v>25</v>
          </cell>
          <cell r="BD1195">
            <v>6</v>
          </cell>
          <cell r="BE1195">
            <v>20</v>
          </cell>
          <cell r="BF1195" t="str">
            <v>Ok</v>
          </cell>
          <cell r="BG1195">
            <v>23</v>
          </cell>
          <cell r="BH1195">
            <v>36</v>
          </cell>
          <cell r="BI1195">
            <v>0</v>
          </cell>
          <cell r="BJ1195">
            <v>0</v>
          </cell>
          <cell r="BK1195">
            <v>0</v>
          </cell>
          <cell r="BL1195">
            <v>0.55049999999999999</v>
          </cell>
          <cell r="BM1195">
            <v>0</v>
          </cell>
          <cell r="BN1195">
            <v>0</v>
          </cell>
          <cell r="BO1195">
            <v>0</v>
          </cell>
          <cell r="BP1195" t="str">
            <v>OK</v>
          </cell>
          <cell r="BQ1195">
            <v>25</v>
          </cell>
        </row>
        <row r="1196">
          <cell r="A1196" t="str">
            <v>354710065060NEF+0100+02500</v>
          </cell>
          <cell r="B1196" t="str">
            <v>PERLICAN</v>
          </cell>
          <cell r="C1196" t="str">
            <v>Active</v>
          </cell>
          <cell r="D1196" t="str">
            <v>MPS planning</v>
          </cell>
          <cell r="E1196">
            <v>3</v>
          </cell>
          <cell r="G1196">
            <v>8</v>
          </cell>
          <cell r="H1196">
            <v>44651</v>
          </cell>
          <cell r="I1196">
            <v>5</v>
          </cell>
          <cell r="J1196">
            <v>44692</v>
          </cell>
          <cell r="M1196">
            <v>1.33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13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 t="str">
            <v>Buy</v>
          </cell>
          <cell r="AJ1196" t="str">
            <v>D63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 t="str">
            <v>no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 t="str">
            <v>Y</v>
          </cell>
          <cell r="BC1196">
            <v>13</v>
          </cell>
          <cell r="BD1196">
            <v>5</v>
          </cell>
          <cell r="BE1196">
            <v>8</v>
          </cell>
          <cell r="BF1196" t="str">
            <v>Ok</v>
          </cell>
          <cell r="BG1196">
            <v>11</v>
          </cell>
          <cell r="BH1196">
            <v>17</v>
          </cell>
          <cell r="BI1196">
            <v>0</v>
          </cell>
          <cell r="BJ1196">
            <v>0</v>
          </cell>
          <cell r="BK1196">
            <v>0</v>
          </cell>
          <cell r="BL1196">
            <v>0.19950000000000001</v>
          </cell>
          <cell r="BM1196">
            <v>0</v>
          </cell>
          <cell r="BN1196">
            <v>0</v>
          </cell>
          <cell r="BO1196">
            <v>0</v>
          </cell>
          <cell r="BP1196" t="str">
            <v>OK</v>
          </cell>
          <cell r="BQ1196">
            <v>13</v>
          </cell>
        </row>
        <row r="1197">
          <cell r="A1197" t="str">
            <v>354710065060NEF+0075+05000</v>
          </cell>
          <cell r="B1197" t="str">
            <v>PERLICAN</v>
          </cell>
          <cell r="C1197" t="str">
            <v>Active</v>
          </cell>
          <cell r="D1197" t="str">
            <v>MPS planning</v>
          </cell>
          <cell r="E1197">
            <v>3</v>
          </cell>
          <cell r="G1197">
            <v>5</v>
          </cell>
          <cell r="H1197">
            <v>44651</v>
          </cell>
          <cell r="I1197">
            <v>6</v>
          </cell>
          <cell r="J1197">
            <v>44692</v>
          </cell>
          <cell r="M1197">
            <v>0.67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5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 t="str">
            <v>Buy</v>
          </cell>
          <cell r="AJ1197" t="str">
            <v>D63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 t="str">
            <v>no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 t="str">
            <v>Y</v>
          </cell>
          <cell r="BC1197">
            <v>5</v>
          </cell>
          <cell r="BD1197">
            <v>6</v>
          </cell>
          <cell r="BE1197">
            <v>5</v>
          </cell>
          <cell r="BF1197" t="str">
            <v>Ok</v>
          </cell>
          <cell r="BG1197">
            <v>8</v>
          </cell>
          <cell r="BH1197">
            <v>14</v>
          </cell>
          <cell r="BI1197">
            <v>0</v>
          </cell>
          <cell r="BJ1197">
            <v>0</v>
          </cell>
          <cell r="BK1197">
            <v>0</v>
          </cell>
          <cell r="BL1197">
            <v>0.10050000000000001</v>
          </cell>
          <cell r="BM1197">
            <v>0</v>
          </cell>
          <cell r="BN1197">
            <v>0</v>
          </cell>
          <cell r="BO1197">
            <v>0</v>
          </cell>
          <cell r="BP1197" t="str">
            <v>OK</v>
          </cell>
          <cell r="BQ1197">
            <v>5</v>
          </cell>
        </row>
        <row r="1198">
          <cell r="A1198" t="str">
            <v>354710065060NEF+0075+17500</v>
          </cell>
          <cell r="B1198" t="str">
            <v>PERLICAN</v>
          </cell>
          <cell r="C1198" t="str">
            <v>Active</v>
          </cell>
          <cell r="D1198" t="str">
            <v>MPS planning</v>
          </cell>
          <cell r="E1198">
            <v>3</v>
          </cell>
          <cell r="G1198">
            <v>4</v>
          </cell>
          <cell r="H1198">
            <v>44651</v>
          </cell>
          <cell r="I1198">
            <v>5</v>
          </cell>
          <cell r="J1198">
            <v>44692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8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 t="str">
            <v>Buy</v>
          </cell>
          <cell r="AJ1198" t="str">
            <v>D63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 t="str">
            <v>no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 t="str">
            <v>Y</v>
          </cell>
          <cell r="BC1198">
            <v>8</v>
          </cell>
          <cell r="BD1198">
            <v>5</v>
          </cell>
          <cell r="BE1198">
            <v>4</v>
          </cell>
          <cell r="BF1198" t="str">
            <v>Ok</v>
          </cell>
          <cell r="BG1198">
            <v>7</v>
          </cell>
          <cell r="BH1198">
            <v>11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 t="str">
            <v>OK</v>
          </cell>
          <cell r="BQ1198">
            <v>8</v>
          </cell>
        </row>
        <row r="1199">
          <cell r="A1199" t="str">
            <v>354710070060NEF-0375+20000</v>
          </cell>
          <cell r="B1199" t="str">
            <v>PERLICAN</v>
          </cell>
          <cell r="C1199" t="str">
            <v>Active</v>
          </cell>
          <cell r="D1199" t="str">
            <v>MPS planning</v>
          </cell>
          <cell r="E1199">
            <v>3</v>
          </cell>
          <cell r="G1199">
            <v>4</v>
          </cell>
          <cell r="H1199">
            <v>44651</v>
          </cell>
          <cell r="I1199">
            <v>5</v>
          </cell>
          <cell r="J1199">
            <v>44692</v>
          </cell>
          <cell r="M1199">
            <v>0.33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7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 t="str">
            <v>Buy</v>
          </cell>
          <cell r="AJ1199" t="str">
            <v>D63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 t="str">
            <v>no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 t="str">
            <v>Y</v>
          </cell>
          <cell r="BC1199">
            <v>7</v>
          </cell>
          <cell r="BD1199">
            <v>5</v>
          </cell>
          <cell r="BE1199">
            <v>4</v>
          </cell>
          <cell r="BF1199" t="str">
            <v>Ok</v>
          </cell>
          <cell r="BG1199">
            <v>7</v>
          </cell>
          <cell r="BH1199">
            <v>11</v>
          </cell>
          <cell r="BI1199">
            <v>0</v>
          </cell>
          <cell r="BJ1199">
            <v>0</v>
          </cell>
          <cell r="BK1199">
            <v>0</v>
          </cell>
          <cell r="BL1199">
            <v>4.9500000000000002E-2</v>
          </cell>
          <cell r="BM1199">
            <v>0</v>
          </cell>
          <cell r="BN1199">
            <v>0</v>
          </cell>
          <cell r="BO1199">
            <v>0</v>
          </cell>
          <cell r="BP1199" t="str">
            <v>OK</v>
          </cell>
          <cell r="BQ1199">
            <v>7</v>
          </cell>
        </row>
        <row r="1200">
          <cell r="A1200" t="str">
            <v>354710070060NEF-0325+12500</v>
          </cell>
          <cell r="B1200" t="str">
            <v>PERLICAN</v>
          </cell>
          <cell r="C1200" t="str">
            <v>Active</v>
          </cell>
          <cell r="D1200" t="str">
            <v>MPS planning</v>
          </cell>
          <cell r="E1200">
            <v>3</v>
          </cell>
          <cell r="G1200">
            <v>4</v>
          </cell>
          <cell r="H1200">
            <v>44651</v>
          </cell>
          <cell r="I1200">
            <v>5</v>
          </cell>
          <cell r="J1200">
            <v>44692</v>
          </cell>
          <cell r="M1200">
            <v>0.33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6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 t="str">
            <v>Buy</v>
          </cell>
          <cell r="AJ1200" t="str">
            <v>D63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 t="str">
            <v>no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 t="str">
            <v>Y</v>
          </cell>
          <cell r="BC1200">
            <v>6</v>
          </cell>
          <cell r="BD1200">
            <v>5</v>
          </cell>
          <cell r="BE1200">
            <v>4</v>
          </cell>
          <cell r="BF1200" t="str">
            <v>Ok</v>
          </cell>
          <cell r="BG1200">
            <v>7</v>
          </cell>
          <cell r="BH1200">
            <v>11</v>
          </cell>
          <cell r="BI1200">
            <v>0</v>
          </cell>
          <cell r="BJ1200">
            <v>0</v>
          </cell>
          <cell r="BK1200">
            <v>0</v>
          </cell>
          <cell r="BL1200">
            <v>4.9500000000000002E-2</v>
          </cell>
          <cell r="BM1200">
            <v>0</v>
          </cell>
          <cell r="BN1200">
            <v>0</v>
          </cell>
          <cell r="BO1200">
            <v>0</v>
          </cell>
          <cell r="BP1200" t="str">
            <v>OK</v>
          </cell>
          <cell r="BQ1200">
            <v>6</v>
          </cell>
        </row>
        <row r="1201">
          <cell r="A1201" t="str">
            <v>354710070060NEF-0150+00000</v>
          </cell>
          <cell r="B1201" t="str">
            <v>PERLICAN</v>
          </cell>
          <cell r="C1201" t="str">
            <v>Active</v>
          </cell>
          <cell r="D1201" t="str">
            <v>MPS planning</v>
          </cell>
          <cell r="E1201">
            <v>3</v>
          </cell>
          <cell r="G1201">
            <v>8</v>
          </cell>
          <cell r="H1201">
            <v>44651</v>
          </cell>
          <cell r="I1201">
            <v>5</v>
          </cell>
          <cell r="J1201">
            <v>44692</v>
          </cell>
          <cell r="M1201">
            <v>2.33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13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 t="str">
            <v>Buy</v>
          </cell>
          <cell r="AJ1201" t="str">
            <v>D63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 t="str">
            <v>no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 t="str">
            <v>Y</v>
          </cell>
          <cell r="BC1201">
            <v>13</v>
          </cell>
          <cell r="BD1201">
            <v>5</v>
          </cell>
          <cell r="BE1201">
            <v>8</v>
          </cell>
          <cell r="BF1201" t="str">
            <v>Ok</v>
          </cell>
          <cell r="BG1201">
            <v>11</v>
          </cell>
          <cell r="BH1201">
            <v>17</v>
          </cell>
          <cell r="BI1201">
            <v>0</v>
          </cell>
          <cell r="BJ1201">
            <v>0</v>
          </cell>
          <cell r="BK1201">
            <v>0</v>
          </cell>
          <cell r="BL1201">
            <v>0.34950000000000003</v>
          </cell>
          <cell r="BM1201">
            <v>0</v>
          </cell>
          <cell r="BN1201">
            <v>0</v>
          </cell>
          <cell r="BO1201">
            <v>0</v>
          </cell>
          <cell r="BP1201" t="str">
            <v>OK</v>
          </cell>
          <cell r="BQ1201">
            <v>13</v>
          </cell>
        </row>
        <row r="1202">
          <cell r="A1202" t="str">
            <v>354710065060NEF+0000+12500</v>
          </cell>
          <cell r="B1202" t="str">
            <v>PERLICAN</v>
          </cell>
          <cell r="C1202" t="str">
            <v>Active</v>
          </cell>
          <cell r="D1202" t="str">
            <v>MPS planning</v>
          </cell>
          <cell r="E1202">
            <v>3</v>
          </cell>
          <cell r="G1202">
            <v>5</v>
          </cell>
          <cell r="H1202">
            <v>44651</v>
          </cell>
          <cell r="I1202">
            <v>5</v>
          </cell>
          <cell r="J1202">
            <v>44692</v>
          </cell>
          <cell r="M1202">
            <v>0.33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13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 t="str">
            <v>Buy</v>
          </cell>
          <cell r="AJ1202" t="str">
            <v>D63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 t="str">
            <v>no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 t="str">
            <v>Y</v>
          </cell>
          <cell r="BC1202">
            <v>13</v>
          </cell>
          <cell r="BD1202">
            <v>5</v>
          </cell>
          <cell r="BE1202">
            <v>5</v>
          </cell>
          <cell r="BF1202" t="str">
            <v>Ok</v>
          </cell>
          <cell r="BG1202">
            <v>8</v>
          </cell>
          <cell r="BH1202">
            <v>13</v>
          </cell>
          <cell r="BI1202">
            <v>0</v>
          </cell>
          <cell r="BJ1202">
            <v>0</v>
          </cell>
          <cell r="BK1202">
            <v>0</v>
          </cell>
          <cell r="BL1202">
            <v>4.9500000000000002E-2</v>
          </cell>
          <cell r="BM1202">
            <v>0</v>
          </cell>
          <cell r="BN1202">
            <v>0</v>
          </cell>
          <cell r="BO1202">
            <v>0</v>
          </cell>
          <cell r="BP1202" t="str">
            <v>OK</v>
          </cell>
          <cell r="BQ1202">
            <v>13</v>
          </cell>
        </row>
        <row r="1203">
          <cell r="A1203" t="str">
            <v>354710065060NEF-0025+15000</v>
          </cell>
          <cell r="B1203" t="str">
            <v>PERLICAN</v>
          </cell>
          <cell r="C1203" t="str">
            <v>Active</v>
          </cell>
          <cell r="D1203" t="str">
            <v>MPS planning</v>
          </cell>
          <cell r="E1203">
            <v>3</v>
          </cell>
          <cell r="G1203">
            <v>4</v>
          </cell>
          <cell r="H1203">
            <v>44651</v>
          </cell>
          <cell r="I1203">
            <v>5</v>
          </cell>
          <cell r="J1203">
            <v>44692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6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 t="str">
            <v>Buy</v>
          </cell>
          <cell r="AJ1203" t="str">
            <v>D63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 t="str">
            <v>no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 t="str">
            <v>Y</v>
          </cell>
          <cell r="BC1203">
            <v>6</v>
          </cell>
          <cell r="BD1203">
            <v>5</v>
          </cell>
          <cell r="BE1203">
            <v>4</v>
          </cell>
          <cell r="BF1203" t="str">
            <v>Ok</v>
          </cell>
          <cell r="BG1203">
            <v>7</v>
          </cell>
          <cell r="BH1203">
            <v>11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 t="str">
            <v>OK</v>
          </cell>
          <cell r="BQ1203">
            <v>6</v>
          </cell>
        </row>
        <row r="1204">
          <cell r="A1204" t="str">
            <v>354710070060NEF-0200+20000</v>
          </cell>
          <cell r="B1204" t="str">
            <v>PERLICAN</v>
          </cell>
          <cell r="C1204" t="str">
            <v>Active</v>
          </cell>
          <cell r="D1204" t="str">
            <v>MPS planning</v>
          </cell>
          <cell r="E1204">
            <v>3</v>
          </cell>
          <cell r="G1204">
            <v>5</v>
          </cell>
          <cell r="H1204">
            <v>44651</v>
          </cell>
          <cell r="I1204">
            <v>5</v>
          </cell>
          <cell r="J1204">
            <v>44692</v>
          </cell>
          <cell r="M1204">
            <v>1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7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 t="str">
            <v>Buy</v>
          </cell>
          <cell r="AJ1204" t="str">
            <v>D63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 t="str">
            <v>no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 t="str">
            <v>Y</v>
          </cell>
          <cell r="BC1204">
            <v>7</v>
          </cell>
          <cell r="BD1204">
            <v>5</v>
          </cell>
          <cell r="BE1204">
            <v>5</v>
          </cell>
          <cell r="BF1204" t="str">
            <v>Ok</v>
          </cell>
          <cell r="BG1204">
            <v>8</v>
          </cell>
          <cell r="BH1204">
            <v>13</v>
          </cell>
          <cell r="BI1204">
            <v>0</v>
          </cell>
          <cell r="BJ1204">
            <v>0</v>
          </cell>
          <cell r="BK1204">
            <v>0</v>
          </cell>
          <cell r="BL1204">
            <v>0.15</v>
          </cell>
          <cell r="BM1204">
            <v>0</v>
          </cell>
          <cell r="BN1204">
            <v>0</v>
          </cell>
          <cell r="BO1204">
            <v>0</v>
          </cell>
          <cell r="BP1204" t="str">
            <v>OK</v>
          </cell>
          <cell r="BQ1204">
            <v>7</v>
          </cell>
        </row>
        <row r="1205">
          <cell r="A1205" t="str">
            <v>354710070060NEF-0400+17500</v>
          </cell>
          <cell r="B1205" t="str">
            <v>PERLICAN</v>
          </cell>
          <cell r="C1205" t="str">
            <v>Active</v>
          </cell>
          <cell r="D1205" t="str">
            <v>MPS planning</v>
          </cell>
          <cell r="E1205">
            <v>3</v>
          </cell>
          <cell r="G1205">
            <v>4</v>
          </cell>
          <cell r="H1205">
            <v>44651</v>
          </cell>
          <cell r="I1205">
            <v>5</v>
          </cell>
          <cell r="J1205">
            <v>44692</v>
          </cell>
          <cell r="M1205">
            <v>0.33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6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 t="str">
            <v>Buy</v>
          </cell>
          <cell r="AJ1205" t="str">
            <v>D63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 t="str">
            <v>no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 t="str">
            <v>Y</v>
          </cell>
          <cell r="BC1205">
            <v>6</v>
          </cell>
          <cell r="BD1205">
            <v>5</v>
          </cell>
          <cell r="BE1205">
            <v>4</v>
          </cell>
          <cell r="BF1205" t="str">
            <v>Ok</v>
          </cell>
          <cell r="BG1205">
            <v>7</v>
          </cell>
          <cell r="BH1205">
            <v>11</v>
          </cell>
          <cell r="BI1205">
            <v>0</v>
          </cell>
          <cell r="BJ1205">
            <v>0</v>
          </cell>
          <cell r="BK1205">
            <v>0</v>
          </cell>
          <cell r="BL1205">
            <v>4.9500000000000002E-2</v>
          </cell>
          <cell r="BM1205">
            <v>0</v>
          </cell>
          <cell r="BN1205">
            <v>0</v>
          </cell>
          <cell r="BO1205">
            <v>0</v>
          </cell>
          <cell r="BP1205" t="str">
            <v>OK</v>
          </cell>
          <cell r="BQ1205">
            <v>6</v>
          </cell>
        </row>
        <row r="1206">
          <cell r="A1206" t="str">
            <v>354710070060NEF-0200+05000</v>
          </cell>
          <cell r="B1206" t="str">
            <v>PERLICAN</v>
          </cell>
          <cell r="C1206" t="str">
            <v>Active</v>
          </cell>
          <cell r="D1206" t="str">
            <v>MPS planning</v>
          </cell>
          <cell r="E1206">
            <v>3</v>
          </cell>
          <cell r="G1206">
            <v>8</v>
          </cell>
          <cell r="H1206">
            <v>44651</v>
          </cell>
          <cell r="I1206">
            <v>6</v>
          </cell>
          <cell r="J1206">
            <v>44692</v>
          </cell>
          <cell r="M1206">
            <v>3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7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 t="str">
            <v>Buy</v>
          </cell>
          <cell r="AJ1206" t="str">
            <v>D63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  <cell r="AU1206" t="str">
            <v>no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 t="str">
            <v>Y</v>
          </cell>
          <cell r="BC1206">
            <v>7</v>
          </cell>
          <cell r="BD1206">
            <v>6</v>
          </cell>
          <cell r="BE1206">
            <v>8</v>
          </cell>
          <cell r="BF1206" t="str">
            <v>Attacked</v>
          </cell>
          <cell r="BG1206">
            <v>11</v>
          </cell>
          <cell r="BH1206">
            <v>18</v>
          </cell>
          <cell r="BI1206">
            <v>0</v>
          </cell>
          <cell r="BJ1206">
            <v>1</v>
          </cell>
          <cell r="BK1206">
            <v>0</v>
          </cell>
          <cell r="BL1206">
            <v>0.45</v>
          </cell>
          <cell r="BM1206">
            <v>0</v>
          </cell>
          <cell r="BN1206">
            <v>0</v>
          </cell>
          <cell r="BO1206">
            <v>0</v>
          </cell>
          <cell r="BP1206" t="str">
            <v>OK</v>
          </cell>
          <cell r="BQ1206">
            <v>7</v>
          </cell>
        </row>
        <row r="1207">
          <cell r="A1207" t="str">
            <v>354710070060NEF-0175+00000</v>
          </cell>
          <cell r="B1207" t="str">
            <v>PERLICAN</v>
          </cell>
          <cell r="C1207" t="str">
            <v>Active</v>
          </cell>
          <cell r="D1207" t="str">
            <v>MPS planning</v>
          </cell>
          <cell r="E1207">
            <v>3</v>
          </cell>
          <cell r="G1207">
            <v>7</v>
          </cell>
          <cell r="H1207">
            <v>44651</v>
          </cell>
          <cell r="I1207">
            <v>6</v>
          </cell>
          <cell r="J1207">
            <v>44692</v>
          </cell>
          <cell r="M1207">
            <v>2.33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11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 t="str">
            <v>Buy</v>
          </cell>
          <cell r="AJ1207" t="str">
            <v>D63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  <cell r="AU1207" t="str">
            <v>no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 t="str">
            <v>Y</v>
          </cell>
          <cell r="BC1207">
            <v>11</v>
          </cell>
          <cell r="BD1207">
            <v>6</v>
          </cell>
          <cell r="BE1207">
            <v>7</v>
          </cell>
          <cell r="BF1207" t="str">
            <v>Ok</v>
          </cell>
          <cell r="BG1207">
            <v>10</v>
          </cell>
          <cell r="BH1207">
            <v>17</v>
          </cell>
          <cell r="BI1207">
            <v>0</v>
          </cell>
          <cell r="BJ1207">
            <v>0</v>
          </cell>
          <cell r="BK1207">
            <v>0</v>
          </cell>
          <cell r="BL1207">
            <v>0.34950000000000003</v>
          </cell>
          <cell r="BM1207">
            <v>0</v>
          </cell>
          <cell r="BN1207">
            <v>0</v>
          </cell>
          <cell r="BO1207">
            <v>0</v>
          </cell>
          <cell r="BP1207" t="str">
            <v>OK</v>
          </cell>
          <cell r="BQ1207">
            <v>11</v>
          </cell>
        </row>
        <row r="1208">
          <cell r="A1208" t="str">
            <v>354710065060NEF+0350+02500</v>
          </cell>
          <cell r="B1208" t="str">
            <v>PERLICAN</v>
          </cell>
          <cell r="C1208" t="str">
            <v>Active</v>
          </cell>
          <cell r="D1208" t="str">
            <v>MPS planning</v>
          </cell>
          <cell r="E1208">
            <v>3</v>
          </cell>
          <cell r="G1208">
            <v>7</v>
          </cell>
          <cell r="H1208">
            <v>44651</v>
          </cell>
          <cell r="I1208">
            <v>5</v>
          </cell>
          <cell r="J1208">
            <v>44692</v>
          </cell>
          <cell r="M1208">
            <v>0.67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7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 t="str">
            <v>Buy</v>
          </cell>
          <cell r="AJ1208" t="str">
            <v>D63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  <cell r="AU1208" t="str">
            <v>no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 t="str">
            <v>Y</v>
          </cell>
          <cell r="BC1208">
            <v>7</v>
          </cell>
          <cell r="BD1208">
            <v>5</v>
          </cell>
          <cell r="BE1208">
            <v>7</v>
          </cell>
          <cell r="BF1208" t="str">
            <v>Ok</v>
          </cell>
          <cell r="BG1208">
            <v>10</v>
          </cell>
          <cell r="BH1208">
            <v>16</v>
          </cell>
          <cell r="BI1208">
            <v>0</v>
          </cell>
          <cell r="BJ1208">
            <v>0</v>
          </cell>
          <cell r="BK1208">
            <v>0</v>
          </cell>
          <cell r="BL1208">
            <v>0.10050000000000001</v>
          </cell>
          <cell r="BM1208">
            <v>0</v>
          </cell>
          <cell r="BN1208">
            <v>0</v>
          </cell>
          <cell r="BO1208">
            <v>0</v>
          </cell>
          <cell r="BP1208" t="str">
            <v>OK</v>
          </cell>
          <cell r="BQ1208">
            <v>7</v>
          </cell>
        </row>
        <row r="1209">
          <cell r="A1209" t="str">
            <v>354710065060NEF+0325+05000</v>
          </cell>
          <cell r="B1209" t="str">
            <v>PERLICAN</v>
          </cell>
          <cell r="C1209" t="str">
            <v>Active</v>
          </cell>
          <cell r="D1209" t="str">
            <v>MPS planning</v>
          </cell>
          <cell r="E1209">
            <v>3</v>
          </cell>
          <cell r="G1209">
            <v>4</v>
          </cell>
          <cell r="H1209">
            <v>44651</v>
          </cell>
          <cell r="I1209">
            <v>5</v>
          </cell>
          <cell r="J1209">
            <v>44692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2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 t="str">
            <v>Buy</v>
          </cell>
          <cell r="AJ1209" t="str">
            <v>D63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  <cell r="AU1209" t="str">
            <v>no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 t="str">
            <v>Y</v>
          </cell>
          <cell r="BC1209">
            <v>2</v>
          </cell>
          <cell r="BD1209">
            <v>5</v>
          </cell>
          <cell r="BE1209">
            <v>4</v>
          </cell>
          <cell r="BF1209" t="str">
            <v>Attacked</v>
          </cell>
          <cell r="BG1209">
            <v>7</v>
          </cell>
          <cell r="BH1209">
            <v>11</v>
          </cell>
          <cell r="BI1209">
            <v>0</v>
          </cell>
          <cell r="BJ1209">
            <v>2</v>
          </cell>
          <cell r="BK1209">
            <v>0</v>
          </cell>
          <cell r="BL1209">
            <v>0</v>
          </cell>
          <cell r="BM1209">
            <v>0</v>
          </cell>
          <cell r="BN1209">
            <v>0</v>
          </cell>
          <cell r="BO1209">
            <v>0</v>
          </cell>
          <cell r="BP1209" t="str">
            <v>OK</v>
          </cell>
          <cell r="BQ1209">
            <v>2</v>
          </cell>
        </row>
        <row r="1210">
          <cell r="A1210" t="str">
            <v>354710070060NEF-0075+15000</v>
          </cell>
          <cell r="B1210" t="str">
            <v>PERLICAN</v>
          </cell>
          <cell r="C1210" t="str">
            <v>Active</v>
          </cell>
          <cell r="D1210" t="str">
            <v>MPS planning</v>
          </cell>
          <cell r="E1210">
            <v>3</v>
          </cell>
          <cell r="G1210">
            <v>4</v>
          </cell>
          <cell r="H1210">
            <v>44651</v>
          </cell>
          <cell r="I1210">
            <v>5</v>
          </cell>
          <cell r="J1210">
            <v>44692</v>
          </cell>
          <cell r="M1210">
            <v>0.33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4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 t="str">
            <v>Buy</v>
          </cell>
          <cell r="AJ1210" t="str">
            <v>D63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  <cell r="AU1210" t="str">
            <v>no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 t="str">
            <v>Y</v>
          </cell>
          <cell r="BC1210">
            <v>4</v>
          </cell>
          <cell r="BD1210">
            <v>5</v>
          </cell>
          <cell r="BE1210">
            <v>4</v>
          </cell>
          <cell r="BF1210" t="str">
            <v>Ok</v>
          </cell>
          <cell r="BG1210">
            <v>7</v>
          </cell>
          <cell r="BH1210">
            <v>11</v>
          </cell>
          <cell r="BI1210">
            <v>0</v>
          </cell>
          <cell r="BJ1210">
            <v>0</v>
          </cell>
          <cell r="BK1210">
            <v>0</v>
          </cell>
          <cell r="BL1210">
            <v>4.9500000000000002E-2</v>
          </cell>
          <cell r="BM1210">
            <v>0</v>
          </cell>
          <cell r="BN1210">
            <v>0</v>
          </cell>
          <cell r="BO1210">
            <v>0</v>
          </cell>
          <cell r="BP1210" t="str">
            <v>OK</v>
          </cell>
          <cell r="BQ1210">
            <v>4</v>
          </cell>
        </row>
        <row r="1211">
          <cell r="A1211" t="str">
            <v>354710070060NEF-0125+20000</v>
          </cell>
          <cell r="B1211" t="str">
            <v>PERLICAN</v>
          </cell>
          <cell r="C1211" t="str">
            <v>Active</v>
          </cell>
          <cell r="D1211" t="str">
            <v>MPS planning</v>
          </cell>
          <cell r="E1211">
            <v>3</v>
          </cell>
          <cell r="G1211">
            <v>4</v>
          </cell>
          <cell r="H1211">
            <v>44651</v>
          </cell>
          <cell r="I1211">
            <v>5</v>
          </cell>
          <cell r="J1211">
            <v>44692</v>
          </cell>
          <cell r="M1211">
            <v>1.67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7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 t="str">
            <v>Buy</v>
          </cell>
          <cell r="AJ1211" t="str">
            <v>D63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  <cell r="AU1211" t="str">
            <v>no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 t="str">
            <v>Y</v>
          </cell>
          <cell r="BC1211">
            <v>7</v>
          </cell>
          <cell r="BD1211">
            <v>5</v>
          </cell>
          <cell r="BE1211">
            <v>4</v>
          </cell>
          <cell r="BF1211" t="str">
            <v>Ok</v>
          </cell>
          <cell r="BG1211">
            <v>7</v>
          </cell>
          <cell r="BH1211">
            <v>11</v>
          </cell>
          <cell r="BI1211">
            <v>0</v>
          </cell>
          <cell r="BJ1211">
            <v>0</v>
          </cell>
          <cell r="BK1211">
            <v>0</v>
          </cell>
          <cell r="BL1211">
            <v>0.2505</v>
          </cell>
          <cell r="BM1211">
            <v>0</v>
          </cell>
          <cell r="BN1211">
            <v>0</v>
          </cell>
          <cell r="BO1211">
            <v>0</v>
          </cell>
          <cell r="BP1211" t="str">
            <v>OK</v>
          </cell>
          <cell r="BQ1211">
            <v>7</v>
          </cell>
        </row>
        <row r="1212">
          <cell r="A1212" t="str">
            <v>354710070060NEF+0000+05000</v>
          </cell>
          <cell r="B1212" t="str">
            <v>PERLICAN</v>
          </cell>
          <cell r="C1212" t="str">
            <v>Active</v>
          </cell>
          <cell r="D1212" t="str">
            <v>MPS planning</v>
          </cell>
          <cell r="E1212">
            <v>3</v>
          </cell>
          <cell r="G1212">
            <v>7</v>
          </cell>
          <cell r="H1212">
            <v>44651</v>
          </cell>
          <cell r="I1212">
            <v>9</v>
          </cell>
          <cell r="J1212">
            <v>44692</v>
          </cell>
          <cell r="M1212">
            <v>3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3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11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 t="str">
            <v>Buy</v>
          </cell>
          <cell r="AJ1212" t="str">
            <v>D63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  <cell r="AU1212" t="str">
            <v>no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 t="str">
            <v>Y</v>
          </cell>
          <cell r="BC1212">
            <v>11</v>
          </cell>
          <cell r="BD1212">
            <v>9</v>
          </cell>
          <cell r="BE1212">
            <v>7</v>
          </cell>
          <cell r="BF1212" t="str">
            <v>Ok</v>
          </cell>
          <cell r="BG1212">
            <v>12</v>
          </cell>
          <cell r="BH1212">
            <v>20</v>
          </cell>
          <cell r="BI1212">
            <v>0</v>
          </cell>
          <cell r="BJ1212">
            <v>0</v>
          </cell>
          <cell r="BK1212">
            <v>0</v>
          </cell>
          <cell r="BL1212">
            <v>0.45</v>
          </cell>
          <cell r="BM1212">
            <v>0</v>
          </cell>
          <cell r="BN1212">
            <v>0</v>
          </cell>
          <cell r="BO1212">
            <v>0</v>
          </cell>
          <cell r="BP1212" t="str">
            <v>OK</v>
          </cell>
          <cell r="BQ1212">
            <v>8</v>
          </cell>
        </row>
        <row r="1213">
          <cell r="A1213" t="str">
            <v>354710070060NEF-0525+12500</v>
          </cell>
          <cell r="B1213" t="str">
            <v>PERLICAN</v>
          </cell>
          <cell r="C1213" t="str">
            <v>Active</v>
          </cell>
          <cell r="D1213" t="str">
            <v>MPS planning</v>
          </cell>
          <cell r="E1213">
            <v>3</v>
          </cell>
          <cell r="G1213">
            <v>3</v>
          </cell>
          <cell r="H1213">
            <v>44651</v>
          </cell>
          <cell r="I1213">
            <v>5</v>
          </cell>
          <cell r="J1213">
            <v>44692</v>
          </cell>
          <cell r="M1213">
            <v>0.33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8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 t="str">
            <v>Buy</v>
          </cell>
          <cell r="AJ1213" t="str">
            <v>D63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  <cell r="AU1213" t="str">
            <v>no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 t="str">
            <v>Y</v>
          </cell>
          <cell r="BC1213">
            <v>8</v>
          </cell>
          <cell r="BD1213">
            <v>5</v>
          </cell>
          <cell r="BE1213">
            <v>3</v>
          </cell>
          <cell r="BF1213" t="str">
            <v>Ok</v>
          </cell>
          <cell r="BG1213">
            <v>6</v>
          </cell>
          <cell r="BH1213">
            <v>10</v>
          </cell>
          <cell r="BI1213">
            <v>0</v>
          </cell>
          <cell r="BJ1213">
            <v>0</v>
          </cell>
          <cell r="BK1213">
            <v>0</v>
          </cell>
          <cell r="BL1213">
            <v>4.9500000000000002E-2</v>
          </cell>
          <cell r="BM1213">
            <v>0</v>
          </cell>
          <cell r="BN1213">
            <v>0</v>
          </cell>
          <cell r="BO1213">
            <v>0</v>
          </cell>
          <cell r="BP1213" t="str">
            <v>OK</v>
          </cell>
          <cell r="BQ1213">
            <v>8</v>
          </cell>
        </row>
        <row r="1214">
          <cell r="A1214" t="str">
            <v>354710070060NEF-0550+15000</v>
          </cell>
          <cell r="B1214" t="str">
            <v>PERLICAN</v>
          </cell>
          <cell r="C1214" t="str">
            <v>Active</v>
          </cell>
          <cell r="D1214" t="str">
            <v>MPS planning</v>
          </cell>
          <cell r="E1214">
            <v>3</v>
          </cell>
          <cell r="G1214">
            <v>4</v>
          </cell>
          <cell r="H1214">
            <v>44651</v>
          </cell>
          <cell r="I1214">
            <v>5</v>
          </cell>
          <cell r="J1214">
            <v>44692</v>
          </cell>
          <cell r="M1214">
            <v>0.33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8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 t="str">
            <v>Buy</v>
          </cell>
          <cell r="AJ1214" t="str">
            <v>D63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  <cell r="AU1214" t="str">
            <v>no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 t="str">
            <v>Y</v>
          </cell>
          <cell r="BC1214">
            <v>8</v>
          </cell>
          <cell r="BD1214">
            <v>5</v>
          </cell>
          <cell r="BE1214">
            <v>4</v>
          </cell>
          <cell r="BF1214" t="str">
            <v>Ok</v>
          </cell>
          <cell r="BG1214">
            <v>7</v>
          </cell>
          <cell r="BH1214">
            <v>11</v>
          </cell>
          <cell r="BI1214">
            <v>0</v>
          </cell>
          <cell r="BJ1214">
            <v>0</v>
          </cell>
          <cell r="BK1214">
            <v>0</v>
          </cell>
          <cell r="BL1214">
            <v>4.9500000000000002E-2</v>
          </cell>
          <cell r="BM1214">
            <v>0</v>
          </cell>
          <cell r="BN1214">
            <v>0</v>
          </cell>
          <cell r="BO1214">
            <v>0</v>
          </cell>
          <cell r="BP1214" t="str">
            <v>OK</v>
          </cell>
          <cell r="BQ1214">
            <v>8</v>
          </cell>
        </row>
        <row r="1215">
          <cell r="A1215" t="str">
            <v>354710070060NEF-0150+20000</v>
          </cell>
          <cell r="B1215" t="str">
            <v>PERLICAN</v>
          </cell>
          <cell r="C1215" t="str">
            <v>Active</v>
          </cell>
          <cell r="D1215" t="str">
            <v>MPS planning</v>
          </cell>
          <cell r="E1215">
            <v>3</v>
          </cell>
          <cell r="G1215">
            <v>4</v>
          </cell>
          <cell r="H1215">
            <v>44651</v>
          </cell>
          <cell r="I1215">
            <v>5</v>
          </cell>
          <cell r="J1215">
            <v>44692</v>
          </cell>
          <cell r="M1215">
            <v>0.67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5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 t="str">
            <v>Buy</v>
          </cell>
          <cell r="AJ1215" t="str">
            <v>D63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  <cell r="AU1215" t="str">
            <v>no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 t="str">
            <v>Y</v>
          </cell>
          <cell r="BC1215">
            <v>5</v>
          </cell>
          <cell r="BD1215">
            <v>5</v>
          </cell>
          <cell r="BE1215">
            <v>4</v>
          </cell>
          <cell r="BF1215" t="str">
            <v>Ok</v>
          </cell>
          <cell r="BG1215">
            <v>7</v>
          </cell>
          <cell r="BH1215">
            <v>11</v>
          </cell>
          <cell r="BI1215">
            <v>0</v>
          </cell>
          <cell r="BJ1215">
            <v>0</v>
          </cell>
          <cell r="BK1215">
            <v>0</v>
          </cell>
          <cell r="BL1215">
            <v>0.10050000000000001</v>
          </cell>
          <cell r="BM1215">
            <v>0</v>
          </cell>
          <cell r="BN1215">
            <v>0</v>
          </cell>
          <cell r="BO1215">
            <v>0</v>
          </cell>
          <cell r="BP1215" t="str">
            <v>OK</v>
          </cell>
          <cell r="BQ1215">
            <v>5</v>
          </cell>
        </row>
        <row r="1216">
          <cell r="A1216" t="str">
            <v>354710065060NEF+0075+02500</v>
          </cell>
          <cell r="B1216" t="str">
            <v>PERLICAN</v>
          </cell>
          <cell r="C1216" t="str">
            <v>Active</v>
          </cell>
          <cell r="D1216" t="str">
            <v>MPS planning</v>
          </cell>
          <cell r="E1216">
            <v>3</v>
          </cell>
          <cell r="G1216">
            <v>15</v>
          </cell>
          <cell r="H1216">
            <v>44651</v>
          </cell>
          <cell r="I1216">
            <v>6</v>
          </cell>
          <cell r="J1216">
            <v>44692</v>
          </cell>
          <cell r="M1216">
            <v>2.67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15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 t="str">
            <v>Buy</v>
          </cell>
          <cell r="AJ1216" t="str">
            <v>D63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  <cell r="AU1216" t="str">
            <v>no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 t="str">
            <v>Y</v>
          </cell>
          <cell r="BC1216">
            <v>15</v>
          </cell>
          <cell r="BD1216">
            <v>6</v>
          </cell>
          <cell r="BE1216">
            <v>15</v>
          </cell>
          <cell r="BF1216" t="str">
            <v>Ok</v>
          </cell>
          <cell r="BG1216">
            <v>18</v>
          </cell>
          <cell r="BH1216">
            <v>29</v>
          </cell>
          <cell r="BI1216">
            <v>0</v>
          </cell>
          <cell r="BJ1216">
            <v>0</v>
          </cell>
          <cell r="BK1216">
            <v>0</v>
          </cell>
          <cell r="BL1216">
            <v>0.40049999999999997</v>
          </cell>
          <cell r="BM1216">
            <v>0</v>
          </cell>
          <cell r="BN1216">
            <v>0</v>
          </cell>
          <cell r="BO1216">
            <v>0</v>
          </cell>
          <cell r="BP1216" t="str">
            <v>OK</v>
          </cell>
          <cell r="BQ1216">
            <v>15</v>
          </cell>
        </row>
        <row r="1217">
          <cell r="A1217" t="str">
            <v>354710065060NEF+0000+10000</v>
          </cell>
          <cell r="B1217" t="str">
            <v>PERLICAN</v>
          </cell>
          <cell r="C1217" t="str">
            <v>Active</v>
          </cell>
          <cell r="D1217" t="str">
            <v>MPS planning</v>
          </cell>
          <cell r="E1217">
            <v>3</v>
          </cell>
          <cell r="G1217">
            <v>4</v>
          </cell>
          <cell r="H1217">
            <v>44651</v>
          </cell>
          <cell r="I1217">
            <v>5</v>
          </cell>
          <cell r="J1217">
            <v>44692</v>
          </cell>
          <cell r="M1217">
            <v>0.33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9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 t="str">
            <v>Buy</v>
          </cell>
          <cell r="AJ1217" t="str">
            <v>D63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  <cell r="AU1217" t="str">
            <v>no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 t="str">
            <v>Y</v>
          </cell>
          <cell r="BC1217">
            <v>9</v>
          </cell>
          <cell r="BD1217">
            <v>5</v>
          </cell>
          <cell r="BE1217">
            <v>4</v>
          </cell>
          <cell r="BF1217" t="str">
            <v>Ok</v>
          </cell>
          <cell r="BG1217">
            <v>7</v>
          </cell>
          <cell r="BH1217">
            <v>11</v>
          </cell>
          <cell r="BI1217">
            <v>0</v>
          </cell>
          <cell r="BJ1217">
            <v>0</v>
          </cell>
          <cell r="BK1217">
            <v>0</v>
          </cell>
          <cell r="BL1217">
            <v>4.9500000000000002E-2</v>
          </cell>
          <cell r="BM1217">
            <v>0</v>
          </cell>
          <cell r="BN1217">
            <v>0</v>
          </cell>
          <cell r="BO1217">
            <v>0</v>
          </cell>
          <cell r="BP1217" t="str">
            <v>OK</v>
          </cell>
          <cell r="BQ1217">
            <v>9</v>
          </cell>
        </row>
        <row r="1218">
          <cell r="A1218" t="str">
            <v>354710070060NEF-0275+20000</v>
          </cell>
          <cell r="B1218" t="str">
            <v>PERLICAN</v>
          </cell>
          <cell r="C1218" t="str">
            <v>Active</v>
          </cell>
          <cell r="D1218" t="str">
            <v>MPS planning</v>
          </cell>
          <cell r="E1218">
            <v>3</v>
          </cell>
          <cell r="G1218">
            <v>4</v>
          </cell>
          <cell r="H1218">
            <v>44651</v>
          </cell>
          <cell r="I1218">
            <v>5</v>
          </cell>
          <cell r="J1218">
            <v>44692</v>
          </cell>
          <cell r="M1218">
            <v>0.33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5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 t="str">
            <v>Buy</v>
          </cell>
          <cell r="AJ1218" t="str">
            <v>D63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  <cell r="AU1218" t="str">
            <v>no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 t="str">
            <v>Y</v>
          </cell>
          <cell r="BC1218">
            <v>5</v>
          </cell>
          <cell r="BD1218">
            <v>5</v>
          </cell>
          <cell r="BE1218">
            <v>4</v>
          </cell>
          <cell r="BF1218" t="str">
            <v>Ok</v>
          </cell>
          <cell r="BG1218">
            <v>7</v>
          </cell>
          <cell r="BH1218">
            <v>11</v>
          </cell>
          <cell r="BI1218">
            <v>0</v>
          </cell>
          <cell r="BJ1218">
            <v>0</v>
          </cell>
          <cell r="BK1218">
            <v>0</v>
          </cell>
          <cell r="BL1218">
            <v>4.9500000000000002E-2</v>
          </cell>
          <cell r="BM1218">
            <v>0</v>
          </cell>
          <cell r="BN1218">
            <v>0</v>
          </cell>
          <cell r="BO1218">
            <v>0</v>
          </cell>
          <cell r="BP1218" t="str">
            <v>OK</v>
          </cell>
          <cell r="BQ1218">
            <v>5</v>
          </cell>
        </row>
        <row r="1219">
          <cell r="A1219" t="str">
            <v>354710065060NEF-0075+17500</v>
          </cell>
          <cell r="B1219" t="str">
            <v>PERLICAN</v>
          </cell>
          <cell r="C1219" t="str">
            <v>Active</v>
          </cell>
          <cell r="D1219" t="str">
            <v>MPS planning</v>
          </cell>
          <cell r="E1219">
            <v>3</v>
          </cell>
          <cell r="G1219">
            <v>5</v>
          </cell>
          <cell r="H1219">
            <v>44651</v>
          </cell>
          <cell r="I1219">
            <v>5</v>
          </cell>
          <cell r="J1219">
            <v>44692</v>
          </cell>
          <cell r="M1219">
            <v>0.67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6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 t="str">
            <v>Buy</v>
          </cell>
          <cell r="AJ1219" t="str">
            <v>D63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  <cell r="AU1219" t="str">
            <v>no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 t="str">
            <v>Y</v>
          </cell>
          <cell r="BC1219">
            <v>6</v>
          </cell>
          <cell r="BD1219">
            <v>5</v>
          </cell>
          <cell r="BE1219">
            <v>5</v>
          </cell>
          <cell r="BF1219" t="str">
            <v>Ok</v>
          </cell>
          <cell r="BG1219">
            <v>8</v>
          </cell>
          <cell r="BH1219">
            <v>13</v>
          </cell>
          <cell r="BI1219">
            <v>0</v>
          </cell>
          <cell r="BJ1219">
            <v>0</v>
          </cell>
          <cell r="BK1219">
            <v>0</v>
          </cell>
          <cell r="BL1219">
            <v>0.10050000000000001</v>
          </cell>
          <cell r="BM1219">
            <v>0</v>
          </cell>
          <cell r="BN1219">
            <v>0</v>
          </cell>
          <cell r="BO1219">
            <v>0</v>
          </cell>
          <cell r="BP1219" t="str">
            <v>OK</v>
          </cell>
          <cell r="BQ1219">
            <v>6</v>
          </cell>
        </row>
        <row r="1220">
          <cell r="A1220" t="str">
            <v>354710065060NEF+0075+15000</v>
          </cell>
          <cell r="B1220" t="str">
            <v>PERLICAN</v>
          </cell>
          <cell r="C1220" t="str">
            <v>Active</v>
          </cell>
          <cell r="D1220" t="str">
            <v>MPS planning</v>
          </cell>
          <cell r="E1220">
            <v>3</v>
          </cell>
          <cell r="G1220">
            <v>5</v>
          </cell>
          <cell r="H1220">
            <v>44651</v>
          </cell>
          <cell r="I1220">
            <v>5</v>
          </cell>
          <cell r="J1220">
            <v>44692</v>
          </cell>
          <cell r="M1220">
            <v>0.67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6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 t="str">
            <v>Buy</v>
          </cell>
          <cell r="AJ1220" t="str">
            <v>D63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  <cell r="AU1220" t="str">
            <v>no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 t="str">
            <v>Y</v>
          </cell>
          <cell r="BC1220">
            <v>6</v>
          </cell>
          <cell r="BD1220">
            <v>5</v>
          </cell>
          <cell r="BE1220">
            <v>5</v>
          </cell>
          <cell r="BF1220" t="str">
            <v>Ok</v>
          </cell>
          <cell r="BG1220">
            <v>8</v>
          </cell>
          <cell r="BH1220">
            <v>13</v>
          </cell>
          <cell r="BI1220">
            <v>0</v>
          </cell>
          <cell r="BJ1220">
            <v>0</v>
          </cell>
          <cell r="BK1220">
            <v>0</v>
          </cell>
          <cell r="BL1220">
            <v>0.10050000000000001</v>
          </cell>
          <cell r="BM1220">
            <v>0</v>
          </cell>
          <cell r="BN1220">
            <v>0</v>
          </cell>
          <cell r="BO1220">
            <v>0</v>
          </cell>
          <cell r="BP1220" t="str">
            <v>OK</v>
          </cell>
          <cell r="BQ1220">
            <v>6</v>
          </cell>
        </row>
        <row r="1221">
          <cell r="A1221" t="str">
            <v>354710065060NEF+0200+00000</v>
          </cell>
          <cell r="B1221" t="str">
            <v>PERLICAN</v>
          </cell>
          <cell r="C1221" t="str">
            <v>Active</v>
          </cell>
          <cell r="D1221" t="str">
            <v>MPS planning</v>
          </cell>
          <cell r="E1221">
            <v>3</v>
          </cell>
          <cell r="G1221">
            <v>13</v>
          </cell>
          <cell r="H1221">
            <v>44651</v>
          </cell>
          <cell r="I1221">
            <v>9</v>
          </cell>
          <cell r="J1221">
            <v>44692</v>
          </cell>
          <cell r="M1221">
            <v>1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12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 t="str">
            <v>Buy</v>
          </cell>
          <cell r="AJ1221" t="str">
            <v>D63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  <cell r="AU1221" t="str">
            <v>no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 t="str">
            <v>Y</v>
          </cell>
          <cell r="BC1221">
            <v>12</v>
          </cell>
          <cell r="BD1221">
            <v>9</v>
          </cell>
          <cell r="BE1221">
            <v>13</v>
          </cell>
          <cell r="BF1221" t="str">
            <v>Attacked</v>
          </cell>
          <cell r="BG1221">
            <v>18</v>
          </cell>
          <cell r="BH1221">
            <v>29</v>
          </cell>
          <cell r="BI1221">
            <v>0</v>
          </cell>
          <cell r="BJ1221">
            <v>1</v>
          </cell>
          <cell r="BK1221">
            <v>0</v>
          </cell>
          <cell r="BL1221">
            <v>0.15</v>
          </cell>
          <cell r="BM1221">
            <v>0</v>
          </cell>
          <cell r="BN1221">
            <v>0</v>
          </cell>
          <cell r="BO1221">
            <v>0</v>
          </cell>
          <cell r="BP1221" t="str">
            <v>OK</v>
          </cell>
          <cell r="BQ1221">
            <v>12</v>
          </cell>
        </row>
        <row r="1222">
          <cell r="A1222" t="str">
            <v>354710070060NEF-0375+02500</v>
          </cell>
          <cell r="B1222" t="str">
            <v>PERLICAN</v>
          </cell>
          <cell r="C1222" t="str">
            <v>Active</v>
          </cell>
          <cell r="D1222" t="str">
            <v>MPS planning</v>
          </cell>
          <cell r="E1222">
            <v>3</v>
          </cell>
          <cell r="G1222">
            <v>4</v>
          </cell>
          <cell r="H1222">
            <v>44651</v>
          </cell>
          <cell r="I1222">
            <v>5</v>
          </cell>
          <cell r="J1222">
            <v>44692</v>
          </cell>
          <cell r="M1222">
            <v>1.33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1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4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 t="str">
            <v>Buy</v>
          </cell>
          <cell r="AJ1222" t="str">
            <v>D63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  <cell r="AU1222" t="str">
            <v>no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 t="str">
            <v>Y</v>
          </cell>
          <cell r="BC1222">
            <v>4</v>
          </cell>
          <cell r="BD1222">
            <v>5</v>
          </cell>
          <cell r="BE1222">
            <v>4</v>
          </cell>
          <cell r="BF1222" t="str">
            <v>Ok</v>
          </cell>
          <cell r="BG1222">
            <v>7</v>
          </cell>
          <cell r="BH1222">
            <v>11</v>
          </cell>
          <cell r="BI1222">
            <v>0</v>
          </cell>
          <cell r="BJ1222">
            <v>0</v>
          </cell>
          <cell r="BK1222">
            <v>0</v>
          </cell>
          <cell r="BL1222">
            <v>0.19950000000000001</v>
          </cell>
          <cell r="BM1222">
            <v>0</v>
          </cell>
          <cell r="BN1222">
            <v>0</v>
          </cell>
          <cell r="BO1222">
            <v>0</v>
          </cell>
          <cell r="BP1222" t="str">
            <v>OK</v>
          </cell>
          <cell r="BQ1222">
            <v>3</v>
          </cell>
        </row>
        <row r="1223">
          <cell r="A1223" t="str">
            <v>354710070060NEF-0600+07500</v>
          </cell>
          <cell r="B1223" t="str">
            <v>PERLICAN</v>
          </cell>
          <cell r="C1223" t="str">
            <v>Active</v>
          </cell>
          <cell r="D1223" t="str">
            <v>MPS planning</v>
          </cell>
          <cell r="E1223">
            <v>3</v>
          </cell>
          <cell r="G1223">
            <v>3</v>
          </cell>
          <cell r="H1223">
            <v>44651</v>
          </cell>
          <cell r="I1223">
            <v>5</v>
          </cell>
          <cell r="J1223">
            <v>44692</v>
          </cell>
          <cell r="M1223">
            <v>0.33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8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 t="str">
            <v>Buy</v>
          </cell>
          <cell r="AJ1223" t="str">
            <v>D63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  <cell r="AU1223" t="str">
            <v>no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 t="str">
            <v>Y</v>
          </cell>
          <cell r="BC1223">
            <v>8</v>
          </cell>
          <cell r="BD1223">
            <v>5</v>
          </cell>
          <cell r="BE1223">
            <v>3</v>
          </cell>
          <cell r="BF1223" t="str">
            <v>Ok</v>
          </cell>
          <cell r="BG1223">
            <v>6</v>
          </cell>
          <cell r="BH1223">
            <v>10</v>
          </cell>
          <cell r="BI1223">
            <v>0</v>
          </cell>
          <cell r="BJ1223">
            <v>0</v>
          </cell>
          <cell r="BK1223">
            <v>0</v>
          </cell>
          <cell r="BL1223">
            <v>4.9500000000000002E-2</v>
          </cell>
          <cell r="BM1223">
            <v>0</v>
          </cell>
          <cell r="BN1223">
            <v>0</v>
          </cell>
          <cell r="BO1223">
            <v>0</v>
          </cell>
          <cell r="BP1223" t="str">
            <v>OK</v>
          </cell>
          <cell r="BQ1223">
            <v>8</v>
          </cell>
        </row>
        <row r="1224">
          <cell r="A1224" t="str">
            <v>354710065060NEF+0075+12500</v>
          </cell>
          <cell r="B1224" t="str">
            <v>PERLICAN</v>
          </cell>
          <cell r="C1224" t="str">
            <v>Active</v>
          </cell>
          <cell r="D1224" t="str">
            <v>MPS planning</v>
          </cell>
          <cell r="E1224">
            <v>3</v>
          </cell>
          <cell r="G1224">
            <v>4</v>
          </cell>
          <cell r="H1224">
            <v>44651</v>
          </cell>
          <cell r="I1224">
            <v>5</v>
          </cell>
          <cell r="J1224">
            <v>44692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7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 t="str">
            <v>Buy</v>
          </cell>
          <cell r="AJ1224" t="str">
            <v>D63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  <cell r="AU1224" t="str">
            <v>no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 t="str">
            <v>Y</v>
          </cell>
          <cell r="BC1224">
            <v>7</v>
          </cell>
          <cell r="BD1224">
            <v>5</v>
          </cell>
          <cell r="BE1224">
            <v>4</v>
          </cell>
          <cell r="BF1224" t="str">
            <v>Ok</v>
          </cell>
          <cell r="BG1224">
            <v>7</v>
          </cell>
          <cell r="BH1224">
            <v>11</v>
          </cell>
          <cell r="BI1224">
            <v>0</v>
          </cell>
          <cell r="BJ1224">
            <v>0</v>
          </cell>
          <cell r="BK1224">
            <v>0</v>
          </cell>
          <cell r="BL1224">
            <v>0</v>
          </cell>
          <cell r="BM1224">
            <v>0</v>
          </cell>
          <cell r="BN1224">
            <v>0</v>
          </cell>
          <cell r="BO1224">
            <v>0</v>
          </cell>
          <cell r="BP1224" t="str">
            <v>OK</v>
          </cell>
          <cell r="BQ1224">
            <v>7</v>
          </cell>
        </row>
        <row r="1225">
          <cell r="A1225" t="str">
            <v>354710070060NEF-0325+00000</v>
          </cell>
          <cell r="B1225" t="str">
            <v>PERLICAN</v>
          </cell>
          <cell r="C1225" t="str">
            <v>Active</v>
          </cell>
          <cell r="D1225" t="str">
            <v>MPS planning</v>
          </cell>
          <cell r="E1225">
            <v>3</v>
          </cell>
          <cell r="G1225">
            <v>4</v>
          </cell>
          <cell r="H1225">
            <v>44651</v>
          </cell>
          <cell r="I1225">
            <v>9</v>
          </cell>
          <cell r="J1225">
            <v>44692</v>
          </cell>
          <cell r="M1225">
            <v>0.33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5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 t="str">
            <v>Buy</v>
          </cell>
          <cell r="AJ1225" t="str">
            <v>D63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  <cell r="AU1225" t="str">
            <v>no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 t="str">
            <v>Y</v>
          </cell>
          <cell r="BC1225">
            <v>5</v>
          </cell>
          <cell r="BD1225">
            <v>9</v>
          </cell>
          <cell r="BE1225">
            <v>4</v>
          </cell>
          <cell r="BF1225" t="str">
            <v>Ok</v>
          </cell>
          <cell r="BG1225">
            <v>9</v>
          </cell>
          <cell r="BH1225">
            <v>15</v>
          </cell>
          <cell r="BI1225">
            <v>0</v>
          </cell>
          <cell r="BJ1225">
            <v>0</v>
          </cell>
          <cell r="BK1225">
            <v>0</v>
          </cell>
          <cell r="BL1225">
            <v>4.9500000000000002E-2</v>
          </cell>
          <cell r="BM1225">
            <v>0</v>
          </cell>
          <cell r="BN1225">
            <v>0</v>
          </cell>
          <cell r="BO1225">
            <v>0</v>
          </cell>
          <cell r="BP1225" t="str">
            <v>OK</v>
          </cell>
          <cell r="BQ1225">
            <v>5</v>
          </cell>
        </row>
        <row r="1226">
          <cell r="A1226" t="str">
            <v>354710065060NEF+0000+15000</v>
          </cell>
          <cell r="B1226" t="str">
            <v>PERLICAN</v>
          </cell>
          <cell r="C1226" t="str">
            <v>Active</v>
          </cell>
          <cell r="D1226" t="str">
            <v>MPS planning</v>
          </cell>
          <cell r="E1226">
            <v>3</v>
          </cell>
          <cell r="G1226">
            <v>4</v>
          </cell>
          <cell r="H1226">
            <v>44651</v>
          </cell>
          <cell r="I1226">
            <v>5</v>
          </cell>
          <cell r="J1226">
            <v>44692</v>
          </cell>
          <cell r="M1226">
            <v>0.33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11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 t="str">
            <v>Buy</v>
          </cell>
          <cell r="AJ1226" t="str">
            <v>D63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  <cell r="AU1226" t="str">
            <v>no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 t="str">
            <v>Y</v>
          </cell>
          <cell r="BC1226">
            <v>11</v>
          </cell>
          <cell r="BD1226">
            <v>5</v>
          </cell>
          <cell r="BE1226">
            <v>4</v>
          </cell>
          <cell r="BF1226" t="str">
            <v>Ok</v>
          </cell>
          <cell r="BG1226">
            <v>7</v>
          </cell>
          <cell r="BH1226">
            <v>11</v>
          </cell>
          <cell r="BI1226">
            <v>0</v>
          </cell>
          <cell r="BJ1226">
            <v>0</v>
          </cell>
          <cell r="BK1226">
            <v>0</v>
          </cell>
          <cell r="BL1226">
            <v>4.9500000000000002E-2</v>
          </cell>
          <cell r="BM1226">
            <v>0</v>
          </cell>
          <cell r="BN1226">
            <v>0</v>
          </cell>
          <cell r="BO1226">
            <v>0</v>
          </cell>
          <cell r="BP1226" t="str">
            <v>OK</v>
          </cell>
          <cell r="BQ1226">
            <v>11</v>
          </cell>
        </row>
        <row r="1227">
          <cell r="A1227" t="str">
            <v>354710070060NEF-0525+10000</v>
          </cell>
          <cell r="B1227" t="str">
            <v>PERLICAN</v>
          </cell>
          <cell r="C1227" t="str">
            <v>Active</v>
          </cell>
          <cell r="D1227" t="str">
            <v>MPS planning</v>
          </cell>
          <cell r="E1227">
            <v>3</v>
          </cell>
          <cell r="G1227">
            <v>4</v>
          </cell>
          <cell r="H1227">
            <v>44651</v>
          </cell>
          <cell r="I1227">
            <v>5</v>
          </cell>
          <cell r="J1227">
            <v>44692</v>
          </cell>
          <cell r="M1227">
            <v>0.33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7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 t="str">
            <v>Buy</v>
          </cell>
          <cell r="AJ1227" t="str">
            <v>D63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  <cell r="AU1227" t="str">
            <v>no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 t="str">
            <v>Y</v>
          </cell>
          <cell r="BC1227">
            <v>7</v>
          </cell>
          <cell r="BD1227">
            <v>5</v>
          </cell>
          <cell r="BE1227">
            <v>4</v>
          </cell>
          <cell r="BF1227" t="str">
            <v>Ok</v>
          </cell>
          <cell r="BG1227">
            <v>7</v>
          </cell>
          <cell r="BH1227">
            <v>11</v>
          </cell>
          <cell r="BI1227">
            <v>0</v>
          </cell>
          <cell r="BJ1227">
            <v>0</v>
          </cell>
          <cell r="BK1227">
            <v>0</v>
          </cell>
          <cell r="BL1227">
            <v>4.9500000000000002E-2</v>
          </cell>
          <cell r="BM1227">
            <v>0</v>
          </cell>
          <cell r="BN1227">
            <v>0</v>
          </cell>
          <cell r="BO1227">
            <v>0</v>
          </cell>
          <cell r="BP1227" t="str">
            <v>OK</v>
          </cell>
          <cell r="BQ1227">
            <v>7</v>
          </cell>
        </row>
        <row r="1228">
          <cell r="A1228" t="str">
            <v>354710070060NEF-0550+12500</v>
          </cell>
          <cell r="B1228" t="str">
            <v>PERLICAN</v>
          </cell>
          <cell r="C1228" t="str">
            <v>Active</v>
          </cell>
          <cell r="D1228" t="str">
            <v>MPS planning</v>
          </cell>
          <cell r="E1228">
            <v>3</v>
          </cell>
          <cell r="G1228">
            <v>3</v>
          </cell>
          <cell r="H1228">
            <v>44651</v>
          </cell>
          <cell r="I1228">
            <v>5</v>
          </cell>
          <cell r="J1228">
            <v>44692</v>
          </cell>
          <cell r="M1228">
            <v>0.33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7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 t="str">
            <v>Buy</v>
          </cell>
          <cell r="AJ1228" t="str">
            <v>D63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  <cell r="AU1228" t="str">
            <v>no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 t="str">
            <v>Y</v>
          </cell>
          <cell r="BC1228">
            <v>7</v>
          </cell>
          <cell r="BD1228">
            <v>5</v>
          </cell>
          <cell r="BE1228">
            <v>3</v>
          </cell>
          <cell r="BF1228" t="str">
            <v>Ok</v>
          </cell>
          <cell r="BG1228">
            <v>6</v>
          </cell>
          <cell r="BH1228">
            <v>10</v>
          </cell>
          <cell r="BI1228">
            <v>0</v>
          </cell>
          <cell r="BJ1228">
            <v>0</v>
          </cell>
          <cell r="BK1228">
            <v>0</v>
          </cell>
          <cell r="BL1228">
            <v>4.9500000000000002E-2</v>
          </cell>
          <cell r="BM1228">
            <v>0</v>
          </cell>
          <cell r="BN1228">
            <v>0</v>
          </cell>
          <cell r="BO1228">
            <v>0</v>
          </cell>
          <cell r="BP1228" t="str">
            <v>OK</v>
          </cell>
          <cell r="BQ1228">
            <v>7</v>
          </cell>
        </row>
        <row r="1229">
          <cell r="A1229" t="str">
            <v>354710065087NEF+0175+10000</v>
          </cell>
          <cell r="B1229" t="str">
            <v>PERLICAN</v>
          </cell>
          <cell r="C1229" t="str">
            <v>Newproduct</v>
          </cell>
          <cell r="D1229" t="str">
            <v>MPS planning</v>
          </cell>
          <cell r="E1229">
            <v>3</v>
          </cell>
          <cell r="G1229">
            <v>3</v>
          </cell>
          <cell r="H1229">
            <v>44552</v>
          </cell>
          <cell r="I1229">
            <v>5</v>
          </cell>
          <cell r="J1229">
            <v>44692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10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 t="str">
            <v>Buy</v>
          </cell>
          <cell r="AJ1229" t="str">
            <v>D63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  <cell r="AU1229" t="str">
            <v>no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 t="str">
            <v>Y</v>
          </cell>
          <cell r="BC1229">
            <v>10</v>
          </cell>
          <cell r="BD1229">
            <v>5</v>
          </cell>
          <cell r="BE1229">
            <v>3</v>
          </cell>
          <cell r="BF1229" t="str">
            <v>Ok</v>
          </cell>
          <cell r="BG1229">
            <v>6</v>
          </cell>
          <cell r="BH1229">
            <v>10</v>
          </cell>
          <cell r="BI1229">
            <v>0</v>
          </cell>
          <cell r="BJ1229">
            <v>0</v>
          </cell>
          <cell r="BK1229">
            <v>0</v>
          </cell>
          <cell r="BL1229">
            <v>0</v>
          </cell>
          <cell r="BM1229">
            <v>0</v>
          </cell>
          <cell r="BN1229">
            <v>0</v>
          </cell>
          <cell r="BO1229">
            <v>0</v>
          </cell>
          <cell r="BP1229" t="str">
            <v>OK</v>
          </cell>
          <cell r="BQ1229">
            <v>10</v>
          </cell>
        </row>
        <row r="1230">
          <cell r="A1230" t="str">
            <v>354710065087NEF+0400+15000</v>
          </cell>
          <cell r="B1230" t="str">
            <v>PERLICAN</v>
          </cell>
          <cell r="C1230" t="str">
            <v>Newproduct</v>
          </cell>
          <cell r="D1230" t="str">
            <v>MPS planning</v>
          </cell>
          <cell r="E1230">
            <v>3</v>
          </cell>
          <cell r="G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 t="str">
            <v>Buy</v>
          </cell>
          <cell r="AJ1230" t="str">
            <v>D63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  <cell r="AU1230" t="str">
            <v>no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 t="str">
            <v>Y</v>
          </cell>
          <cell r="BC1230">
            <v>0</v>
          </cell>
          <cell r="BD1230">
            <v>1</v>
          </cell>
          <cell r="BE1230">
            <v>0</v>
          </cell>
          <cell r="BF1230" t="str">
            <v>Ok</v>
          </cell>
          <cell r="BG1230">
            <v>1</v>
          </cell>
          <cell r="BH1230">
            <v>1</v>
          </cell>
          <cell r="BI1230">
            <v>0</v>
          </cell>
          <cell r="BJ1230">
            <v>0</v>
          </cell>
          <cell r="BK1230">
            <v>0</v>
          </cell>
          <cell r="BL1230">
            <v>0</v>
          </cell>
          <cell r="BM1230">
            <v>0</v>
          </cell>
          <cell r="BN1230">
            <v>0</v>
          </cell>
          <cell r="BO1230">
            <v>0</v>
          </cell>
          <cell r="BP1230" t="str">
            <v>OK</v>
          </cell>
          <cell r="BQ1230">
            <v>0</v>
          </cell>
        </row>
        <row r="1231">
          <cell r="A1231" t="str">
            <v>354710065087NEF+0225+02500</v>
          </cell>
          <cell r="B1231" t="str">
            <v>PERLICAN</v>
          </cell>
          <cell r="C1231" t="str">
            <v>Newproduct</v>
          </cell>
          <cell r="D1231" t="str">
            <v>MPS planning</v>
          </cell>
          <cell r="E1231">
            <v>3</v>
          </cell>
          <cell r="G1231">
            <v>3</v>
          </cell>
          <cell r="H1231">
            <v>44552</v>
          </cell>
          <cell r="I1231">
            <v>5</v>
          </cell>
          <cell r="J1231">
            <v>44692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7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 t="str">
            <v>Buy</v>
          </cell>
          <cell r="AJ1231" t="str">
            <v>D63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  <cell r="AU1231" t="str">
            <v>no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 t="str">
            <v>Y</v>
          </cell>
          <cell r="BC1231">
            <v>7</v>
          </cell>
          <cell r="BD1231">
            <v>5</v>
          </cell>
          <cell r="BE1231">
            <v>3</v>
          </cell>
          <cell r="BF1231" t="str">
            <v>Ok</v>
          </cell>
          <cell r="BG1231">
            <v>6</v>
          </cell>
          <cell r="BH1231">
            <v>10</v>
          </cell>
          <cell r="BI1231">
            <v>0</v>
          </cell>
          <cell r="BJ1231">
            <v>0</v>
          </cell>
          <cell r="BK1231">
            <v>0</v>
          </cell>
          <cell r="BL1231">
            <v>0</v>
          </cell>
          <cell r="BM1231">
            <v>0</v>
          </cell>
          <cell r="BN1231">
            <v>0</v>
          </cell>
          <cell r="BO1231">
            <v>0</v>
          </cell>
          <cell r="BP1231" t="str">
            <v>OK</v>
          </cell>
          <cell r="BQ1231">
            <v>7</v>
          </cell>
        </row>
        <row r="1232">
          <cell r="A1232" t="str">
            <v>354710065087NEF+0175+07500</v>
          </cell>
          <cell r="B1232" t="str">
            <v>PERLICAN</v>
          </cell>
          <cell r="C1232" t="str">
            <v>Newproduct</v>
          </cell>
          <cell r="D1232" t="str">
            <v>MPS planning</v>
          </cell>
          <cell r="E1232">
            <v>3</v>
          </cell>
          <cell r="G1232">
            <v>3</v>
          </cell>
          <cell r="H1232">
            <v>44552</v>
          </cell>
          <cell r="I1232">
            <v>5</v>
          </cell>
          <cell r="J1232">
            <v>44692</v>
          </cell>
          <cell r="M1232">
            <v>0.67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8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 t="str">
            <v>Buy</v>
          </cell>
          <cell r="AJ1232" t="str">
            <v>D63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  <cell r="AU1232" t="str">
            <v>no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 t="str">
            <v>Y</v>
          </cell>
          <cell r="BC1232">
            <v>8</v>
          </cell>
          <cell r="BD1232">
            <v>5</v>
          </cell>
          <cell r="BE1232">
            <v>3</v>
          </cell>
          <cell r="BF1232" t="str">
            <v>Ok</v>
          </cell>
          <cell r="BG1232">
            <v>6</v>
          </cell>
          <cell r="BH1232">
            <v>10</v>
          </cell>
          <cell r="BI1232">
            <v>0</v>
          </cell>
          <cell r="BJ1232">
            <v>0</v>
          </cell>
          <cell r="BK1232">
            <v>0</v>
          </cell>
          <cell r="BL1232">
            <v>0.10050000000000001</v>
          </cell>
          <cell r="BM1232">
            <v>0</v>
          </cell>
          <cell r="BN1232">
            <v>0</v>
          </cell>
          <cell r="BO1232">
            <v>0</v>
          </cell>
          <cell r="BP1232" t="str">
            <v>OK</v>
          </cell>
          <cell r="BQ1232">
            <v>8</v>
          </cell>
        </row>
        <row r="1233">
          <cell r="A1233" t="str">
            <v>354710065087NEF+0150+10000</v>
          </cell>
          <cell r="B1233" t="str">
            <v>PERLICAN</v>
          </cell>
          <cell r="C1233" t="str">
            <v>Newproduct</v>
          </cell>
          <cell r="D1233" t="str">
            <v>MPS planning</v>
          </cell>
          <cell r="E1233">
            <v>3</v>
          </cell>
          <cell r="G1233">
            <v>3</v>
          </cell>
          <cell r="H1233">
            <v>44552</v>
          </cell>
          <cell r="I1233">
            <v>5</v>
          </cell>
          <cell r="J1233">
            <v>44692</v>
          </cell>
          <cell r="M1233">
            <v>0.33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6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 t="str">
            <v>Buy</v>
          </cell>
          <cell r="AJ1233" t="str">
            <v>D63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  <cell r="AU1233" t="str">
            <v>no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 t="str">
            <v>Y</v>
          </cell>
          <cell r="BC1233">
            <v>6</v>
          </cell>
          <cell r="BD1233">
            <v>5</v>
          </cell>
          <cell r="BE1233">
            <v>3</v>
          </cell>
          <cell r="BF1233" t="str">
            <v>Ok</v>
          </cell>
          <cell r="BG1233">
            <v>6</v>
          </cell>
          <cell r="BH1233">
            <v>10</v>
          </cell>
          <cell r="BI1233">
            <v>0</v>
          </cell>
          <cell r="BJ1233">
            <v>0</v>
          </cell>
          <cell r="BK1233">
            <v>0</v>
          </cell>
          <cell r="BL1233">
            <v>4.9500000000000002E-2</v>
          </cell>
          <cell r="BM1233">
            <v>0</v>
          </cell>
          <cell r="BN1233">
            <v>0</v>
          </cell>
          <cell r="BO1233">
            <v>0</v>
          </cell>
          <cell r="BP1233" t="str">
            <v>OK</v>
          </cell>
          <cell r="BQ1233">
            <v>6</v>
          </cell>
        </row>
        <row r="1234">
          <cell r="A1234" t="str">
            <v>354710065087NEF+0050+15000</v>
          </cell>
          <cell r="B1234" t="str">
            <v>PERLICAN</v>
          </cell>
          <cell r="C1234" t="str">
            <v>Newproduct</v>
          </cell>
          <cell r="D1234" t="str">
            <v>MPS planning</v>
          </cell>
          <cell r="E1234">
            <v>3</v>
          </cell>
          <cell r="G1234">
            <v>4</v>
          </cell>
          <cell r="H1234">
            <v>44552</v>
          </cell>
          <cell r="I1234">
            <v>5</v>
          </cell>
          <cell r="J1234">
            <v>44692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9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 t="str">
            <v>Buy</v>
          </cell>
          <cell r="AJ1234" t="str">
            <v>D63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  <cell r="AU1234" t="str">
            <v>no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 t="str">
            <v>Y</v>
          </cell>
          <cell r="BC1234">
            <v>9</v>
          </cell>
          <cell r="BD1234">
            <v>5</v>
          </cell>
          <cell r="BE1234">
            <v>4</v>
          </cell>
          <cell r="BF1234" t="str">
            <v>Ok</v>
          </cell>
          <cell r="BG1234">
            <v>7</v>
          </cell>
          <cell r="BH1234">
            <v>11</v>
          </cell>
          <cell r="BI1234">
            <v>0</v>
          </cell>
          <cell r="BJ1234">
            <v>0</v>
          </cell>
          <cell r="BK1234">
            <v>0</v>
          </cell>
          <cell r="BL1234">
            <v>0</v>
          </cell>
          <cell r="BM1234">
            <v>0</v>
          </cell>
          <cell r="BN1234">
            <v>0</v>
          </cell>
          <cell r="BO1234">
            <v>0</v>
          </cell>
          <cell r="BP1234" t="str">
            <v>OK</v>
          </cell>
          <cell r="BQ1234">
            <v>9</v>
          </cell>
        </row>
        <row r="1235">
          <cell r="A1235" t="str">
            <v>354710065087NEF+0375+17500</v>
          </cell>
          <cell r="B1235" t="str">
            <v>PERLICAN</v>
          </cell>
          <cell r="C1235" t="str">
            <v>Newproduct</v>
          </cell>
          <cell r="D1235" t="str">
            <v>MPS planning</v>
          </cell>
          <cell r="E1235">
            <v>3</v>
          </cell>
          <cell r="G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 t="str">
            <v>Buy</v>
          </cell>
          <cell r="AJ1235" t="str">
            <v>D63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  <cell r="AU1235" t="str">
            <v>no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 t="str">
            <v>Y</v>
          </cell>
          <cell r="BC1235">
            <v>0</v>
          </cell>
          <cell r="BD1235">
            <v>1</v>
          </cell>
          <cell r="BE1235">
            <v>0</v>
          </cell>
          <cell r="BF1235" t="str">
            <v>Ok</v>
          </cell>
          <cell r="BG1235">
            <v>1</v>
          </cell>
          <cell r="BH1235">
            <v>1</v>
          </cell>
          <cell r="BI1235">
            <v>0</v>
          </cell>
          <cell r="BJ1235">
            <v>0</v>
          </cell>
          <cell r="BK1235">
            <v>0</v>
          </cell>
          <cell r="BL1235">
            <v>0</v>
          </cell>
          <cell r="BM1235">
            <v>0</v>
          </cell>
          <cell r="BN1235">
            <v>0</v>
          </cell>
          <cell r="BO1235">
            <v>0</v>
          </cell>
          <cell r="BP1235" t="str">
            <v>OK</v>
          </cell>
          <cell r="BQ1235">
            <v>0</v>
          </cell>
        </row>
        <row r="1236">
          <cell r="A1236" t="str">
            <v>354710065087NEF+0350+20000</v>
          </cell>
          <cell r="B1236" t="str">
            <v>PERLICAN</v>
          </cell>
          <cell r="C1236" t="str">
            <v>Newproduct</v>
          </cell>
          <cell r="D1236" t="str">
            <v>MPS planning</v>
          </cell>
          <cell r="E1236">
            <v>3</v>
          </cell>
          <cell r="G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 t="str">
            <v>Buy</v>
          </cell>
          <cell r="AJ1236" t="str">
            <v>D63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  <cell r="AU1236" t="str">
            <v>no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 t="str">
            <v>Y</v>
          </cell>
          <cell r="BC1236">
            <v>0</v>
          </cell>
          <cell r="BD1236">
            <v>1</v>
          </cell>
          <cell r="BE1236">
            <v>0</v>
          </cell>
          <cell r="BF1236" t="str">
            <v>Ok</v>
          </cell>
          <cell r="BG1236">
            <v>1</v>
          </cell>
          <cell r="BH1236">
            <v>1</v>
          </cell>
          <cell r="BI1236">
            <v>0</v>
          </cell>
          <cell r="BJ1236">
            <v>0</v>
          </cell>
          <cell r="BK1236">
            <v>0</v>
          </cell>
          <cell r="BL1236">
            <v>0</v>
          </cell>
          <cell r="BM1236">
            <v>0</v>
          </cell>
          <cell r="BN1236">
            <v>0</v>
          </cell>
          <cell r="BO1236">
            <v>0</v>
          </cell>
          <cell r="BP1236" t="str">
            <v>OK</v>
          </cell>
          <cell r="BQ1236">
            <v>0</v>
          </cell>
        </row>
        <row r="1237">
          <cell r="A1237" t="str">
            <v>354710065087NEF+0475+05000</v>
          </cell>
          <cell r="B1237" t="str">
            <v>PERLICAN</v>
          </cell>
          <cell r="C1237" t="str">
            <v>Newproduct</v>
          </cell>
          <cell r="D1237" t="str">
            <v>MPS planning</v>
          </cell>
          <cell r="E1237">
            <v>3</v>
          </cell>
          <cell r="G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 t="str">
            <v>Buy</v>
          </cell>
          <cell r="AJ1237" t="str">
            <v>D63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  <cell r="AU1237" t="str">
            <v>no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 t="str">
            <v>Y</v>
          </cell>
          <cell r="BC1237">
            <v>0</v>
          </cell>
          <cell r="BD1237">
            <v>1</v>
          </cell>
          <cell r="BE1237">
            <v>0</v>
          </cell>
          <cell r="BF1237" t="str">
            <v>Ok</v>
          </cell>
          <cell r="BG1237">
            <v>1</v>
          </cell>
          <cell r="BH1237">
            <v>1</v>
          </cell>
          <cell r="BI1237">
            <v>0</v>
          </cell>
          <cell r="BJ1237">
            <v>0</v>
          </cell>
          <cell r="BK1237">
            <v>0</v>
          </cell>
          <cell r="BL1237">
            <v>0</v>
          </cell>
          <cell r="BM1237">
            <v>0</v>
          </cell>
          <cell r="BN1237">
            <v>0</v>
          </cell>
          <cell r="BO1237">
            <v>0</v>
          </cell>
          <cell r="BP1237" t="str">
            <v>OK</v>
          </cell>
          <cell r="BQ1237">
            <v>0</v>
          </cell>
        </row>
        <row r="1238">
          <cell r="A1238" t="str">
            <v>354710065087NEF+0100+15000</v>
          </cell>
          <cell r="B1238" t="str">
            <v>PERLICAN</v>
          </cell>
          <cell r="C1238" t="str">
            <v>Newproduct</v>
          </cell>
          <cell r="D1238" t="str">
            <v>MPS planning</v>
          </cell>
          <cell r="E1238">
            <v>3</v>
          </cell>
          <cell r="G1238">
            <v>3</v>
          </cell>
          <cell r="H1238">
            <v>44552</v>
          </cell>
          <cell r="I1238">
            <v>5</v>
          </cell>
          <cell r="J1238">
            <v>44692</v>
          </cell>
          <cell r="M1238">
            <v>0.33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9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 t="str">
            <v>Buy</v>
          </cell>
          <cell r="AJ1238" t="str">
            <v>D63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  <cell r="AU1238" t="str">
            <v>no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 t="str">
            <v>Y</v>
          </cell>
          <cell r="BC1238">
            <v>9</v>
          </cell>
          <cell r="BD1238">
            <v>5</v>
          </cell>
          <cell r="BE1238">
            <v>3</v>
          </cell>
          <cell r="BF1238" t="str">
            <v>Ok</v>
          </cell>
          <cell r="BG1238">
            <v>6</v>
          </cell>
          <cell r="BH1238">
            <v>10</v>
          </cell>
          <cell r="BI1238">
            <v>0</v>
          </cell>
          <cell r="BJ1238">
            <v>0</v>
          </cell>
          <cell r="BK1238">
            <v>0</v>
          </cell>
          <cell r="BL1238">
            <v>4.9500000000000002E-2</v>
          </cell>
          <cell r="BM1238">
            <v>0</v>
          </cell>
          <cell r="BN1238">
            <v>0</v>
          </cell>
          <cell r="BO1238">
            <v>0</v>
          </cell>
          <cell r="BP1238" t="str">
            <v>OK</v>
          </cell>
          <cell r="BQ1238">
            <v>9</v>
          </cell>
        </row>
        <row r="1239">
          <cell r="A1239" t="str">
            <v>354710065087NEF+0075+17500</v>
          </cell>
          <cell r="B1239" t="str">
            <v>PERLICAN</v>
          </cell>
          <cell r="C1239" t="str">
            <v>Newproduct</v>
          </cell>
          <cell r="D1239" t="str">
            <v>MPS planning</v>
          </cell>
          <cell r="E1239">
            <v>3</v>
          </cell>
          <cell r="G1239">
            <v>3</v>
          </cell>
          <cell r="H1239">
            <v>44552</v>
          </cell>
          <cell r="I1239">
            <v>5</v>
          </cell>
          <cell r="J1239">
            <v>44692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8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 t="str">
            <v>Buy</v>
          </cell>
          <cell r="AJ1239" t="str">
            <v>D63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  <cell r="AU1239" t="str">
            <v>no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 t="str">
            <v>Y</v>
          </cell>
          <cell r="BC1239">
            <v>8</v>
          </cell>
          <cell r="BD1239">
            <v>5</v>
          </cell>
          <cell r="BE1239">
            <v>3</v>
          </cell>
          <cell r="BF1239" t="str">
            <v>Ok</v>
          </cell>
          <cell r="BG1239">
            <v>6</v>
          </cell>
          <cell r="BH1239">
            <v>10</v>
          </cell>
          <cell r="BI1239">
            <v>0</v>
          </cell>
          <cell r="BJ1239">
            <v>0</v>
          </cell>
          <cell r="BK1239">
            <v>0</v>
          </cell>
          <cell r="BL1239">
            <v>0</v>
          </cell>
          <cell r="BM1239">
            <v>0</v>
          </cell>
          <cell r="BN1239">
            <v>0</v>
          </cell>
          <cell r="BO1239">
            <v>0</v>
          </cell>
          <cell r="BP1239" t="str">
            <v>OK</v>
          </cell>
          <cell r="BQ1239">
            <v>8</v>
          </cell>
        </row>
        <row r="1240">
          <cell r="A1240" t="str">
            <v>354710070087NEF-0375+12500</v>
          </cell>
          <cell r="B1240" t="str">
            <v>PERLICAN</v>
          </cell>
          <cell r="C1240" t="str">
            <v>Newproduct</v>
          </cell>
          <cell r="D1240" t="str">
            <v>MPS planning</v>
          </cell>
          <cell r="E1240">
            <v>3</v>
          </cell>
          <cell r="G1240">
            <v>4</v>
          </cell>
          <cell r="H1240">
            <v>44552</v>
          </cell>
          <cell r="I1240">
            <v>5</v>
          </cell>
          <cell r="J1240">
            <v>44692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8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 t="str">
            <v>Buy</v>
          </cell>
          <cell r="AJ1240" t="str">
            <v>D63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  <cell r="AU1240" t="str">
            <v>no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 t="str">
            <v>Y</v>
          </cell>
          <cell r="BC1240">
            <v>8</v>
          </cell>
          <cell r="BD1240">
            <v>5</v>
          </cell>
          <cell r="BE1240">
            <v>4</v>
          </cell>
          <cell r="BF1240" t="str">
            <v>Ok</v>
          </cell>
          <cell r="BG1240">
            <v>7</v>
          </cell>
          <cell r="BH1240">
            <v>11</v>
          </cell>
          <cell r="BI1240">
            <v>0</v>
          </cell>
          <cell r="BJ1240">
            <v>0</v>
          </cell>
          <cell r="BK1240">
            <v>0</v>
          </cell>
          <cell r="BL1240">
            <v>0</v>
          </cell>
          <cell r="BM1240">
            <v>0</v>
          </cell>
          <cell r="BN1240">
            <v>0</v>
          </cell>
          <cell r="BO1240">
            <v>0</v>
          </cell>
          <cell r="BP1240" t="str">
            <v>OK</v>
          </cell>
          <cell r="BQ1240">
            <v>8</v>
          </cell>
        </row>
        <row r="1241">
          <cell r="A1241" t="str">
            <v>354710070087NEF-0275+00000</v>
          </cell>
          <cell r="B1241" t="str">
            <v>PERLICAN</v>
          </cell>
          <cell r="C1241" t="str">
            <v>Newproduct</v>
          </cell>
          <cell r="D1241" t="str">
            <v>MPS planning</v>
          </cell>
          <cell r="E1241">
            <v>3</v>
          </cell>
          <cell r="G1241">
            <v>5</v>
          </cell>
          <cell r="H1241">
            <v>44552</v>
          </cell>
          <cell r="I1241">
            <v>5</v>
          </cell>
          <cell r="J1241">
            <v>44692</v>
          </cell>
          <cell r="M1241">
            <v>1.33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9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 t="str">
            <v>Buy</v>
          </cell>
          <cell r="AJ1241" t="str">
            <v>D63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  <cell r="AU1241" t="str">
            <v>no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 t="str">
            <v>Y</v>
          </cell>
          <cell r="BC1241">
            <v>9</v>
          </cell>
          <cell r="BD1241">
            <v>5</v>
          </cell>
          <cell r="BE1241">
            <v>5</v>
          </cell>
          <cell r="BF1241" t="str">
            <v>Ok</v>
          </cell>
          <cell r="BG1241">
            <v>8</v>
          </cell>
          <cell r="BH1241">
            <v>13</v>
          </cell>
          <cell r="BI1241">
            <v>0</v>
          </cell>
          <cell r="BJ1241">
            <v>0</v>
          </cell>
          <cell r="BK1241">
            <v>0</v>
          </cell>
          <cell r="BL1241">
            <v>0.19950000000000001</v>
          </cell>
          <cell r="BM1241">
            <v>0</v>
          </cell>
          <cell r="BN1241">
            <v>0</v>
          </cell>
          <cell r="BO1241">
            <v>0</v>
          </cell>
          <cell r="BP1241" t="str">
            <v>OK</v>
          </cell>
          <cell r="BQ1241">
            <v>9</v>
          </cell>
        </row>
        <row r="1242">
          <cell r="A1242" t="str">
            <v>354710070087NEF-0175+10000</v>
          </cell>
          <cell r="B1242" t="str">
            <v>PERLICAN</v>
          </cell>
          <cell r="C1242" t="str">
            <v>Newproduct</v>
          </cell>
          <cell r="D1242" t="str">
            <v>MPS planning</v>
          </cell>
          <cell r="E1242">
            <v>3</v>
          </cell>
          <cell r="G1242">
            <v>4</v>
          </cell>
          <cell r="H1242">
            <v>44552</v>
          </cell>
          <cell r="I1242">
            <v>5</v>
          </cell>
          <cell r="J1242">
            <v>44692</v>
          </cell>
          <cell r="M1242">
            <v>0.33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10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 t="str">
            <v>Buy</v>
          </cell>
          <cell r="AJ1242" t="str">
            <v>D63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  <cell r="AU1242" t="str">
            <v>no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 t="str">
            <v>Y</v>
          </cell>
          <cell r="BC1242">
            <v>10</v>
          </cell>
          <cell r="BD1242">
            <v>5</v>
          </cell>
          <cell r="BE1242">
            <v>4</v>
          </cell>
          <cell r="BF1242" t="str">
            <v>Ok</v>
          </cell>
          <cell r="BG1242">
            <v>7</v>
          </cell>
          <cell r="BH1242">
            <v>11</v>
          </cell>
          <cell r="BI1242">
            <v>0</v>
          </cell>
          <cell r="BJ1242">
            <v>0</v>
          </cell>
          <cell r="BK1242">
            <v>0</v>
          </cell>
          <cell r="BL1242">
            <v>4.9500000000000002E-2</v>
          </cell>
          <cell r="BM1242">
            <v>0</v>
          </cell>
          <cell r="BN1242">
            <v>0</v>
          </cell>
          <cell r="BO1242">
            <v>0</v>
          </cell>
          <cell r="BP1242" t="str">
            <v>OK</v>
          </cell>
          <cell r="BQ1242">
            <v>10</v>
          </cell>
        </row>
        <row r="1243">
          <cell r="A1243" t="str">
            <v>354710065087NEF+0550+02500</v>
          </cell>
          <cell r="B1243" t="str">
            <v>PERLICAN</v>
          </cell>
          <cell r="C1243" t="str">
            <v>Newproduct</v>
          </cell>
          <cell r="D1243" t="str">
            <v>MPS planning</v>
          </cell>
          <cell r="E1243">
            <v>3</v>
          </cell>
          <cell r="G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 t="str">
            <v>Buy</v>
          </cell>
          <cell r="AJ1243" t="str">
            <v>D63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  <cell r="AU1243" t="str">
            <v>no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 t="str">
            <v>Y</v>
          </cell>
          <cell r="BC1243">
            <v>0</v>
          </cell>
          <cell r="BD1243">
            <v>1</v>
          </cell>
          <cell r="BE1243">
            <v>0</v>
          </cell>
          <cell r="BF1243" t="str">
            <v>Ok</v>
          </cell>
          <cell r="BG1243">
            <v>1</v>
          </cell>
          <cell r="BH1243">
            <v>1</v>
          </cell>
          <cell r="BI1243">
            <v>0</v>
          </cell>
          <cell r="BJ1243">
            <v>0</v>
          </cell>
          <cell r="BK1243">
            <v>0</v>
          </cell>
          <cell r="BL1243">
            <v>0</v>
          </cell>
          <cell r="BM1243">
            <v>0</v>
          </cell>
          <cell r="BN1243">
            <v>0</v>
          </cell>
          <cell r="BO1243">
            <v>0</v>
          </cell>
          <cell r="BP1243" t="str">
            <v>OK</v>
          </cell>
          <cell r="BQ1243">
            <v>0</v>
          </cell>
        </row>
        <row r="1244">
          <cell r="A1244" t="str">
            <v>354710070087NEF-0175+20000</v>
          </cell>
          <cell r="B1244" t="str">
            <v>PERLICAN</v>
          </cell>
          <cell r="C1244" t="str">
            <v>Newproduct</v>
          </cell>
          <cell r="D1244" t="str">
            <v>MPS planning</v>
          </cell>
          <cell r="E1244">
            <v>3</v>
          </cell>
          <cell r="G1244">
            <v>4</v>
          </cell>
          <cell r="H1244">
            <v>44552</v>
          </cell>
          <cell r="I1244">
            <v>5</v>
          </cell>
          <cell r="J1244">
            <v>44692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9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 t="str">
            <v>Buy</v>
          </cell>
          <cell r="AJ1244" t="str">
            <v>D63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  <cell r="AU1244" t="str">
            <v>no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 t="str">
            <v>Y</v>
          </cell>
          <cell r="BC1244">
            <v>9</v>
          </cell>
          <cell r="BD1244">
            <v>5</v>
          </cell>
          <cell r="BE1244">
            <v>4</v>
          </cell>
          <cell r="BF1244" t="str">
            <v>Ok</v>
          </cell>
          <cell r="BG1244">
            <v>7</v>
          </cell>
          <cell r="BH1244">
            <v>11</v>
          </cell>
          <cell r="BI1244">
            <v>0</v>
          </cell>
          <cell r="BJ1244">
            <v>0</v>
          </cell>
          <cell r="BK1244">
            <v>0</v>
          </cell>
          <cell r="BL1244">
            <v>0</v>
          </cell>
          <cell r="BM1244">
            <v>0</v>
          </cell>
          <cell r="BN1244">
            <v>0</v>
          </cell>
          <cell r="BO1244">
            <v>0</v>
          </cell>
          <cell r="BP1244" t="str">
            <v>OK</v>
          </cell>
          <cell r="BQ1244">
            <v>9</v>
          </cell>
        </row>
        <row r="1245">
          <cell r="A1245" t="str">
            <v>354710070087NEF-0375+10000</v>
          </cell>
          <cell r="B1245" t="str">
            <v>PERLICAN</v>
          </cell>
          <cell r="C1245" t="str">
            <v>Newproduct</v>
          </cell>
          <cell r="D1245" t="str">
            <v>MPS planning</v>
          </cell>
          <cell r="E1245">
            <v>3</v>
          </cell>
          <cell r="G1245">
            <v>4</v>
          </cell>
          <cell r="H1245">
            <v>44552</v>
          </cell>
          <cell r="I1245">
            <v>5</v>
          </cell>
          <cell r="J1245">
            <v>44692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6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 t="str">
            <v>Buy</v>
          </cell>
          <cell r="AJ1245" t="str">
            <v>D63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  <cell r="AU1245" t="str">
            <v>no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 t="str">
            <v>Y</v>
          </cell>
          <cell r="BC1245">
            <v>6</v>
          </cell>
          <cell r="BD1245">
            <v>5</v>
          </cell>
          <cell r="BE1245">
            <v>4</v>
          </cell>
          <cell r="BF1245" t="str">
            <v>Ok</v>
          </cell>
          <cell r="BG1245">
            <v>7</v>
          </cell>
          <cell r="BH1245">
            <v>11</v>
          </cell>
          <cell r="BI1245">
            <v>0</v>
          </cell>
          <cell r="BJ1245">
            <v>0</v>
          </cell>
          <cell r="BK1245">
            <v>0</v>
          </cell>
          <cell r="BL1245">
            <v>0</v>
          </cell>
          <cell r="BM1245">
            <v>0</v>
          </cell>
          <cell r="BN1245">
            <v>0</v>
          </cell>
          <cell r="BO1245">
            <v>0</v>
          </cell>
          <cell r="BP1245" t="str">
            <v>OK</v>
          </cell>
          <cell r="BQ1245">
            <v>6</v>
          </cell>
        </row>
        <row r="1246">
          <cell r="A1246" t="str">
            <v>354710070087NEF-0025+00000</v>
          </cell>
          <cell r="B1246" t="str">
            <v>PERLICAN</v>
          </cell>
          <cell r="C1246" t="str">
            <v>Newproduct</v>
          </cell>
          <cell r="D1246" t="str">
            <v>MPS planning</v>
          </cell>
          <cell r="E1246">
            <v>3</v>
          </cell>
          <cell r="G1246">
            <v>4</v>
          </cell>
          <cell r="H1246">
            <v>44552</v>
          </cell>
          <cell r="I1246">
            <v>5</v>
          </cell>
          <cell r="J1246">
            <v>44692</v>
          </cell>
          <cell r="M1246">
            <v>1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11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 t="str">
            <v>Buy</v>
          </cell>
          <cell r="AJ1246" t="str">
            <v>D63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  <cell r="AU1246" t="str">
            <v>no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 t="str">
            <v>Y</v>
          </cell>
          <cell r="BC1246">
            <v>11</v>
          </cell>
          <cell r="BD1246">
            <v>5</v>
          </cell>
          <cell r="BE1246">
            <v>4</v>
          </cell>
          <cell r="BF1246" t="str">
            <v>Ok</v>
          </cell>
          <cell r="BG1246">
            <v>7</v>
          </cell>
          <cell r="BH1246">
            <v>11</v>
          </cell>
          <cell r="BI1246">
            <v>0</v>
          </cell>
          <cell r="BJ1246">
            <v>0</v>
          </cell>
          <cell r="BK1246">
            <v>0</v>
          </cell>
          <cell r="BL1246">
            <v>0.15</v>
          </cell>
          <cell r="BM1246">
            <v>0</v>
          </cell>
          <cell r="BN1246">
            <v>0</v>
          </cell>
          <cell r="BO1246">
            <v>0</v>
          </cell>
          <cell r="BP1246" t="str">
            <v>OK</v>
          </cell>
          <cell r="BQ1246">
            <v>11</v>
          </cell>
        </row>
        <row r="1247">
          <cell r="A1247" t="str">
            <v>354710065087NEF+0175+05000</v>
          </cell>
          <cell r="B1247" t="str">
            <v>PERLICAN</v>
          </cell>
          <cell r="C1247" t="str">
            <v>Newproduct</v>
          </cell>
          <cell r="D1247" t="str">
            <v>MPS planning</v>
          </cell>
          <cell r="E1247">
            <v>3</v>
          </cell>
          <cell r="G1247">
            <v>5</v>
          </cell>
          <cell r="H1247">
            <v>44552</v>
          </cell>
          <cell r="I1247">
            <v>5</v>
          </cell>
          <cell r="J1247">
            <v>44692</v>
          </cell>
          <cell r="M1247">
            <v>1.33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7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 t="str">
            <v>Buy</v>
          </cell>
          <cell r="AJ1247" t="str">
            <v>D63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  <cell r="AU1247" t="str">
            <v>no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 t="str">
            <v>Y</v>
          </cell>
          <cell r="BC1247">
            <v>7</v>
          </cell>
          <cell r="BD1247">
            <v>5</v>
          </cell>
          <cell r="BE1247">
            <v>5</v>
          </cell>
          <cell r="BF1247" t="str">
            <v>Ok</v>
          </cell>
          <cell r="BG1247">
            <v>8</v>
          </cell>
          <cell r="BH1247">
            <v>13</v>
          </cell>
          <cell r="BI1247">
            <v>0</v>
          </cell>
          <cell r="BJ1247">
            <v>0</v>
          </cell>
          <cell r="BK1247">
            <v>0</v>
          </cell>
          <cell r="BL1247">
            <v>0.19950000000000001</v>
          </cell>
          <cell r="BM1247">
            <v>0</v>
          </cell>
          <cell r="BN1247">
            <v>0</v>
          </cell>
          <cell r="BO1247">
            <v>0</v>
          </cell>
          <cell r="BP1247" t="str">
            <v>OK</v>
          </cell>
          <cell r="BQ1247">
            <v>7</v>
          </cell>
        </row>
        <row r="1248">
          <cell r="A1248" t="str">
            <v>354710070087NEF-0550+20000</v>
          </cell>
          <cell r="B1248" t="str">
            <v>PERLICAN</v>
          </cell>
          <cell r="C1248" t="str">
            <v>Newproduct</v>
          </cell>
          <cell r="D1248" t="str">
            <v>MPS planning</v>
          </cell>
          <cell r="E1248">
            <v>3</v>
          </cell>
          <cell r="G1248">
            <v>4</v>
          </cell>
          <cell r="H1248">
            <v>44552</v>
          </cell>
          <cell r="I1248">
            <v>5</v>
          </cell>
          <cell r="J1248">
            <v>44692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10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 t="str">
            <v>Buy</v>
          </cell>
          <cell r="AJ1248" t="str">
            <v>D63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  <cell r="AU1248" t="str">
            <v>no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 t="str">
            <v>Y</v>
          </cell>
          <cell r="BC1248">
            <v>10</v>
          </cell>
          <cell r="BD1248">
            <v>5</v>
          </cell>
          <cell r="BE1248">
            <v>4</v>
          </cell>
          <cell r="BF1248" t="str">
            <v>Ok</v>
          </cell>
          <cell r="BG1248">
            <v>7</v>
          </cell>
          <cell r="BH1248">
            <v>11</v>
          </cell>
          <cell r="BI1248">
            <v>0</v>
          </cell>
          <cell r="BJ1248">
            <v>0</v>
          </cell>
          <cell r="BK1248">
            <v>0</v>
          </cell>
          <cell r="BL1248">
            <v>0</v>
          </cell>
          <cell r="BM1248">
            <v>0</v>
          </cell>
          <cell r="BN1248">
            <v>0</v>
          </cell>
          <cell r="BO1248">
            <v>0</v>
          </cell>
          <cell r="BP1248" t="str">
            <v>OK</v>
          </cell>
          <cell r="BQ1248">
            <v>10</v>
          </cell>
        </row>
        <row r="1249">
          <cell r="A1249" t="str">
            <v>354710070087NEF-0450+07500</v>
          </cell>
          <cell r="B1249" t="str">
            <v>PERLICAN</v>
          </cell>
          <cell r="C1249" t="str">
            <v>Newproduct</v>
          </cell>
          <cell r="D1249" t="str">
            <v>MPS planning</v>
          </cell>
          <cell r="E1249">
            <v>3</v>
          </cell>
          <cell r="G1249">
            <v>4</v>
          </cell>
          <cell r="H1249">
            <v>44552</v>
          </cell>
          <cell r="I1249">
            <v>5</v>
          </cell>
          <cell r="J1249">
            <v>44692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8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 t="str">
            <v>Buy</v>
          </cell>
          <cell r="AJ1249" t="str">
            <v>D63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  <cell r="AU1249" t="str">
            <v>no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 t="str">
            <v>Y</v>
          </cell>
          <cell r="BC1249">
            <v>8</v>
          </cell>
          <cell r="BD1249">
            <v>5</v>
          </cell>
          <cell r="BE1249">
            <v>4</v>
          </cell>
          <cell r="BF1249" t="str">
            <v>Ok</v>
          </cell>
          <cell r="BG1249">
            <v>7</v>
          </cell>
          <cell r="BH1249">
            <v>11</v>
          </cell>
          <cell r="BI1249">
            <v>0</v>
          </cell>
          <cell r="BJ1249">
            <v>0</v>
          </cell>
          <cell r="BK1249">
            <v>0</v>
          </cell>
          <cell r="BL1249">
            <v>0</v>
          </cell>
          <cell r="BM1249">
            <v>0</v>
          </cell>
          <cell r="BN1249">
            <v>0</v>
          </cell>
          <cell r="BO1249">
            <v>0</v>
          </cell>
          <cell r="BP1249" t="str">
            <v>OK</v>
          </cell>
          <cell r="BQ1249">
            <v>8</v>
          </cell>
        </row>
        <row r="1250">
          <cell r="A1250" t="str">
            <v>354710070087NEF-0225+12500</v>
          </cell>
          <cell r="B1250" t="str">
            <v>PERLICAN</v>
          </cell>
          <cell r="C1250" t="str">
            <v>Newproduct</v>
          </cell>
          <cell r="D1250" t="str">
            <v>MPS planning</v>
          </cell>
          <cell r="E1250">
            <v>3</v>
          </cell>
          <cell r="G1250">
            <v>4</v>
          </cell>
          <cell r="H1250">
            <v>44552</v>
          </cell>
          <cell r="I1250">
            <v>5</v>
          </cell>
          <cell r="J1250">
            <v>44692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7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 t="str">
            <v>Buy</v>
          </cell>
          <cell r="AJ1250" t="str">
            <v>D63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  <cell r="AU1250" t="str">
            <v>no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 t="str">
            <v>Y</v>
          </cell>
          <cell r="BC1250">
            <v>7</v>
          </cell>
          <cell r="BD1250">
            <v>5</v>
          </cell>
          <cell r="BE1250">
            <v>4</v>
          </cell>
          <cell r="BF1250" t="str">
            <v>Ok</v>
          </cell>
          <cell r="BG1250">
            <v>7</v>
          </cell>
          <cell r="BH1250">
            <v>11</v>
          </cell>
          <cell r="BI1250">
            <v>0</v>
          </cell>
          <cell r="BJ1250">
            <v>0</v>
          </cell>
          <cell r="BK1250">
            <v>0</v>
          </cell>
          <cell r="BL1250">
            <v>0</v>
          </cell>
          <cell r="BM1250">
            <v>0</v>
          </cell>
          <cell r="BN1250">
            <v>0</v>
          </cell>
          <cell r="BO1250">
            <v>0</v>
          </cell>
          <cell r="BP1250" t="str">
            <v>OK</v>
          </cell>
          <cell r="BQ1250">
            <v>7</v>
          </cell>
        </row>
        <row r="1251">
          <cell r="A1251" t="str">
            <v>354710070087NEF-0500+12500</v>
          </cell>
          <cell r="B1251" t="str">
            <v>PERLICAN</v>
          </cell>
          <cell r="C1251" t="str">
            <v>Newproduct</v>
          </cell>
          <cell r="D1251" t="str">
            <v>MPS planning</v>
          </cell>
          <cell r="E1251">
            <v>3</v>
          </cell>
          <cell r="G1251">
            <v>4</v>
          </cell>
          <cell r="H1251">
            <v>44552</v>
          </cell>
          <cell r="I1251">
            <v>5</v>
          </cell>
          <cell r="J1251">
            <v>44692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10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 t="str">
            <v>Buy</v>
          </cell>
          <cell r="AJ1251" t="str">
            <v>D63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  <cell r="AU1251" t="str">
            <v>no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 t="str">
            <v>Y</v>
          </cell>
          <cell r="BC1251">
            <v>10</v>
          </cell>
          <cell r="BD1251">
            <v>5</v>
          </cell>
          <cell r="BE1251">
            <v>4</v>
          </cell>
          <cell r="BF1251" t="str">
            <v>Ok</v>
          </cell>
          <cell r="BG1251">
            <v>7</v>
          </cell>
          <cell r="BH1251">
            <v>11</v>
          </cell>
          <cell r="BI1251">
            <v>0</v>
          </cell>
          <cell r="BJ1251">
            <v>0</v>
          </cell>
          <cell r="BK1251">
            <v>0</v>
          </cell>
          <cell r="BL1251">
            <v>0</v>
          </cell>
          <cell r="BM1251">
            <v>0</v>
          </cell>
          <cell r="BN1251">
            <v>0</v>
          </cell>
          <cell r="BO1251">
            <v>0</v>
          </cell>
          <cell r="BP1251" t="str">
            <v>OK</v>
          </cell>
          <cell r="BQ1251">
            <v>10</v>
          </cell>
        </row>
        <row r="1252">
          <cell r="A1252" t="str">
            <v>3547100550676EF+0050+20000</v>
          </cell>
          <cell r="B1252" t="str">
            <v>PERLICAN</v>
          </cell>
          <cell r="C1252" t="str">
            <v>Active</v>
          </cell>
          <cell r="D1252" t="str">
            <v>MPS planning</v>
          </cell>
          <cell r="E1252">
            <v>3</v>
          </cell>
          <cell r="G1252">
            <v>3</v>
          </cell>
          <cell r="H1252">
            <v>44078</v>
          </cell>
          <cell r="I1252">
            <v>16</v>
          </cell>
          <cell r="J1252">
            <v>44692</v>
          </cell>
          <cell r="M1252">
            <v>1.33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2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 t="str">
            <v>Buy</v>
          </cell>
          <cell r="AJ1252" t="str">
            <v>D63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  <cell r="AU1252" t="str">
            <v>no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 t="str">
            <v>Y</v>
          </cell>
          <cell r="BC1252">
            <v>2</v>
          </cell>
          <cell r="BD1252">
            <v>16</v>
          </cell>
          <cell r="BE1252">
            <v>3</v>
          </cell>
          <cell r="BF1252" t="str">
            <v>Attacked</v>
          </cell>
          <cell r="BG1252">
            <v>11</v>
          </cell>
          <cell r="BH1252">
            <v>21</v>
          </cell>
          <cell r="BI1252">
            <v>0</v>
          </cell>
          <cell r="BJ1252">
            <v>1</v>
          </cell>
          <cell r="BK1252">
            <v>0</v>
          </cell>
          <cell r="BL1252">
            <v>0.19950000000000001</v>
          </cell>
          <cell r="BM1252">
            <v>0</v>
          </cell>
          <cell r="BN1252">
            <v>0</v>
          </cell>
          <cell r="BO1252">
            <v>0</v>
          </cell>
          <cell r="BP1252" t="str">
            <v>OK</v>
          </cell>
          <cell r="BQ1252">
            <v>2</v>
          </cell>
        </row>
        <row r="1253">
          <cell r="A1253" t="str">
            <v>3547100550676EF+0075+10000</v>
          </cell>
          <cell r="B1253" t="str">
            <v>PERLICAN</v>
          </cell>
          <cell r="C1253" t="str">
            <v>Active</v>
          </cell>
          <cell r="D1253" t="str">
            <v>MPS planning</v>
          </cell>
          <cell r="E1253">
            <v>3</v>
          </cell>
          <cell r="G1253">
            <v>7</v>
          </cell>
          <cell r="H1253">
            <v>44286</v>
          </cell>
          <cell r="I1253">
            <v>16</v>
          </cell>
          <cell r="J1253">
            <v>44692</v>
          </cell>
          <cell r="M1253">
            <v>1.33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9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 t="str">
            <v>Buy</v>
          </cell>
          <cell r="AJ1253" t="str">
            <v>D63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  <cell r="AU1253" t="str">
            <v>no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 t="str">
            <v>Y</v>
          </cell>
          <cell r="BC1253">
            <v>9</v>
          </cell>
          <cell r="BD1253">
            <v>16</v>
          </cell>
          <cell r="BE1253">
            <v>7</v>
          </cell>
          <cell r="BF1253" t="str">
            <v>Ok</v>
          </cell>
          <cell r="BG1253">
            <v>15</v>
          </cell>
          <cell r="BH1253">
            <v>27</v>
          </cell>
          <cell r="BI1253">
            <v>0</v>
          </cell>
          <cell r="BJ1253">
            <v>0</v>
          </cell>
          <cell r="BK1253">
            <v>0</v>
          </cell>
          <cell r="BL1253">
            <v>0.19950000000000001</v>
          </cell>
          <cell r="BM1253">
            <v>0</v>
          </cell>
          <cell r="BN1253">
            <v>0</v>
          </cell>
          <cell r="BO1253">
            <v>0</v>
          </cell>
          <cell r="BP1253" t="str">
            <v>OK</v>
          </cell>
          <cell r="BQ1253">
            <v>9</v>
          </cell>
        </row>
        <row r="1254">
          <cell r="A1254" t="str">
            <v>3547100550676EF+0425+15000</v>
          </cell>
          <cell r="B1254" t="str">
            <v>PERLICAN</v>
          </cell>
          <cell r="C1254" t="str">
            <v>Active</v>
          </cell>
          <cell r="D1254" t="str">
            <v>MPS planning</v>
          </cell>
          <cell r="E1254">
            <v>3</v>
          </cell>
          <cell r="G1254">
            <v>1</v>
          </cell>
          <cell r="H1254">
            <v>44078</v>
          </cell>
          <cell r="I1254">
            <v>16</v>
          </cell>
          <cell r="J1254">
            <v>44692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20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 t="str">
            <v>Buy</v>
          </cell>
          <cell r="AJ1254" t="str">
            <v>D63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  <cell r="AU1254" t="str">
            <v>no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 t="str">
            <v>Y</v>
          </cell>
          <cell r="BC1254">
            <v>20</v>
          </cell>
          <cell r="BD1254">
            <v>16</v>
          </cell>
          <cell r="BE1254">
            <v>1</v>
          </cell>
          <cell r="BF1254" t="str">
            <v>Excess</v>
          </cell>
          <cell r="BG1254">
            <v>9</v>
          </cell>
          <cell r="BH1254">
            <v>18</v>
          </cell>
          <cell r="BI1254">
            <v>2</v>
          </cell>
          <cell r="BJ1254">
            <v>0</v>
          </cell>
          <cell r="BK1254">
            <v>0</v>
          </cell>
          <cell r="BL1254">
            <v>0</v>
          </cell>
          <cell r="BM1254">
            <v>0</v>
          </cell>
          <cell r="BN1254">
            <v>0</v>
          </cell>
          <cell r="BO1254">
            <v>2</v>
          </cell>
          <cell r="BP1254" t="str">
            <v>sup 12</v>
          </cell>
          <cell r="BQ1254">
            <v>20</v>
          </cell>
        </row>
        <row r="1255">
          <cell r="A1255" t="str">
            <v>3547100600676EF+0175+07500</v>
          </cell>
          <cell r="B1255" t="str">
            <v>PERLICAN</v>
          </cell>
          <cell r="C1255" t="str">
            <v>Active</v>
          </cell>
          <cell r="D1255" t="str">
            <v>MPS planning</v>
          </cell>
          <cell r="E1255">
            <v>3</v>
          </cell>
          <cell r="G1255">
            <v>38</v>
          </cell>
          <cell r="H1255">
            <v>44379</v>
          </cell>
          <cell r="I1255">
            <v>20</v>
          </cell>
          <cell r="J1255">
            <v>44692</v>
          </cell>
          <cell r="M1255">
            <v>15.67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1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36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 t="str">
            <v>Buy</v>
          </cell>
          <cell r="AJ1255" t="str">
            <v>D63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  <cell r="AU1255" t="str">
            <v>no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 t="str">
            <v>Y</v>
          </cell>
          <cell r="BC1255">
            <v>36</v>
          </cell>
          <cell r="BD1255">
            <v>20</v>
          </cell>
          <cell r="BE1255">
            <v>38</v>
          </cell>
          <cell r="BF1255" t="str">
            <v>Attacked</v>
          </cell>
          <cell r="BG1255">
            <v>48</v>
          </cell>
          <cell r="BH1255">
            <v>77</v>
          </cell>
          <cell r="BI1255">
            <v>0</v>
          </cell>
          <cell r="BJ1255">
            <v>2</v>
          </cell>
          <cell r="BK1255">
            <v>0</v>
          </cell>
          <cell r="BL1255">
            <v>2.3504999999999998</v>
          </cell>
          <cell r="BM1255">
            <v>0</v>
          </cell>
          <cell r="BN1255">
            <v>0</v>
          </cell>
          <cell r="BO1255">
            <v>0</v>
          </cell>
          <cell r="BP1255" t="str">
            <v>OK</v>
          </cell>
          <cell r="BQ1255">
            <v>35</v>
          </cell>
        </row>
        <row r="1256">
          <cell r="A1256" t="str">
            <v>3547100600676EF+0175+12500</v>
          </cell>
          <cell r="B1256" t="str">
            <v>PERLICAN</v>
          </cell>
          <cell r="C1256" t="str">
            <v>Active</v>
          </cell>
          <cell r="D1256" t="str">
            <v>MPS planning</v>
          </cell>
          <cell r="E1256">
            <v>3</v>
          </cell>
          <cell r="G1256">
            <v>15</v>
          </cell>
          <cell r="H1256">
            <v>44379</v>
          </cell>
          <cell r="I1256">
            <v>20</v>
          </cell>
          <cell r="J1256">
            <v>44692</v>
          </cell>
          <cell r="M1256">
            <v>6.33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2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22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 t="str">
            <v>Buy</v>
          </cell>
          <cell r="AJ1256" t="str">
            <v>D63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  <cell r="AU1256" t="str">
            <v>no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 t="str">
            <v>Y</v>
          </cell>
          <cell r="BC1256">
            <v>22</v>
          </cell>
          <cell r="BD1256">
            <v>20</v>
          </cell>
          <cell r="BE1256">
            <v>15</v>
          </cell>
          <cell r="BF1256" t="str">
            <v>Ok</v>
          </cell>
          <cell r="BG1256">
            <v>25</v>
          </cell>
          <cell r="BH1256">
            <v>43</v>
          </cell>
          <cell r="BI1256">
            <v>0</v>
          </cell>
          <cell r="BJ1256">
            <v>0</v>
          </cell>
          <cell r="BK1256">
            <v>0</v>
          </cell>
          <cell r="BL1256">
            <v>0.94950000000000012</v>
          </cell>
          <cell r="BM1256">
            <v>0</v>
          </cell>
          <cell r="BN1256">
            <v>0</v>
          </cell>
          <cell r="BO1256">
            <v>0</v>
          </cell>
          <cell r="BP1256" t="str">
            <v>OK</v>
          </cell>
          <cell r="BQ1256">
            <v>20</v>
          </cell>
        </row>
        <row r="1257">
          <cell r="A1257" t="str">
            <v>3547100600676EF-0400+05000</v>
          </cell>
          <cell r="B1257" t="str">
            <v>PERLICAN</v>
          </cell>
          <cell r="C1257" t="str">
            <v>Active</v>
          </cell>
          <cell r="D1257" t="str">
            <v>MPS planning</v>
          </cell>
          <cell r="E1257">
            <v>3</v>
          </cell>
          <cell r="G1257">
            <v>6</v>
          </cell>
          <cell r="H1257">
            <v>44379</v>
          </cell>
          <cell r="I1257">
            <v>5</v>
          </cell>
          <cell r="J1257">
            <v>44692</v>
          </cell>
          <cell r="M1257">
            <v>1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2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14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 t="str">
            <v>Buy</v>
          </cell>
          <cell r="AJ1257" t="str">
            <v>D63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  <cell r="AU1257" t="str">
            <v>no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 t="str">
            <v>Y</v>
          </cell>
          <cell r="BC1257">
            <v>14</v>
          </cell>
          <cell r="BD1257">
            <v>5</v>
          </cell>
          <cell r="BE1257">
            <v>6</v>
          </cell>
          <cell r="BF1257" t="str">
            <v>Ok</v>
          </cell>
          <cell r="BG1257">
            <v>9</v>
          </cell>
          <cell r="BH1257">
            <v>14</v>
          </cell>
          <cell r="BI1257">
            <v>0</v>
          </cell>
          <cell r="BJ1257">
            <v>0</v>
          </cell>
          <cell r="BK1257">
            <v>0</v>
          </cell>
          <cell r="BL1257">
            <v>0.15</v>
          </cell>
          <cell r="BM1257">
            <v>0</v>
          </cell>
          <cell r="BN1257">
            <v>0</v>
          </cell>
          <cell r="BO1257">
            <v>0</v>
          </cell>
          <cell r="BP1257" t="str">
            <v>OK</v>
          </cell>
          <cell r="BQ1257">
            <v>12</v>
          </cell>
        </row>
        <row r="1258">
          <cell r="A1258" t="str">
            <v>3547100650676EF-0200+17500</v>
          </cell>
          <cell r="B1258" t="str">
            <v>PERLICAN</v>
          </cell>
          <cell r="C1258" t="str">
            <v>Active</v>
          </cell>
          <cell r="D1258" t="str">
            <v>MPS planning</v>
          </cell>
          <cell r="E1258">
            <v>3</v>
          </cell>
          <cell r="G1258">
            <v>12</v>
          </cell>
          <cell r="H1258">
            <v>44200</v>
          </cell>
          <cell r="I1258">
            <v>5</v>
          </cell>
          <cell r="J1258">
            <v>44692</v>
          </cell>
          <cell r="M1258">
            <v>2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15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 t="str">
            <v>Buy</v>
          </cell>
          <cell r="AJ1258" t="str">
            <v>D63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  <cell r="AU1258" t="str">
            <v>no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 t="str">
            <v>Y</v>
          </cell>
          <cell r="BC1258">
            <v>15</v>
          </cell>
          <cell r="BD1258">
            <v>5</v>
          </cell>
          <cell r="BE1258">
            <v>12</v>
          </cell>
          <cell r="BF1258" t="str">
            <v>Ok</v>
          </cell>
          <cell r="BG1258">
            <v>15</v>
          </cell>
          <cell r="BH1258">
            <v>23</v>
          </cell>
          <cell r="BI1258">
            <v>0</v>
          </cell>
          <cell r="BJ1258">
            <v>0</v>
          </cell>
          <cell r="BK1258">
            <v>0</v>
          </cell>
          <cell r="BL1258">
            <v>0.3</v>
          </cell>
          <cell r="BM1258">
            <v>0</v>
          </cell>
          <cell r="BN1258">
            <v>0</v>
          </cell>
          <cell r="BO1258">
            <v>0</v>
          </cell>
          <cell r="BP1258" t="str">
            <v>OK</v>
          </cell>
          <cell r="BQ1258">
            <v>15</v>
          </cell>
        </row>
        <row r="1259">
          <cell r="A1259" t="str">
            <v>3547100650676EF-0575+05000</v>
          </cell>
          <cell r="B1259" t="str">
            <v>PERLICAN</v>
          </cell>
          <cell r="C1259" t="str">
            <v>Active</v>
          </cell>
          <cell r="D1259" t="str">
            <v>MPS planning</v>
          </cell>
          <cell r="E1259">
            <v>3</v>
          </cell>
          <cell r="G1259">
            <v>3</v>
          </cell>
          <cell r="H1259">
            <v>44078</v>
          </cell>
          <cell r="I1259">
            <v>5</v>
          </cell>
          <cell r="J1259">
            <v>44692</v>
          </cell>
          <cell r="M1259">
            <v>0.33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20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 t="str">
            <v>Buy</v>
          </cell>
          <cell r="AJ1259" t="str">
            <v>D63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  <cell r="AU1259" t="str">
            <v>no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 t="str">
            <v>Y</v>
          </cell>
          <cell r="BC1259">
            <v>20</v>
          </cell>
          <cell r="BD1259">
            <v>5</v>
          </cell>
          <cell r="BE1259">
            <v>3</v>
          </cell>
          <cell r="BF1259" t="str">
            <v>Excess</v>
          </cell>
          <cell r="BG1259">
            <v>6</v>
          </cell>
          <cell r="BH1259">
            <v>10</v>
          </cell>
          <cell r="BI1259">
            <v>10</v>
          </cell>
          <cell r="BJ1259">
            <v>0</v>
          </cell>
          <cell r="BK1259">
            <v>0</v>
          </cell>
          <cell r="BL1259">
            <v>4.9500000000000002E-2</v>
          </cell>
          <cell r="BM1259">
            <v>1.98</v>
          </cell>
          <cell r="BN1259">
            <v>1.98</v>
          </cell>
          <cell r="BO1259">
            <v>6.0399999999999991</v>
          </cell>
          <cell r="BP1259" t="str">
            <v>sup 12</v>
          </cell>
          <cell r="BQ1259">
            <v>20</v>
          </cell>
        </row>
        <row r="1260">
          <cell r="A1260" t="str">
            <v>3547100550676EF+0100+02500</v>
          </cell>
          <cell r="B1260" t="str">
            <v>PERLICAN</v>
          </cell>
          <cell r="C1260" t="str">
            <v>Active</v>
          </cell>
          <cell r="D1260" t="str">
            <v>MPS planning</v>
          </cell>
          <cell r="E1260">
            <v>3</v>
          </cell>
          <cell r="G1260">
            <v>16</v>
          </cell>
          <cell r="H1260">
            <v>44078</v>
          </cell>
          <cell r="I1260">
            <v>16</v>
          </cell>
          <cell r="J1260">
            <v>44692</v>
          </cell>
          <cell r="M1260">
            <v>7.33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41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 t="str">
            <v>Buy</v>
          </cell>
          <cell r="AJ1260" t="str">
            <v>D63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  <cell r="AU1260" t="str">
            <v>no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 t="str">
            <v>Y</v>
          </cell>
          <cell r="BC1260">
            <v>41</v>
          </cell>
          <cell r="BD1260">
            <v>16</v>
          </cell>
          <cell r="BE1260">
            <v>16</v>
          </cell>
          <cell r="BF1260" t="str">
            <v>Excess</v>
          </cell>
          <cell r="BG1260">
            <v>24</v>
          </cell>
          <cell r="BH1260">
            <v>40</v>
          </cell>
          <cell r="BI1260">
            <v>1</v>
          </cell>
          <cell r="BJ1260">
            <v>0</v>
          </cell>
          <cell r="BK1260">
            <v>0</v>
          </cell>
          <cell r="BL1260">
            <v>1.0995000000000001</v>
          </cell>
          <cell r="BM1260">
            <v>1</v>
          </cell>
          <cell r="BN1260">
            <v>0</v>
          </cell>
          <cell r="BO1260">
            <v>0</v>
          </cell>
          <cell r="BP1260" t="str">
            <v>below 6</v>
          </cell>
          <cell r="BQ1260">
            <v>41</v>
          </cell>
        </row>
        <row r="1261">
          <cell r="A1261" t="str">
            <v>3547100550676EF+0100+05000</v>
          </cell>
          <cell r="B1261" t="str">
            <v>PERLICAN</v>
          </cell>
          <cell r="C1261" t="str">
            <v>Active</v>
          </cell>
          <cell r="D1261" t="str">
            <v>MPS planning</v>
          </cell>
          <cell r="E1261">
            <v>3</v>
          </cell>
          <cell r="G1261">
            <v>21</v>
          </cell>
          <cell r="H1261">
            <v>44358</v>
          </cell>
          <cell r="I1261">
            <v>20</v>
          </cell>
          <cell r="J1261">
            <v>44692</v>
          </cell>
          <cell r="M1261">
            <v>7.33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1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15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 t="str">
            <v>Buy</v>
          </cell>
          <cell r="AJ1261" t="str">
            <v>D63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  <cell r="AU1261" t="str">
            <v>no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 t="str">
            <v>Y</v>
          </cell>
          <cell r="BC1261">
            <v>15</v>
          </cell>
          <cell r="BD1261">
            <v>20</v>
          </cell>
          <cell r="BE1261">
            <v>21</v>
          </cell>
          <cell r="BF1261" t="str">
            <v>Attacked</v>
          </cell>
          <cell r="BG1261">
            <v>31</v>
          </cell>
          <cell r="BH1261">
            <v>52</v>
          </cell>
          <cell r="BI1261">
            <v>0</v>
          </cell>
          <cell r="BJ1261">
            <v>6</v>
          </cell>
          <cell r="BK1261">
            <v>0</v>
          </cell>
          <cell r="BL1261">
            <v>1.0995000000000001</v>
          </cell>
          <cell r="BM1261">
            <v>0</v>
          </cell>
          <cell r="BN1261">
            <v>0</v>
          </cell>
          <cell r="BO1261">
            <v>0</v>
          </cell>
          <cell r="BP1261" t="str">
            <v>OK</v>
          </cell>
          <cell r="BQ1261">
            <v>14</v>
          </cell>
        </row>
        <row r="1262">
          <cell r="A1262" t="str">
            <v>3547100550676EF+0475+00000</v>
          </cell>
          <cell r="B1262" t="str">
            <v>PERLICAN</v>
          </cell>
          <cell r="C1262" t="str">
            <v>Active</v>
          </cell>
          <cell r="D1262" t="str">
            <v>MPS planning</v>
          </cell>
          <cell r="E1262">
            <v>3</v>
          </cell>
          <cell r="G1262">
            <v>4</v>
          </cell>
          <cell r="H1262">
            <v>44293</v>
          </cell>
          <cell r="I1262">
            <v>16</v>
          </cell>
          <cell r="J1262">
            <v>44692</v>
          </cell>
          <cell r="M1262">
            <v>1.33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13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 t="str">
            <v>Buy</v>
          </cell>
          <cell r="AJ1262" t="str">
            <v>D63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  <cell r="AU1262" t="str">
            <v>no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 t="str">
            <v>Y</v>
          </cell>
          <cell r="BC1262">
            <v>13</v>
          </cell>
          <cell r="BD1262">
            <v>16</v>
          </cell>
          <cell r="BE1262">
            <v>4</v>
          </cell>
          <cell r="BF1262" t="str">
            <v>Ok</v>
          </cell>
          <cell r="BG1262">
            <v>12</v>
          </cell>
          <cell r="BH1262">
            <v>22</v>
          </cell>
          <cell r="BI1262">
            <v>0</v>
          </cell>
          <cell r="BJ1262">
            <v>0</v>
          </cell>
          <cell r="BK1262">
            <v>0</v>
          </cell>
          <cell r="BL1262">
            <v>0.19950000000000001</v>
          </cell>
          <cell r="BM1262">
            <v>0</v>
          </cell>
          <cell r="BN1262">
            <v>0</v>
          </cell>
          <cell r="BO1262">
            <v>0</v>
          </cell>
          <cell r="BP1262" t="str">
            <v>OK</v>
          </cell>
          <cell r="BQ1262">
            <v>13</v>
          </cell>
        </row>
        <row r="1263">
          <cell r="A1263" t="str">
            <v>3547100600676EF+0200+12500</v>
          </cell>
          <cell r="B1263" t="str">
            <v>PERLICAN</v>
          </cell>
          <cell r="C1263" t="str">
            <v>Active</v>
          </cell>
          <cell r="D1263" t="str">
            <v>MPS planning</v>
          </cell>
          <cell r="E1263">
            <v>3</v>
          </cell>
          <cell r="G1263">
            <v>16</v>
          </cell>
          <cell r="H1263">
            <v>44379</v>
          </cell>
          <cell r="I1263">
            <v>16</v>
          </cell>
          <cell r="J1263">
            <v>44692</v>
          </cell>
          <cell r="M1263">
            <v>4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2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24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 t="str">
            <v>Buy</v>
          </cell>
          <cell r="AJ1263" t="str">
            <v>D63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  <cell r="AU1263" t="str">
            <v>no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 t="str">
            <v>Y</v>
          </cell>
          <cell r="BC1263">
            <v>24</v>
          </cell>
          <cell r="BD1263">
            <v>16</v>
          </cell>
          <cell r="BE1263">
            <v>16</v>
          </cell>
          <cell r="BF1263" t="str">
            <v>Ok</v>
          </cell>
          <cell r="BG1263">
            <v>24</v>
          </cell>
          <cell r="BH1263">
            <v>40</v>
          </cell>
          <cell r="BI1263">
            <v>0</v>
          </cell>
          <cell r="BJ1263">
            <v>0</v>
          </cell>
          <cell r="BK1263">
            <v>0</v>
          </cell>
          <cell r="BL1263">
            <v>0.6</v>
          </cell>
          <cell r="BM1263">
            <v>0</v>
          </cell>
          <cell r="BN1263">
            <v>0</v>
          </cell>
          <cell r="BO1263">
            <v>0</v>
          </cell>
          <cell r="BP1263" t="str">
            <v>OK</v>
          </cell>
          <cell r="BQ1263">
            <v>22</v>
          </cell>
        </row>
        <row r="1264">
          <cell r="A1264" t="str">
            <v>3547100600676EF-0050+20000</v>
          </cell>
          <cell r="B1264" t="str">
            <v>PERLICAN</v>
          </cell>
          <cell r="C1264" t="str">
            <v>Active</v>
          </cell>
          <cell r="D1264" t="str">
            <v>MPS planning</v>
          </cell>
          <cell r="E1264">
            <v>3</v>
          </cell>
          <cell r="G1264">
            <v>17</v>
          </cell>
          <cell r="H1264">
            <v>44379</v>
          </cell>
          <cell r="I1264">
            <v>16</v>
          </cell>
          <cell r="J1264">
            <v>44692</v>
          </cell>
          <cell r="M1264">
            <v>6.33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10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 t="str">
            <v>Buy</v>
          </cell>
          <cell r="AJ1264" t="str">
            <v>D63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  <cell r="AU1264" t="str">
            <v>no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 t="str">
            <v>Y</v>
          </cell>
          <cell r="BC1264">
            <v>10</v>
          </cell>
          <cell r="BD1264">
            <v>16</v>
          </cell>
          <cell r="BE1264">
            <v>17</v>
          </cell>
          <cell r="BF1264" t="str">
            <v>Attacked</v>
          </cell>
          <cell r="BG1264">
            <v>25</v>
          </cell>
          <cell r="BH1264">
            <v>42</v>
          </cell>
          <cell r="BI1264">
            <v>0</v>
          </cell>
          <cell r="BJ1264">
            <v>7</v>
          </cell>
          <cell r="BK1264">
            <v>0</v>
          </cell>
          <cell r="BL1264">
            <v>0.94950000000000012</v>
          </cell>
          <cell r="BM1264">
            <v>0</v>
          </cell>
          <cell r="BN1264">
            <v>0</v>
          </cell>
          <cell r="BO1264">
            <v>0</v>
          </cell>
          <cell r="BP1264" t="str">
            <v>OK</v>
          </cell>
          <cell r="BQ1264">
            <v>10</v>
          </cell>
        </row>
        <row r="1265">
          <cell r="A1265" t="str">
            <v>3547100600676EF-0400+20000</v>
          </cell>
          <cell r="B1265" t="str">
            <v>PERLICAN</v>
          </cell>
          <cell r="C1265" t="str">
            <v>Active</v>
          </cell>
          <cell r="D1265" t="str">
            <v>MPS planning</v>
          </cell>
          <cell r="E1265">
            <v>3</v>
          </cell>
          <cell r="G1265">
            <v>2</v>
          </cell>
          <cell r="H1265">
            <v>44379</v>
          </cell>
          <cell r="I1265">
            <v>5</v>
          </cell>
          <cell r="J1265">
            <v>44692</v>
          </cell>
          <cell r="M1265">
            <v>0.67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21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 t="str">
            <v>Buy</v>
          </cell>
          <cell r="AJ1265" t="str">
            <v>D63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  <cell r="AU1265" t="str">
            <v>no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 t="str">
            <v>Y</v>
          </cell>
          <cell r="BC1265">
            <v>21</v>
          </cell>
          <cell r="BD1265">
            <v>5</v>
          </cell>
          <cell r="BE1265">
            <v>2</v>
          </cell>
          <cell r="BF1265" t="str">
            <v>Excess</v>
          </cell>
          <cell r="BG1265">
            <v>5</v>
          </cell>
          <cell r="BH1265">
            <v>8</v>
          </cell>
          <cell r="BI1265">
            <v>13</v>
          </cell>
          <cell r="BJ1265">
            <v>0</v>
          </cell>
          <cell r="BK1265">
            <v>0</v>
          </cell>
          <cell r="BL1265">
            <v>0.10050000000000001</v>
          </cell>
          <cell r="BM1265">
            <v>4.0200000000000005</v>
          </cell>
          <cell r="BN1265">
            <v>4.0200000000000005</v>
          </cell>
          <cell r="BO1265">
            <v>4.96</v>
          </cell>
          <cell r="BP1265" t="str">
            <v>sup 12</v>
          </cell>
          <cell r="BQ1265">
            <v>21</v>
          </cell>
        </row>
        <row r="1266">
          <cell r="A1266" t="str">
            <v>3547100600676EF-0425+00000</v>
          </cell>
          <cell r="B1266" t="str">
            <v>PERLICAN</v>
          </cell>
          <cell r="C1266" t="str">
            <v>Active</v>
          </cell>
          <cell r="D1266" t="str">
            <v>MPS planning</v>
          </cell>
          <cell r="E1266">
            <v>3</v>
          </cell>
          <cell r="G1266">
            <v>2</v>
          </cell>
          <cell r="H1266">
            <v>44379</v>
          </cell>
          <cell r="I1266">
            <v>5</v>
          </cell>
          <cell r="J1266">
            <v>44692</v>
          </cell>
          <cell r="M1266">
            <v>1.33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10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 t="str">
            <v>Buy</v>
          </cell>
          <cell r="AJ1266" t="str">
            <v>D63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  <cell r="AU1266" t="str">
            <v>no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 t="str">
            <v>Y</v>
          </cell>
          <cell r="BC1266">
            <v>10</v>
          </cell>
          <cell r="BD1266">
            <v>5</v>
          </cell>
          <cell r="BE1266">
            <v>2</v>
          </cell>
          <cell r="BF1266" t="str">
            <v>Excess</v>
          </cell>
          <cell r="BG1266">
            <v>5</v>
          </cell>
          <cell r="BH1266">
            <v>8</v>
          </cell>
          <cell r="BI1266">
            <v>2</v>
          </cell>
          <cell r="BJ1266">
            <v>0</v>
          </cell>
          <cell r="BK1266">
            <v>0</v>
          </cell>
          <cell r="BL1266">
            <v>0.19950000000000001</v>
          </cell>
          <cell r="BM1266">
            <v>2</v>
          </cell>
          <cell r="BN1266">
            <v>0</v>
          </cell>
          <cell r="BO1266">
            <v>0</v>
          </cell>
          <cell r="BP1266" t="str">
            <v>below 6</v>
          </cell>
          <cell r="BQ1266">
            <v>10</v>
          </cell>
        </row>
        <row r="1267">
          <cell r="A1267" t="str">
            <v>3547100550676EF+0475+02500</v>
          </cell>
          <cell r="B1267" t="str">
            <v>PERLICAN</v>
          </cell>
          <cell r="C1267" t="str">
            <v>Active</v>
          </cell>
          <cell r="D1267" t="str">
            <v>MPS planning</v>
          </cell>
          <cell r="E1267">
            <v>3</v>
          </cell>
          <cell r="G1267">
            <v>2</v>
          </cell>
          <cell r="H1267">
            <v>44078</v>
          </cell>
          <cell r="I1267">
            <v>16</v>
          </cell>
          <cell r="J1267">
            <v>44692</v>
          </cell>
          <cell r="M1267">
            <v>0.67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7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 t="str">
            <v>Buy</v>
          </cell>
          <cell r="AJ1267" t="str">
            <v>D63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  <cell r="AU1267" t="str">
            <v>no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 t="str">
            <v>Y</v>
          </cell>
          <cell r="BC1267">
            <v>7</v>
          </cell>
          <cell r="BD1267">
            <v>16</v>
          </cell>
          <cell r="BE1267">
            <v>2</v>
          </cell>
          <cell r="BF1267" t="str">
            <v>Ok</v>
          </cell>
          <cell r="BG1267">
            <v>10</v>
          </cell>
          <cell r="BH1267">
            <v>19</v>
          </cell>
          <cell r="BI1267">
            <v>0</v>
          </cell>
          <cell r="BJ1267">
            <v>0</v>
          </cell>
          <cell r="BK1267">
            <v>0</v>
          </cell>
          <cell r="BL1267">
            <v>0.10050000000000001</v>
          </cell>
          <cell r="BM1267">
            <v>0</v>
          </cell>
          <cell r="BN1267">
            <v>0</v>
          </cell>
          <cell r="BO1267">
            <v>0</v>
          </cell>
          <cell r="BP1267" t="str">
            <v>OK</v>
          </cell>
          <cell r="BQ1267">
            <v>7</v>
          </cell>
        </row>
        <row r="1268">
          <cell r="A1268" t="str">
            <v>3547100550676EF+0500+02500</v>
          </cell>
          <cell r="B1268" t="str">
            <v>PERLICAN</v>
          </cell>
          <cell r="C1268" t="str">
            <v>Active</v>
          </cell>
          <cell r="D1268" t="str">
            <v>MPS planning</v>
          </cell>
          <cell r="E1268">
            <v>3</v>
          </cell>
          <cell r="G1268">
            <v>1</v>
          </cell>
          <cell r="H1268">
            <v>44078</v>
          </cell>
          <cell r="I1268">
            <v>16</v>
          </cell>
          <cell r="J1268">
            <v>44692</v>
          </cell>
          <cell r="M1268">
            <v>1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12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 t="str">
            <v>Buy</v>
          </cell>
          <cell r="AJ1268" t="str">
            <v>D63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  <cell r="AU1268" t="str">
            <v>no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 t="str">
            <v>Y</v>
          </cell>
          <cell r="BC1268">
            <v>12</v>
          </cell>
          <cell r="BD1268">
            <v>16</v>
          </cell>
          <cell r="BE1268">
            <v>1</v>
          </cell>
          <cell r="BF1268" t="str">
            <v>Ok</v>
          </cell>
          <cell r="BG1268">
            <v>9</v>
          </cell>
          <cell r="BH1268">
            <v>18</v>
          </cell>
          <cell r="BI1268">
            <v>0</v>
          </cell>
          <cell r="BJ1268">
            <v>0</v>
          </cell>
          <cell r="BK1268">
            <v>0</v>
          </cell>
          <cell r="BL1268">
            <v>0.15</v>
          </cell>
          <cell r="BM1268">
            <v>0</v>
          </cell>
          <cell r="BN1268">
            <v>0</v>
          </cell>
          <cell r="BO1268">
            <v>0</v>
          </cell>
          <cell r="BP1268" t="str">
            <v>OK</v>
          </cell>
          <cell r="BQ1268">
            <v>12</v>
          </cell>
        </row>
        <row r="1269">
          <cell r="A1269" t="str">
            <v>3547100600676EF+0225+15000</v>
          </cell>
          <cell r="B1269" t="str">
            <v>PERLICAN</v>
          </cell>
          <cell r="C1269" t="str">
            <v>Active</v>
          </cell>
          <cell r="D1269" t="str">
            <v>MPS planning</v>
          </cell>
          <cell r="E1269">
            <v>3</v>
          </cell>
          <cell r="G1269">
            <v>7</v>
          </cell>
          <cell r="H1269">
            <v>44379</v>
          </cell>
          <cell r="I1269">
            <v>16</v>
          </cell>
          <cell r="J1269">
            <v>44692</v>
          </cell>
          <cell r="M1269">
            <v>3.33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10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 t="str">
            <v>Buy</v>
          </cell>
          <cell r="AJ1269" t="str">
            <v>D63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  <cell r="AU1269" t="str">
            <v>no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 t="str">
            <v>Y</v>
          </cell>
          <cell r="BC1269">
            <v>10</v>
          </cell>
          <cell r="BD1269">
            <v>16</v>
          </cell>
          <cell r="BE1269">
            <v>7</v>
          </cell>
          <cell r="BF1269" t="str">
            <v>Ok</v>
          </cell>
          <cell r="BG1269">
            <v>15</v>
          </cell>
          <cell r="BH1269">
            <v>27</v>
          </cell>
          <cell r="BI1269">
            <v>0</v>
          </cell>
          <cell r="BJ1269">
            <v>0</v>
          </cell>
          <cell r="BK1269">
            <v>0</v>
          </cell>
          <cell r="BL1269">
            <v>0.4995</v>
          </cell>
          <cell r="BM1269">
            <v>0</v>
          </cell>
          <cell r="BN1269">
            <v>0</v>
          </cell>
          <cell r="BO1269">
            <v>0</v>
          </cell>
          <cell r="BP1269" t="str">
            <v>OK</v>
          </cell>
          <cell r="BQ1269">
            <v>10</v>
          </cell>
        </row>
        <row r="1270">
          <cell r="A1270" t="str">
            <v>3547100600676EF-0075+12500</v>
          </cell>
          <cell r="B1270" t="str">
            <v>PERLICAN</v>
          </cell>
          <cell r="C1270" t="str">
            <v>Active</v>
          </cell>
          <cell r="D1270" t="str">
            <v>MPS planning</v>
          </cell>
          <cell r="E1270">
            <v>3</v>
          </cell>
          <cell r="G1270">
            <v>41</v>
          </cell>
          <cell r="H1270">
            <v>44379</v>
          </cell>
          <cell r="I1270">
            <v>20</v>
          </cell>
          <cell r="J1270">
            <v>44692</v>
          </cell>
          <cell r="M1270">
            <v>18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20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 t="str">
            <v>Buy</v>
          </cell>
          <cell r="AJ1270" t="str">
            <v>D63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  <cell r="AU1270" t="str">
            <v>no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 t="str">
            <v>Y</v>
          </cell>
          <cell r="BC1270">
            <v>20</v>
          </cell>
          <cell r="BD1270">
            <v>20</v>
          </cell>
          <cell r="BE1270">
            <v>41</v>
          </cell>
          <cell r="BF1270" t="str">
            <v>Critical</v>
          </cell>
          <cell r="BG1270">
            <v>51</v>
          </cell>
          <cell r="BH1270">
            <v>82</v>
          </cell>
          <cell r="BI1270">
            <v>0</v>
          </cell>
          <cell r="BJ1270">
            <v>21</v>
          </cell>
          <cell r="BK1270">
            <v>0</v>
          </cell>
          <cell r="BL1270">
            <v>2.7</v>
          </cell>
          <cell r="BM1270">
            <v>0</v>
          </cell>
          <cell r="BN1270">
            <v>0</v>
          </cell>
          <cell r="BO1270">
            <v>0</v>
          </cell>
          <cell r="BP1270" t="str">
            <v>OK</v>
          </cell>
          <cell r="BQ1270">
            <v>20</v>
          </cell>
        </row>
        <row r="1271">
          <cell r="A1271" t="str">
            <v>3547100600676EF-0425+17500</v>
          </cell>
          <cell r="B1271" t="str">
            <v>PERLICAN</v>
          </cell>
          <cell r="C1271" t="str">
            <v>Active</v>
          </cell>
          <cell r="D1271" t="str">
            <v>MPS planning</v>
          </cell>
          <cell r="E1271">
            <v>3</v>
          </cell>
          <cell r="G1271">
            <v>2</v>
          </cell>
          <cell r="H1271">
            <v>44379</v>
          </cell>
          <cell r="I1271">
            <v>5</v>
          </cell>
          <cell r="J1271">
            <v>44692</v>
          </cell>
          <cell r="M1271">
            <v>0.67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5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 t="str">
            <v>Buy</v>
          </cell>
          <cell r="AJ1271" t="str">
            <v>D63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  <cell r="AU1271" t="str">
            <v>no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 t="str">
            <v>Y</v>
          </cell>
          <cell r="BC1271">
            <v>5</v>
          </cell>
          <cell r="BD1271">
            <v>5</v>
          </cell>
          <cell r="BE1271">
            <v>2</v>
          </cell>
          <cell r="BF1271" t="str">
            <v>Ok</v>
          </cell>
          <cell r="BG1271">
            <v>5</v>
          </cell>
          <cell r="BH1271">
            <v>8</v>
          </cell>
          <cell r="BI1271">
            <v>0</v>
          </cell>
          <cell r="BJ1271">
            <v>0</v>
          </cell>
          <cell r="BK1271">
            <v>0</v>
          </cell>
          <cell r="BL1271">
            <v>0.10050000000000001</v>
          </cell>
          <cell r="BM1271">
            <v>0</v>
          </cell>
          <cell r="BN1271">
            <v>0</v>
          </cell>
          <cell r="BO1271">
            <v>0</v>
          </cell>
          <cell r="BP1271" t="str">
            <v>OK</v>
          </cell>
          <cell r="BQ1271">
            <v>5</v>
          </cell>
        </row>
        <row r="1272">
          <cell r="A1272" t="str">
            <v>3547100650676EF-0600+05000</v>
          </cell>
          <cell r="B1272" t="str">
            <v>PERLICAN</v>
          </cell>
          <cell r="C1272" t="str">
            <v>Active</v>
          </cell>
          <cell r="D1272" t="str">
            <v>MPS planning</v>
          </cell>
          <cell r="E1272">
            <v>3</v>
          </cell>
          <cell r="G1272">
            <v>3</v>
          </cell>
          <cell r="H1272">
            <v>44078</v>
          </cell>
          <cell r="I1272">
            <v>5</v>
          </cell>
          <cell r="J1272">
            <v>44692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21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 t="str">
            <v>Buy</v>
          </cell>
          <cell r="AJ1272" t="str">
            <v>D63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  <cell r="AU1272" t="str">
            <v>no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 t="str">
            <v>Y</v>
          </cell>
          <cell r="BC1272">
            <v>21</v>
          </cell>
          <cell r="BD1272">
            <v>5</v>
          </cell>
          <cell r="BE1272">
            <v>3</v>
          </cell>
          <cell r="BF1272" t="str">
            <v>Excess</v>
          </cell>
          <cell r="BG1272">
            <v>6</v>
          </cell>
          <cell r="BH1272">
            <v>10</v>
          </cell>
          <cell r="BI1272">
            <v>11</v>
          </cell>
          <cell r="BJ1272">
            <v>0</v>
          </cell>
          <cell r="BK1272">
            <v>0</v>
          </cell>
          <cell r="BL1272">
            <v>0</v>
          </cell>
          <cell r="BM1272">
            <v>0</v>
          </cell>
          <cell r="BN1272">
            <v>0</v>
          </cell>
          <cell r="BO1272">
            <v>11</v>
          </cell>
          <cell r="BP1272" t="str">
            <v>sup 12</v>
          </cell>
          <cell r="BQ1272">
            <v>21</v>
          </cell>
        </row>
        <row r="1273">
          <cell r="A1273" t="str">
            <v>3547100600676EF+0250+00000</v>
          </cell>
          <cell r="B1273" t="str">
            <v>PERLICAN</v>
          </cell>
          <cell r="C1273" t="str">
            <v>Active</v>
          </cell>
          <cell r="D1273" t="str">
            <v>MPS planning</v>
          </cell>
          <cell r="E1273">
            <v>3</v>
          </cell>
          <cell r="G1273">
            <v>65</v>
          </cell>
          <cell r="H1273">
            <v>44379</v>
          </cell>
          <cell r="I1273">
            <v>20</v>
          </cell>
          <cell r="J1273">
            <v>44692</v>
          </cell>
          <cell r="M1273">
            <v>27.33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1</v>
          </cell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56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 t="str">
            <v>Buy</v>
          </cell>
          <cell r="AJ1273" t="str">
            <v>D63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  <cell r="AU1273" t="str">
            <v>no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 t="str">
            <v>Y</v>
          </cell>
          <cell r="BC1273">
            <v>56</v>
          </cell>
          <cell r="BD1273">
            <v>20</v>
          </cell>
          <cell r="BE1273">
            <v>65</v>
          </cell>
          <cell r="BF1273" t="str">
            <v>Attacked</v>
          </cell>
          <cell r="BG1273">
            <v>75</v>
          </cell>
          <cell r="BH1273">
            <v>118</v>
          </cell>
          <cell r="BI1273">
            <v>0</v>
          </cell>
          <cell r="BJ1273">
            <v>9</v>
          </cell>
          <cell r="BK1273">
            <v>0</v>
          </cell>
          <cell r="BL1273">
            <v>4.0994999999999999</v>
          </cell>
          <cell r="BM1273">
            <v>0</v>
          </cell>
          <cell r="BN1273">
            <v>0</v>
          </cell>
          <cell r="BO1273">
            <v>0</v>
          </cell>
          <cell r="BP1273" t="str">
            <v>OK</v>
          </cell>
          <cell r="BQ1273">
            <v>55</v>
          </cell>
        </row>
        <row r="1274">
          <cell r="A1274" t="str">
            <v>3547100600676EF-0100+00000</v>
          </cell>
          <cell r="B1274" t="str">
            <v>PERLICAN</v>
          </cell>
          <cell r="C1274" t="str">
            <v>Active</v>
          </cell>
          <cell r="D1274" t="str">
            <v>MPS planning</v>
          </cell>
          <cell r="E1274">
            <v>3</v>
          </cell>
          <cell r="G1274">
            <v>35</v>
          </cell>
          <cell r="H1274">
            <v>44379</v>
          </cell>
          <cell r="I1274">
            <v>20</v>
          </cell>
          <cell r="J1274">
            <v>44692</v>
          </cell>
          <cell r="M1274">
            <v>7.33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31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 t="str">
            <v>Buy</v>
          </cell>
          <cell r="AJ1274" t="str">
            <v>D63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  <cell r="AU1274" t="str">
            <v>no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 t="str">
            <v>Y</v>
          </cell>
          <cell r="BC1274">
            <v>31</v>
          </cell>
          <cell r="BD1274">
            <v>20</v>
          </cell>
          <cell r="BE1274">
            <v>35</v>
          </cell>
          <cell r="BF1274" t="str">
            <v>Attacked</v>
          </cell>
          <cell r="BG1274">
            <v>45</v>
          </cell>
          <cell r="BH1274">
            <v>73</v>
          </cell>
          <cell r="BI1274">
            <v>0</v>
          </cell>
          <cell r="BJ1274">
            <v>4</v>
          </cell>
          <cell r="BK1274">
            <v>0</v>
          </cell>
          <cell r="BL1274">
            <v>1.0995000000000001</v>
          </cell>
          <cell r="BM1274">
            <v>0</v>
          </cell>
          <cell r="BN1274">
            <v>0</v>
          </cell>
          <cell r="BO1274">
            <v>0</v>
          </cell>
          <cell r="BP1274" t="str">
            <v>OK</v>
          </cell>
          <cell r="BQ1274">
            <v>31</v>
          </cell>
        </row>
        <row r="1275">
          <cell r="A1275" t="str">
            <v>3547100600676EF+0275+10000</v>
          </cell>
          <cell r="B1275" t="str">
            <v>PERLICAN</v>
          </cell>
          <cell r="C1275" t="str">
            <v>Active</v>
          </cell>
          <cell r="D1275" t="str">
            <v>MPS planning</v>
          </cell>
          <cell r="E1275">
            <v>3</v>
          </cell>
          <cell r="G1275">
            <v>15</v>
          </cell>
          <cell r="H1275">
            <v>44379</v>
          </cell>
          <cell r="I1275">
            <v>16</v>
          </cell>
          <cell r="J1275">
            <v>44692</v>
          </cell>
          <cell r="M1275">
            <v>4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8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 t="str">
            <v>Buy</v>
          </cell>
          <cell r="AJ1275" t="str">
            <v>D63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  <cell r="AU1275" t="str">
            <v>no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 t="str">
            <v>Y</v>
          </cell>
          <cell r="BC1275">
            <v>8</v>
          </cell>
          <cell r="BD1275">
            <v>16</v>
          </cell>
          <cell r="BE1275">
            <v>15</v>
          </cell>
          <cell r="BF1275" t="str">
            <v>Attacked</v>
          </cell>
          <cell r="BG1275">
            <v>23</v>
          </cell>
          <cell r="BH1275">
            <v>39</v>
          </cell>
          <cell r="BI1275">
            <v>0</v>
          </cell>
          <cell r="BJ1275">
            <v>7</v>
          </cell>
          <cell r="BK1275">
            <v>0</v>
          </cell>
          <cell r="BL1275">
            <v>0.6</v>
          </cell>
          <cell r="BM1275">
            <v>0</v>
          </cell>
          <cell r="BN1275">
            <v>0</v>
          </cell>
          <cell r="BO1275">
            <v>0</v>
          </cell>
          <cell r="BP1275" t="str">
            <v>OK</v>
          </cell>
          <cell r="BQ1275">
            <v>8</v>
          </cell>
        </row>
        <row r="1276">
          <cell r="A1276" t="str">
            <v>3547100600676EF-0475+20000</v>
          </cell>
          <cell r="B1276" t="str">
            <v>PERLICAN</v>
          </cell>
          <cell r="C1276" t="str">
            <v>Active</v>
          </cell>
          <cell r="D1276" t="str">
            <v>MPS planning</v>
          </cell>
          <cell r="E1276">
            <v>3</v>
          </cell>
          <cell r="G1276">
            <v>2</v>
          </cell>
          <cell r="H1276">
            <v>44379</v>
          </cell>
          <cell r="I1276">
            <v>5</v>
          </cell>
          <cell r="J1276">
            <v>44692</v>
          </cell>
          <cell r="M1276">
            <v>0.67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17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 t="str">
            <v>Buy</v>
          </cell>
          <cell r="AJ1276" t="str">
            <v>D63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  <cell r="AU1276" t="str">
            <v>no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 t="str">
            <v>Y</v>
          </cell>
          <cell r="BC1276">
            <v>17</v>
          </cell>
          <cell r="BD1276">
            <v>5</v>
          </cell>
          <cell r="BE1276">
            <v>2</v>
          </cell>
          <cell r="BF1276" t="str">
            <v>Excess</v>
          </cell>
          <cell r="BG1276">
            <v>5</v>
          </cell>
          <cell r="BH1276">
            <v>8</v>
          </cell>
          <cell r="BI1276">
            <v>9</v>
          </cell>
          <cell r="BJ1276">
            <v>0</v>
          </cell>
          <cell r="BK1276">
            <v>0</v>
          </cell>
          <cell r="BL1276">
            <v>0.10050000000000001</v>
          </cell>
          <cell r="BM1276">
            <v>4.0200000000000005</v>
          </cell>
          <cell r="BN1276">
            <v>4.0200000000000005</v>
          </cell>
          <cell r="BO1276">
            <v>0.95999999999999908</v>
          </cell>
          <cell r="BP1276" t="str">
            <v>sup 12</v>
          </cell>
          <cell r="BQ1276">
            <v>17</v>
          </cell>
        </row>
        <row r="1277">
          <cell r="A1277" t="str">
            <v>3547100650676EF-0300+05000</v>
          </cell>
          <cell r="B1277" t="str">
            <v>PERLICAN</v>
          </cell>
          <cell r="C1277" t="str">
            <v>Active</v>
          </cell>
          <cell r="D1277" t="str">
            <v>MPS planning</v>
          </cell>
          <cell r="E1277">
            <v>3</v>
          </cell>
          <cell r="G1277">
            <v>37</v>
          </cell>
          <cell r="H1277">
            <v>44078</v>
          </cell>
          <cell r="I1277">
            <v>20</v>
          </cell>
          <cell r="J1277">
            <v>44692</v>
          </cell>
          <cell r="M1277">
            <v>14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32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 t="str">
            <v>Buy</v>
          </cell>
          <cell r="AJ1277" t="str">
            <v>D63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  <cell r="AU1277" t="str">
            <v>no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 t="str">
            <v>Y</v>
          </cell>
          <cell r="BC1277">
            <v>32</v>
          </cell>
          <cell r="BD1277">
            <v>20</v>
          </cell>
          <cell r="BE1277">
            <v>37</v>
          </cell>
          <cell r="BF1277" t="str">
            <v>Attacked</v>
          </cell>
          <cell r="BG1277">
            <v>47</v>
          </cell>
          <cell r="BH1277">
            <v>76</v>
          </cell>
          <cell r="BI1277">
            <v>0</v>
          </cell>
          <cell r="BJ1277">
            <v>5</v>
          </cell>
          <cell r="BK1277">
            <v>0</v>
          </cell>
          <cell r="BL1277">
            <v>2.1</v>
          </cell>
          <cell r="BM1277">
            <v>0</v>
          </cell>
          <cell r="BN1277">
            <v>0</v>
          </cell>
          <cell r="BO1277">
            <v>0</v>
          </cell>
          <cell r="BP1277" t="str">
            <v>OK</v>
          </cell>
          <cell r="BQ1277">
            <v>32</v>
          </cell>
        </row>
        <row r="1278">
          <cell r="A1278" t="str">
            <v>3547100550676EF-0025+17500</v>
          </cell>
          <cell r="B1278" t="str">
            <v>PERLICAN</v>
          </cell>
          <cell r="C1278" t="str">
            <v>Active</v>
          </cell>
          <cell r="D1278" t="str">
            <v>MPS planning</v>
          </cell>
          <cell r="E1278">
            <v>3</v>
          </cell>
          <cell r="G1278">
            <v>2</v>
          </cell>
          <cell r="H1278">
            <v>44078</v>
          </cell>
          <cell r="I1278">
            <v>16</v>
          </cell>
          <cell r="J1278">
            <v>44692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11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 t="str">
            <v>Buy</v>
          </cell>
          <cell r="AJ1278" t="str">
            <v>D63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  <cell r="AU1278" t="str">
            <v>no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 t="str">
            <v>Y</v>
          </cell>
          <cell r="BC1278">
            <v>11</v>
          </cell>
          <cell r="BD1278">
            <v>16</v>
          </cell>
          <cell r="BE1278">
            <v>2</v>
          </cell>
          <cell r="BF1278" t="str">
            <v>Ok</v>
          </cell>
          <cell r="BG1278">
            <v>10</v>
          </cell>
          <cell r="BH1278">
            <v>19</v>
          </cell>
          <cell r="BI1278">
            <v>0</v>
          </cell>
          <cell r="BJ1278">
            <v>0</v>
          </cell>
          <cell r="BK1278">
            <v>0</v>
          </cell>
          <cell r="BL1278">
            <v>0</v>
          </cell>
          <cell r="BM1278">
            <v>0</v>
          </cell>
          <cell r="BN1278">
            <v>0</v>
          </cell>
          <cell r="BO1278">
            <v>0</v>
          </cell>
          <cell r="BP1278" t="str">
            <v>OK</v>
          </cell>
          <cell r="BQ1278">
            <v>11</v>
          </cell>
        </row>
        <row r="1279">
          <cell r="A1279" t="str">
            <v>3547100550676EF-0050+07500</v>
          </cell>
          <cell r="B1279" t="str">
            <v>PERLICAN</v>
          </cell>
          <cell r="C1279" t="str">
            <v>Active</v>
          </cell>
          <cell r="D1279" t="str">
            <v>MPS planning</v>
          </cell>
          <cell r="E1279">
            <v>3</v>
          </cell>
          <cell r="G1279">
            <v>3</v>
          </cell>
          <cell r="H1279">
            <v>44078</v>
          </cell>
          <cell r="I1279">
            <v>16</v>
          </cell>
          <cell r="J1279">
            <v>44692</v>
          </cell>
          <cell r="M1279">
            <v>1.33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11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 t="str">
            <v>Buy</v>
          </cell>
          <cell r="AJ1279" t="str">
            <v>D63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  <cell r="AU1279" t="str">
            <v>no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 t="str">
            <v>Y</v>
          </cell>
          <cell r="BC1279">
            <v>11</v>
          </cell>
          <cell r="BD1279">
            <v>16</v>
          </cell>
          <cell r="BE1279">
            <v>3</v>
          </cell>
          <cell r="BF1279" t="str">
            <v>Ok</v>
          </cell>
          <cell r="BG1279">
            <v>11</v>
          </cell>
          <cell r="BH1279">
            <v>21</v>
          </cell>
          <cell r="BI1279">
            <v>0</v>
          </cell>
          <cell r="BJ1279">
            <v>0</v>
          </cell>
          <cell r="BK1279">
            <v>0</v>
          </cell>
          <cell r="BL1279">
            <v>0.19950000000000001</v>
          </cell>
          <cell r="BM1279">
            <v>0</v>
          </cell>
          <cell r="BN1279">
            <v>0</v>
          </cell>
          <cell r="BO1279">
            <v>0</v>
          </cell>
          <cell r="BP1279" t="str">
            <v>OK</v>
          </cell>
          <cell r="BQ1279">
            <v>11</v>
          </cell>
        </row>
        <row r="1280">
          <cell r="A1280" t="str">
            <v>3547100600676EF-0125+17500</v>
          </cell>
          <cell r="B1280" t="str">
            <v>PERLICAN</v>
          </cell>
          <cell r="C1280" t="str">
            <v>Active</v>
          </cell>
          <cell r="D1280" t="str">
            <v>MPS planning</v>
          </cell>
          <cell r="E1280">
            <v>3</v>
          </cell>
          <cell r="G1280">
            <v>18</v>
          </cell>
          <cell r="H1280">
            <v>44379</v>
          </cell>
          <cell r="I1280">
            <v>16</v>
          </cell>
          <cell r="J1280">
            <v>44692</v>
          </cell>
          <cell r="M1280">
            <v>6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2</v>
          </cell>
          <cell r="S1280">
            <v>1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4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 t="str">
            <v>Buy</v>
          </cell>
          <cell r="AJ1280" t="str">
            <v>D63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  <cell r="AU1280" t="str">
            <v>no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 t="str">
            <v>Y</v>
          </cell>
          <cell r="BC1280">
            <v>4</v>
          </cell>
          <cell r="BD1280">
            <v>16</v>
          </cell>
          <cell r="BE1280">
            <v>18</v>
          </cell>
          <cell r="BF1280" t="str">
            <v>Critical</v>
          </cell>
          <cell r="BG1280">
            <v>26</v>
          </cell>
          <cell r="BH1280">
            <v>43</v>
          </cell>
          <cell r="BI1280">
            <v>0</v>
          </cell>
          <cell r="BJ1280">
            <v>14</v>
          </cell>
          <cell r="BK1280">
            <v>0</v>
          </cell>
          <cell r="BL1280">
            <v>0.9</v>
          </cell>
          <cell r="BM1280">
            <v>0</v>
          </cell>
          <cell r="BN1280">
            <v>0</v>
          </cell>
          <cell r="BO1280">
            <v>0</v>
          </cell>
          <cell r="BP1280" t="str">
            <v>OK</v>
          </cell>
          <cell r="BQ1280">
            <v>1</v>
          </cell>
        </row>
        <row r="1281">
          <cell r="A1281" t="str">
            <v>3547100600676EF-0150+07500</v>
          </cell>
          <cell r="B1281" t="str">
            <v>PERLICAN</v>
          </cell>
          <cell r="C1281" t="str">
            <v>Active</v>
          </cell>
          <cell r="D1281" t="str">
            <v>MPS planning</v>
          </cell>
          <cell r="E1281">
            <v>3</v>
          </cell>
          <cell r="G1281">
            <v>12</v>
          </cell>
          <cell r="H1281">
            <v>44379</v>
          </cell>
          <cell r="I1281">
            <v>5</v>
          </cell>
          <cell r="J1281">
            <v>44692</v>
          </cell>
          <cell r="M1281">
            <v>4.33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40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 t="str">
            <v>Buy</v>
          </cell>
          <cell r="AJ1281" t="str">
            <v>D63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  <cell r="AU1281" t="str">
            <v>no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 t="str">
            <v>Y</v>
          </cell>
          <cell r="BC1281">
            <v>40</v>
          </cell>
          <cell r="BD1281">
            <v>5</v>
          </cell>
          <cell r="BE1281">
            <v>12</v>
          </cell>
          <cell r="BF1281" t="str">
            <v>Excess</v>
          </cell>
          <cell r="BG1281">
            <v>15</v>
          </cell>
          <cell r="BH1281">
            <v>23</v>
          </cell>
          <cell r="BI1281">
            <v>17</v>
          </cell>
          <cell r="BJ1281">
            <v>0</v>
          </cell>
          <cell r="BK1281">
            <v>0</v>
          </cell>
          <cell r="BL1281">
            <v>0.64949999999999997</v>
          </cell>
          <cell r="BM1281">
            <v>17</v>
          </cell>
          <cell r="BN1281">
            <v>0</v>
          </cell>
          <cell r="BO1281">
            <v>0</v>
          </cell>
          <cell r="BP1281" t="str">
            <v>below 6</v>
          </cell>
          <cell r="BQ1281">
            <v>40</v>
          </cell>
        </row>
        <row r="1282">
          <cell r="A1282" t="str">
            <v>3547100550676EF+0200+15000</v>
          </cell>
          <cell r="B1282" t="str">
            <v>PERLICAN</v>
          </cell>
          <cell r="C1282" t="str">
            <v>Active</v>
          </cell>
          <cell r="D1282" t="str">
            <v>MPS planning</v>
          </cell>
          <cell r="E1282">
            <v>3</v>
          </cell>
          <cell r="G1282">
            <v>4</v>
          </cell>
          <cell r="H1282">
            <v>44078</v>
          </cell>
          <cell r="I1282">
            <v>16</v>
          </cell>
          <cell r="J1282">
            <v>44692</v>
          </cell>
          <cell r="M1282">
            <v>2.33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2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 t="str">
            <v>Buy</v>
          </cell>
          <cell r="AJ1282" t="str">
            <v>D63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  <cell r="AU1282" t="str">
            <v>no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 t="str">
            <v>Y</v>
          </cell>
          <cell r="BC1282">
            <v>2</v>
          </cell>
          <cell r="BD1282">
            <v>16</v>
          </cell>
          <cell r="BE1282">
            <v>4</v>
          </cell>
          <cell r="BF1282" t="str">
            <v>Attacked</v>
          </cell>
          <cell r="BG1282">
            <v>12</v>
          </cell>
          <cell r="BH1282">
            <v>22</v>
          </cell>
          <cell r="BI1282">
            <v>0</v>
          </cell>
          <cell r="BJ1282">
            <v>2</v>
          </cell>
          <cell r="BK1282">
            <v>0</v>
          </cell>
          <cell r="BL1282">
            <v>0.34950000000000003</v>
          </cell>
          <cell r="BM1282">
            <v>0</v>
          </cell>
          <cell r="BN1282">
            <v>0</v>
          </cell>
          <cell r="BO1282">
            <v>0</v>
          </cell>
          <cell r="BP1282" t="str">
            <v>OK</v>
          </cell>
          <cell r="BQ1282">
            <v>2</v>
          </cell>
        </row>
        <row r="1283">
          <cell r="A1283" t="str">
            <v>3547100600676EF+0325+00000</v>
          </cell>
          <cell r="B1283" t="str">
            <v>PERLICAN</v>
          </cell>
          <cell r="C1283" t="str">
            <v>Active</v>
          </cell>
          <cell r="D1283" t="str">
            <v>MPS planning</v>
          </cell>
          <cell r="E1283">
            <v>3</v>
          </cell>
          <cell r="G1283">
            <v>24</v>
          </cell>
          <cell r="H1283">
            <v>44379</v>
          </cell>
          <cell r="I1283">
            <v>20</v>
          </cell>
          <cell r="J1283">
            <v>44692</v>
          </cell>
          <cell r="M1283">
            <v>11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1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23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 t="str">
            <v>Buy</v>
          </cell>
          <cell r="AJ1283" t="str">
            <v>D63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  <cell r="AU1283" t="str">
            <v>no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 t="str">
            <v>Y</v>
          </cell>
          <cell r="BC1283">
            <v>23</v>
          </cell>
          <cell r="BD1283">
            <v>20</v>
          </cell>
          <cell r="BE1283">
            <v>24</v>
          </cell>
          <cell r="BF1283" t="str">
            <v>Attacked</v>
          </cell>
          <cell r="BG1283">
            <v>34</v>
          </cell>
          <cell r="BH1283">
            <v>56</v>
          </cell>
          <cell r="BI1283">
            <v>0</v>
          </cell>
          <cell r="BJ1283">
            <v>1</v>
          </cell>
          <cell r="BK1283">
            <v>0</v>
          </cell>
          <cell r="BL1283">
            <v>1.65</v>
          </cell>
          <cell r="BM1283">
            <v>0</v>
          </cell>
          <cell r="BN1283">
            <v>0</v>
          </cell>
          <cell r="BO1283">
            <v>0</v>
          </cell>
          <cell r="BP1283" t="str">
            <v>OK</v>
          </cell>
          <cell r="BQ1283">
            <v>22</v>
          </cell>
        </row>
        <row r="1284">
          <cell r="A1284" t="str">
            <v>3547100600676EF-0150+20000</v>
          </cell>
          <cell r="B1284" t="str">
            <v>PERLICAN</v>
          </cell>
          <cell r="C1284" t="str">
            <v>Active</v>
          </cell>
          <cell r="D1284" t="str">
            <v>MPS planning</v>
          </cell>
          <cell r="E1284">
            <v>3</v>
          </cell>
          <cell r="G1284">
            <v>16</v>
          </cell>
          <cell r="H1284">
            <v>44379</v>
          </cell>
          <cell r="I1284">
            <v>16</v>
          </cell>
          <cell r="J1284">
            <v>44692</v>
          </cell>
          <cell r="M1284">
            <v>4.67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21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 t="str">
            <v>Buy</v>
          </cell>
          <cell r="AJ1284" t="str">
            <v>D63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  <cell r="AU1284" t="str">
            <v>no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 t="str">
            <v>Y</v>
          </cell>
          <cell r="BC1284">
            <v>21</v>
          </cell>
          <cell r="BD1284">
            <v>16</v>
          </cell>
          <cell r="BE1284">
            <v>16</v>
          </cell>
          <cell r="BF1284" t="str">
            <v>Ok</v>
          </cell>
          <cell r="BG1284">
            <v>24</v>
          </cell>
          <cell r="BH1284">
            <v>40</v>
          </cell>
          <cell r="BI1284">
            <v>0</v>
          </cell>
          <cell r="BJ1284">
            <v>0</v>
          </cell>
          <cell r="BK1284">
            <v>0</v>
          </cell>
          <cell r="BL1284">
            <v>0.70050000000000001</v>
          </cell>
          <cell r="BM1284">
            <v>0</v>
          </cell>
          <cell r="BN1284">
            <v>0</v>
          </cell>
          <cell r="BO1284">
            <v>0</v>
          </cell>
          <cell r="BP1284" t="str">
            <v>OK</v>
          </cell>
          <cell r="BQ1284">
            <v>21</v>
          </cell>
        </row>
        <row r="1285">
          <cell r="A1285" t="str">
            <v>3547100600676EF-0525+00000</v>
          </cell>
          <cell r="B1285" t="str">
            <v>PERLICAN</v>
          </cell>
          <cell r="C1285" t="str">
            <v>Active</v>
          </cell>
          <cell r="D1285" t="str">
            <v>MPS planning</v>
          </cell>
          <cell r="E1285">
            <v>3</v>
          </cell>
          <cell r="G1285">
            <v>2</v>
          </cell>
          <cell r="H1285">
            <v>44379</v>
          </cell>
          <cell r="I1285">
            <v>5</v>
          </cell>
          <cell r="J1285">
            <v>44692</v>
          </cell>
          <cell r="M1285">
            <v>0.33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14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 t="str">
            <v>Buy</v>
          </cell>
          <cell r="AJ1285" t="str">
            <v>D63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  <cell r="AU1285" t="str">
            <v>no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 t="str">
            <v>Y</v>
          </cell>
          <cell r="BC1285">
            <v>14</v>
          </cell>
          <cell r="BD1285">
            <v>5</v>
          </cell>
          <cell r="BE1285">
            <v>2</v>
          </cell>
          <cell r="BF1285" t="str">
            <v>Excess</v>
          </cell>
          <cell r="BG1285">
            <v>5</v>
          </cell>
          <cell r="BH1285">
            <v>8</v>
          </cell>
          <cell r="BI1285">
            <v>6</v>
          </cell>
          <cell r="BJ1285">
            <v>0</v>
          </cell>
          <cell r="BK1285">
            <v>0</v>
          </cell>
          <cell r="BL1285">
            <v>4.9500000000000002E-2</v>
          </cell>
          <cell r="BM1285">
            <v>1.98</v>
          </cell>
          <cell r="BN1285">
            <v>1.98</v>
          </cell>
          <cell r="BO1285">
            <v>2.0399999999999996</v>
          </cell>
          <cell r="BP1285" t="str">
            <v>sup 12</v>
          </cell>
          <cell r="BQ1285">
            <v>14</v>
          </cell>
        </row>
        <row r="1286">
          <cell r="A1286" t="str">
            <v>3547100650676EF-0350+07500</v>
          </cell>
          <cell r="B1286" t="str">
            <v>PERLICAN</v>
          </cell>
          <cell r="C1286" t="str">
            <v>Active</v>
          </cell>
          <cell r="D1286" t="str">
            <v>MPS planning</v>
          </cell>
          <cell r="E1286">
            <v>3</v>
          </cell>
          <cell r="G1286">
            <v>18</v>
          </cell>
          <cell r="H1286">
            <v>44078</v>
          </cell>
          <cell r="I1286">
            <v>9</v>
          </cell>
          <cell r="J1286">
            <v>44692</v>
          </cell>
          <cell r="M1286">
            <v>8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2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23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 t="str">
            <v>Buy</v>
          </cell>
          <cell r="AJ1286" t="str">
            <v>D63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  <cell r="AU1286" t="str">
            <v>no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 t="str">
            <v>Y</v>
          </cell>
          <cell r="BC1286">
            <v>23</v>
          </cell>
          <cell r="BD1286">
            <v>9</v>
          </cell>
          <cell r="BE1286">
            <v>18</v>
          </cell>
          <cell r="BF1286" t="str">
            <v>Ok</v>
          </cell>
          <cell r="BG1286">
            <v>23</v>
          </cell>
          <cell r="BH1286">
            <v>36</v>
          </cell>
          <cell r="BI1286">
            <v>0</v>
          </cell>
          <cell r="BJ1286">
            <v>0</v>
          </cell>
          <cell r="BK1286">
            <v>0</v>
          </cell>
          <cell r="BL1286">
            <v>1.2</v>
          </cell>
          <cell r="BM1286">
            <v>0</v>
          </cell>
          <cell r="BN1286">
            <v>0</v>
          </cell>
          <cell r="BO1286">
            <v>0</v>
          </cell>
          <cell r="BP1286" t="str">
            <v>OK</v>
          </cell>
          <cell r="BQ1286">
            <v>21</v>
          </cell>
        </row>
        <row r="1287">
          <cell r="A1287" t="str">
            <v>3547100550676EF-0125+17500</v>
          </cell>
          <cell r="B1287" t="str">
            <v>PERLICAN</v>
          </cell>
          <cell r="C1287" t="str">
            <v>Active</v>
          </cell>
          <cell r="D1287" t="str">
            <v>MPS planning</v>
          </cell>
          <cell r="E1287">
            <v>3</v>
          </cell>
          <cell r="G1287">
            <v>2</v>
          </cell>
          <cell r="H1287">
            <v>44078</v>
          </cell>
          <cell r="I1287">
            <v>16</v>
          </cell>
          <cell r="J1287">
            <v>44692</v>
          </cell>
          <cell r="M1287">
            <v>0.67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16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 t="str">
            <v>Buy</v>
          </cell>
          <cell r="AJ1287" t="str">
            <v>D63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  <cell r="AU1287" t="str">
            <v>no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 t="str">
            <v>Y</v>
          </cell>
          <cell r="BC1287">
            <v>16</v>
          </cell>
          <cell r="BD1287">
            <v>16</v>
          </cell>
          <cell r="BE1287">
            <v>2</v>
          </cell>
          <cell r="BF1287" t="str">
            <v>Ok</v>
          </cell>
          <cell r="BG1287">
            <v>10</v>
          </cell>
          <cell r="BH1287">
            <v>19</v>
          </cell>
          <cell r="BI1287">
            <v>0</v>
          </cell>
          <cell r="BJ1287">
            <v>0</v>
          </cell>
          <cell r="BK1287">
            <v>0</v>
          </cell>
          <cell r="BL1287">
            <v>0.10050000000000001</v>
          </cell>
          <cell r="BM1287">
            <v>0</v>
          </cell>
          <cell r="BN1287">
            <v>0</v>
          </cell>
          <cell r="BO1287">
            <v>0</v>
          </cell>
          <cell r="BP1287" t="str">
            <v>OK</v>
          </cell>
          <cell r="BQ1287">
            <v>16</v>
          </cell>
        </row>
        <row r="1288">
          <cell r="A1288" t="str">
            <v>3547100600676EF+0325+07500</v>
          </cell>
          <cell r="B1288" t="str">
            <v>PERLICAN</v>
          </cell>
          <cell r="C1288" t="str">
            <v>Active</v>
          </cell>
          <cell r="D1288" t="str">
            <v>MPS planning</v>
          </cell>
          <cell r="E1288">
            <v>3</v>
          </cell>
          <cell r="G1288">
            <v>16</v>
          </cell>
          <cell r="H1288">
            <v>44379</v>
          </cell>
          <cell r="I1288">
            <v>16</v>
          </cell>
          <cell r="J1288">
            <v>44692</v>
          </cell>
          <cell r="M1288">
            <v>5.33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7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 t="str">
            <v>Buy</v>
          </cell>
          <cell r="AJ1288" t="str">
            <v>D63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  <cell r="AU1288" t="str">
            <v>no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 t="str">
            <v>Y</v>
          </cell>
          <cell r="BC1288">
            <v>7</v>
          </cell>
          <cell r="BD1288">
            <v>16</v>
          </cell>
          <cell r="BE1288">
            <v>16</v>
          </cell>
          <cell r="BF1288" t="str">
            <v>Critical</v>
          </cell>
          <cell r="BG1288">
            <v>24</v>
          </cell>
          <cell r="BH1288">
            <v>40</v>
          </cell>
          <cell r="BI1288">
            <v>0</v>
          </cell>
          <cell r="BJ1288">
            <v>9</v>
          </cell>
          <cell r="BK1288">
            <v>0</v>
          </cell>
          <cell r="BL1288">
            <v>0.79949999999999999</v>
          </cell>
          <cell r="BM1288">
            <v>0</v>
          </cell>
          <cell r="BN1288">
            <v>0</v>
          </cell>
          <cell r="BO1288">
            <v>0</v>
          </cell>
          <cell r="BP1288" t="str">
            <v>OK</v>
          </cell>
          <cell r="BQ1288">
            <v>7</v>
          </cell>
        </row>
        <row r="1289">
          <cell r="A1289" t="str">
            <v>3547100600676EF+0325+12500</v>
          </cell>
          <cell r="B1289" t="str">
            <v>PERLICAN</v>
          </cell>
          <cell r="C1289" t="str">
            <v>Active</v>
          </cell>
          <cell r="D1289" t="str">
            <v>MPS planning</v>
          </cell>
          <cell r="E1289">
            <v>3</v>
          </cell>
          <cell r="G1289">
            <v>4</v>
          </cell>
          <cell r="H1289">
            <v>44379</v>
          </cell>
          <cell r="I1289">
            <v>16</v>
          </cell>
          <cell r="J1289">
            <v>44692</v>
          </cell>
          <cell r="M1289">
            <v>4.33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7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 t="str">
            <v>Buy</v>
          </cell>
          <cell r="AJ1289" t="str">
            <v>D63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  <cell r="AU1289" t="str">
            <v>no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 t="str">
            <v>Y</v>
          </cell>
          <cell r="BC1289">
            <v>7</v>
          </cell>
          <cell r="BD1289">
            <v>16</v>
          </cell>
          <cell r="BE1289">
            <v>4</v>
          </cell>
          <cell r="BF1289" t="str">
            <v>Ok</v>
          </cell>
          <cell r="BG1289">
            <v>12</v>
          </cell>
          <cell r="BH1289">
            <v>22</v>
          </cell>
          <cell r="BI1289">
            <v>0</v>
          </cell>
          <cell r="BJ1289">
            <v>0</v>
          </cell>
          <cell r="BK1289">
            <v>0</v>
          </cell>
          <cell r="BL1289">
            <v>0.64949999999999997</v>
          </cell>
          <cell r="BM1289">
            <v>0</v>
          </cell>
          <cell r="BN1289">
            <v>0</v>
          </cell>
          <cell r="BO1289">
            <v>0</v>
          </cell>
          <cell r="BP1289" t="str">
            <v>OK</v>
          </cell>
          <cell r="BQ1289">
            <v>7</v>
          </cell>
        </row>
        <row r="1290">
          <cell r="A1290" t="str">
            <v>3547100600676EF-0175+15000</v>
          </cell>
          <cell r="B1290" t="str">
            <v>PERLICAN</v>
          </cell>
          <cell r="C1290" t="str">
            <v>Active</v>
          </cell>
          <cell r="D1290" t="str">
            <v>MPS planning</v>
          </cell>
          <cell r="E1290">
            <v>3</v>
          </cell>
          <cell r="G1290">
            <v>4</v>
          </cell>
          <cell r="H1290">
            <v>44379</v>
          </cell>
          <cell r="I1290">
            <v>9</v>
          </cell>
          <cell r="J1290">
            <v>44692</v>
          </cell>
          <cell r="M1290">
            <v>2.33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8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 t="str">
            <v>Buy</v>
          </cell>
          <cell r="AJ1290" t="str">
            <v>D63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  <cell r="AU1290" t="str">
            <v>no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 t="str">
            <v>Y</v>
          </cell>
          <cell r="BC1290">
            <v>8</v>
          </cell>
          <cell r="BD1290">
            <v>9</v>
          </cell>
          <cell r="BE1290">
            <v>4</v>
          </cell>
          <cell r="BF1290" t="str">
            <v>Ok</v>
          </cell>
          <cell r="BG1290">
            <v>9</v>
          </cell>
          <cell r="BH1290">
            <v>15</v>
          </cell>
          <cell r="BI1290">
            <v>0</v>
          </cell>
          <cell r="BJ1290">
            <v>0</v>
          </cell>
          <cell r="BK1290">
            <v>0</v>
          </cell>
          <cell r="BL1290">
            <v>0.34950000000000003</v>
          </cell>
          <cell r="BM1290">
            <v>0</v>
          </cell>
          <cell r="BN1290">
            <v>0</v>
          </cell>
          <cell r="BO1290">
            <v>0</v>
          </cell>
          <cell r="BP1290" t="str">
            <v>OK</v>
          </cell>
          <cell r="BQ1290">
            <v>8</v>
          </cell>
        </row>
        <row r="1291">
          <cell r="A1291" t="str">
            <v>3547100600676EF-0525+17500</v>
          </cell>
          <cell r="B1291" t="str">
            <v>PERLICAN</v>
          </cell>
          <cell r="C1291" t="str">
            <v>Active</v>
          </cell>
          <cell r="D1291" t="str">
            <v>MPS planning</v>
          </cell>
          <cell r="E1291">
            <v>3</v>
          </cell>
          <cell r="G1291">
            <v>2</v>
          </cell>
          <cell r="H1291">
            <v>44379</v>
          </cell>
          <cell r="I1291">
            <v>5</v>
          </cell>
          <cell r="J1291">
            <v>44692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29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 t="str">
            <v>Buy</v>
          </cell>
          <cell r="AJ1291" t="str">
            <v>D63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  <cell r="AU1291" t="str">
            <v>no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 t="str">
            <v>Y</v>
          </cell>
          <cell r="BC1291">
            <v>29</v>
          </cell>
          <cell r="BD1291">
            <v>5</v>
          </cell>
          <cell r="BE1291">
            <v>2</v>
          </cell>
          <cell r="BF1291" t="str">
            <v>Excess</v>
          </cell>
          <cell r="BG1291">
            <v>5</v>
          </cell>
          <cell r="BH1291">
            <v>8</v>
          </cell>
          <cell r="BI1291">
            <v>21</v>
          </cell>
          <cell r="BJ1291">
            <v>0</v>
          </cell>
          <cell r="BK1291">
            <v>0</v>
          </cell>
          <cell r="BL1291">
            <v>0</v>
          </cell>
          <cell r="BM1291">
            <v>0</v>
          </cell>
          <cell r="BN1291">
            <v>0</v>
          </cell>
          <cell r="BO1291">
            <v>21</v>
          </cell>
          <cell r="BP1291" t="str">
            <v>sup 12</v>
          </cell>
          <cell r="BQ1291">
            <v>29</v>
          </cell>
        </row>
        <row r="1292">
          <cell r="A1292" t="str">
            <v>3547100600676EF-0550+07500</v>
          </cell>
          <cell r="B1292" t="str">
            <v>PERLICAN</v>
          </cell>
          <cell r="C1292" t="str">
            <v>Active</v>
          </cell>
          <cell r="D1292" t="str">
            <v>MPS planning</v>
          </cell>
          <cell r="E1292">
            <v>3</v>
          </cell>
          <cell r="G1292">
            <v>2</v>
          </cell>
          <cell r="H1292">
            <v>44379</v>
          </cell>
          <cell r="I1292">
            <v>5</v>
          </cell>
          <cell r="J1292">
            <v>44692</v>
          </cell>
          <cell r="M1292">
            <v>0.33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14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 t="str">
            <v>Buy</v>
          </cell>
          <cell r="AJ1292" t="str">
            <v>D63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  <cell r="AU1292" t="str">
            <v>no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 t="str">
            <v>Y</v>
          </cell>
          <cell r="BC1292">
            <v>14</v>
          </cell>
          <cell r="BD1292">
            <v>5</v>
          </cell>
          <cell r="BE1292">
            <v>2</v>
          </cell>
          <cell r="BF1292" t="str">
            <v>Excess</v>
          </cell>
          <cell r="BG1292">
            <v>5</v>
          </cell>
          <cell r="BH1292">
            <v>8</v>
          </cell>
          <cell r="BI1292">
            <v>6</v>
          </cell>
          <cell r="BJ1292">
            <v>0</v>
          </cell>
          <cell r="BK1292">
            <v>0</v>
          </cell>
          <cell r="BL1292">
            <v>4.9500000000000002E-2</v>
          </cell>
          <cell r="BM1292">
            <v>1.98</v>
          </cell>
          <cell r="BN1292">
            <v>1.98</v>
          </cell>
          <cell r="BO1292">
            <v>2.0399999999999996</v>
          </cell>
          <cell r="BP1292" t="str">
            <v>sup 12</v>
          </cell>
          <cell r="BQ1292">
            <v>14</v>
          </cell>
        </row>
        <row r="1293">
          <cell r="A1293" t="str">
            <v>3547100650676EF-0375+10000</v>
          </cell>
          <cell r="B1293" t="str">
            <v>PERLICAN</v>
          </cell>
          <cell r="C1293" t="str">
            <v>Active</v>
          </cell>
          <cell r="D1293" t="str">
            <v>MPS planning</v>
          </cell>
          <cell r="E1293">
            <v>3</v>
          </cell>
          <cell r="G1293">
            <v>12</v>
          </cell>
          <cell r="H1293">
            <v>44078</v>
          </cell>
          <cell r="I1293">
            <v>20</v>
          </cell>
          <cell r="J1293">
            <v>44692</v>
          </cell>
          <cell r="M1293">
            <v>5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32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 t="str">
            <v>Buy</v>
          </cell>
          <cell r="AJ1293" t="str">
            <v>D63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  <cell r="AU1293" t="str">
            <v>no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 t="str">
            <v>Y</v>
          </cell>
          <cell r="BC1293">
            <v>32</v>
          </cell>
          <cell r="BD1293">
            <v>20</v>
          </cell>
          <cell r="BE1293">
            <v>12</v>
          </cell>
          <cell r="BF1293" t="str">
            <v>Ok</v>
          </cell>
          <cell r="BG1293">
            <v>22</v>
          </cell>
          <cell r="BH1293">
            <v>38</v>
          </cell>
          <cell r="BI1293">
            <v>0</v>
          </cell>
          <cell r="BJ1293">
            <v>0</v>
          </cell>
          <cell r="BK1293">
            <v>0</v>
          </cell>
          <cell r="BL1293">
            <v>0.75</v>
          </cell>
          <cell r="BM1293">
            <v>0</v>
          </cell>
          <cell r="BN1293">
            <v>0</v>
          </cell>
          <cell r="BO1293">
            <v>0</v>
          </cell>
          <cell r="BP1293" t="str">
            <v>OK</v>
          </cell>
          <cell r="BQ1293">
            <v>32</v>
          </cell>
        </row>
        <row r="1294">
          <cell r="A1294" t="str">
            <v>3547100600676EF+0000+12500</v>
          </cell>
          <cell r="B1294" t="str">
            <v>PERLICAN</v>
          </cell>
          <cell r="C1294" t="str">
            <v>Active</v>
          </cell>
          <cell r="D1294" t="str">
            <v>MPS planning</v>
          </cell>
          <cell r="E1294">
            <v>3</v>
          </cell>
          <cell r="G1294">
            <v>40</v>
          </cell>
          <cell r="H1294">
            <v>44379</v>
          </cell>
          <cell r="I1294">
            <v>20</v>
          </cell>
          <cell r="J1294">
            <v>44692</v>
          </cell>
          <cell r="M1294">
            <v>13.67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96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 t="str">
            <v>Buy</v>
          </cell>
          <cell r="AJ1294" t="str">
            <v>D63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  <cell r="AU1294" t="str">
            <v>no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 t="str">
            <v>Y</v>
          </cell>
          <cell r="BC1294">
            <v>96</v>
          </cell>
          <cell r="BD1294">
            <v>20</v>
          </cell>
          <cell r="BE1294">
            <v>40</v>
          </cell>
          <cell r="BF1294" t="str">
            <v>Excess</v>
          </cell>
          <cell r="BG1294">
            <v>50</v>
          </cell>
          <cell r="BH1294">
            <v>80</v>
          </cell>
          <cell r="BI1294">
            <v>16</v>
          </cell>
          <cell r="BJ1294">
            <v>0</v>
          </cell>
          <cell r="BK1294">
            <v>0</v>
          </cell>
          <cell r="BL1294">
            <v>2.0505</v>
          </cell>
          <cell r="BM1294">
            <v>16</v>
          </cell>
          <cell r="BN1294">
            <v>0</v>
          </cell>
          <cell r="BO1294">
            <v>0</v>
          </cell>
          <cell r="BP1294" t="str">
            <v>below 6</v>
          </cell>
          <cell r="BQ1294">
            <v>96</v>
          </cell>
        </row>
        <row r="1295">
          <cell r="A1295" t="str">
            <v>3547100600676EF+0000+17500</v>
          </cell>
          <cell r="B1295" t="str">
            <v>PERLICAN</v>
          </cell>
          <cell r="C1295" t="str">
            <v>Active</v>
          </cell>
          <cell r="D1295" t="str">
            <v>MPS planning</v>
          </cell>
          <cell r="E1295">
            <v>3</v>
          </cell>
          <cell r="G1295">
            <v>20</v>
          </cell>
          <cell r="H1295">
            <v>44379</v>
          </cell>
          <cell r="I1295">
            <v>20</v>
          </cell>
          <cell r="J1295">
            <v>44692</v>
          </cell>
          <cell r="M1295">
            <v>6.33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1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5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 t="str">
            <v>Buy</v>
          </cell>
          <cell r="AJ1295" t="str">
            <v>D63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  <cell r="AU1295" t="str">
            <v>no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 t="str">
            <v>Y</v>
          </cell>
          <cell r="BC1295">
            <v>5</v>
          </cell>
          <cell r="BD1295">
            <v>20</v>
          </cell>
          <cell r="BE1295">
            <v>20</v>
          </cell>
          <cell r="BF1295" t="str">
            <v>Critical</v>
          </cell>
          <cell r="BG1295">
            <v>30</v>
          </cell>
          <cell r="BH1295">
            <v>50</v>
          </cell>
          <cell r="BI1295">
            <v>0</v>
          </cell>
          <cell r="BJ1295">
            <v>15</v>
          </cell>
          <cell r="BK1295">
            <v>0</v>
          </cell>
          <cell r="BL1295">
            <v>0.94950000000000012</v>
          </cell>
          <cell r="BM1295">
            <v>0</v>
          </cell>
          <cell r="BN1295">
            <v>0</v>
          </cell>
          <cell r="BO1295">
            <v>0</v>
          </cell>
          <cell r="BP1295" t="str">
            <v>OK</v>
          </cell>
          <cell r="BQ1295">
            <v>4</v>
          </cell>
        </row>
        <row r="1296">
          <cell r="A1296" t="str">
            <v>3547100600676EF+0350+12500</v>
          </cell>
          <cell r="B1296" t="str">
            <v>PERLICAN</v>
          </cell>
          <cell r="C1296" t="str">
            <v>Active</v>
          </cell>
          <cell r="D1296" t="str">
            <v>MPS planning</v>
          </cell>
          <cell r="E1296">
            <v>3</v>
          </cell>
          <cell r="G1296">
            <v>8</v>
          </cell>
          <cell r="H1296">
            <v>44379</v>
          </cell>
          <cell r="I1296">
            <v>16</v>
          </cell>
          <cell r="J1296">
            <v>44692</v>
          </cell>
          <cell r="M1296">
            <v>0.33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1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8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 t="str">
            <v>Buy</v>
          </cell>
          <cell r="AJ1296" t="str">
            <v>D63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  <cell r="AU1296" t="str">
            <v>no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 t="str">
            <v>Y</v>
          </cell>
          <cell r="BC1296">
            <v>8</v>
          </cell>
          <cell r="BD1296">
            <v>16</v>
          </cell>
          <cell r="BE1296">
            <v>8</v>
          </cell>
          <cell r="BF1296" t="str">
            <v>Ok</v>
          </cell>
          <cell r="BG1296">
            <v>16</v>
          </cell>
          <cell r="BH1296">
            <v>28</v>
          </cell>
          <cell r="BI1296">
            <v>0</v>
          </cell>
          <cell r="BJ1296">
            <v>0</v>
          </cell>
          <cell r="BK1296">
            <v>0</v>
          </cell>
          <cell r="BL1296">
            <v>4.9500000000000002E-2</v>
          </cell>
          <cell r="BM1296">
            <v>0</v>
          </cell>
          <cell r="BN1296">
            <v>0</v>
          </cell>
          <cell r="BO1296">
            <v>0</v>
          </cell>
          <cell r="BP1296" t="str">
            <v>OK</v>
          </cell>
          <cell r="BQ1296">
            <v>7</v>
          </cell>
        </row>
        <row r="1297">
          <cell r="A1297" t="str">
            <v>3547100600676EF+0375+00000</v>
          </cell>
          <cell r="B1297" t="str">
            <v>PERLICAN</v>
          </cell>
          <cell r="C1297" t="str">
            <v>Active</v>
          </cell>
          <cell r="D1297" t="str">
            <v>MPS planning</v>
          </cell>
          <cell r="E1297">
            <v>3</v>
          </cell>
          <cell r="G1297">
            <v>16</v>
          </cell>
          <cell r="H1297">
            <v>44379</v>
          </cell>
          <cell r="I1297">
            <v>20</v>
          </cell>
          <cell r="J1297">
            <v>44692</v>
          </cell>
          <cell r="M1297">
            <v>3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15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 t="str">
            <v>Buy</v>
          </cell>
          <cell r="AJ1297" t="str">
            <v>D63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  <cell r="AU1297" t="str">
            <v>no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 t="str">
            <v>Y</v>
          </cell>
          <cell r="BC1297">
            <v>15</v>
          </cell>
          <cell r="BD1297">
            <v>20</v>
          </cell>
          <cell r="BE1297">
            <v>16</v>
          </cell>
          <cell r="BF1297" t="str">
            <v>Attacked</v>
          </cell>
          <cell r="BG1297">
            <v>26</v>
          </cell>
          <cell r="BH1297">
            <v>44</v>
          </cell>
          <cell r="BI1297">
            <v>0</v>
          </cell>
          <cell r="BJ1297">
            <v>1</v>
          </cell>
          <cell r="BK1297">
            <v>0</v>
          </cell>
          <cell r="BL1297">
            <v>0.45</v>
          </cell>
          <cell r="BM1297">
            <v>0</v>
          </cell>
          <cell r="BN1297">
            <v>0</v>
          </cell>
          <cell r="BO1297">
            <v>0</v>
          </cell>
          <cell r="BP1297" t="str">
            <v>OK</v>
          </cell>
          <cell r="BQ1297">
            <v>15</v>
          </cell>
        </row>
        <row r="1298">
          <cell r="A1298" t="str">
            <v>3547100600676EF-0200+20000</v>
          </cell>
          <cell r="B1298" t="str">
            <v>PERLICAN</v>
          </cell>
          <cell r="C1298" t="str">
            <v>Active</v>
          </cell>
          <cell r="D1298" t="str">
            <v>MPS planning</v>
          </cell>
          <cell r="E1298">
            <v>3</v>
          </cell>
          <cell r="G1298">
            <v>7</v>
          </cell>
          <cell r="H1298">
            <v>44379</v>
          </cell>
          <cell r="I1298">
            <v>9</v>
          </cell>
          <cell r="J1298">
            <v>44692</v>
          </cell>
          <cell r="M1298">
            <v>1.67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10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 t="str">
            <v>Buy</v>
          </cell>
          <cell r="AJ1298" t="str">
            <v>D63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  <cell r="AU1298" t="str">
            <v>no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 t="str">
            <v>Y</v>
          </cell>
          <cell r="BC1298">
            <v>10</v>
          </cell>
          <cell r="BD1298">
            <v>9</v>
          </cell>
          <cell r="BE1298">
            <v>7</v>
          </cell>
          <cell r="BF1298" t="str">
            <v>Ok</v>
          </cell>
          <cell r="BG1298">
            <v>12</v>
          </cell>
          <cell r="BH1298">
            <v>20</v>
          </cell>
          <cell r="BI1298">
            <v>0</v>
          </cell>
          <cell r="BJ1298">
            <v>0</v>
          </cell>
          <cell r="BK1298">
            <v>0</v>
          </cell>
          <cell r="BL1298">
            <v>0.2505</v>
          </cell>
          <cell r="BM1298">
            <v>0</v>
          </cell>
          <cell r="BN1298">
            <v>0</v>
          </cell>
          <cell r="BO1298">
            <v>0</v>
          </cell>
          <cell r="BP1298" t="str">
            <v>OK</v>
          </cell>
          <cell r="BQ1298">
            <v>10</v>
          </cell>
        </row>
        <row r="1299">
          <cell r="A1299" t="str">
            <v>3547100650676EF-0400+00000</v>
          </cell>
          <cell r="B1299" t="str">
            <v>PERLICAN</v>
          </cell>
          <cell r="C1299" t="str">
            <v>Active</v>
          </cell>
          <cell r="D1299" t="str">
            <v>MPS planning</v>
          </cell>
          <cell r="E1299">
            <v>3</v>
          </cell>
          <cell r="G1299">
            <v>14</v>
          </cell>
          <cell r="H1299">
            <v>44078</v>
          </cell>
          <cell r="I1299">
            <v>9</v>
          </cell>
          <cell r="J1299">
            <v>44692</v>
          </cell>
          <cell r="M1299">
            <v>4.67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37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 t="str">
            <v>Buy</v>
          </cell>
          <cell r="AJ1299" t="str">
            <v>D63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  <cell r="AU1299" t="str">
            <v>no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 t="str">
            <v>Y</v>
          </cell>
          <cell r="BC1299">
            <v>37</v>
          </cell>
          <cell r="BD1299">
            <v>9</v>
          </cell>
          <cell r="BE1299">
            <v>14</v>
          </cell>
          <cell r="BF1299" t="str">
            <v>Excess</v>
          </cell>
          <cell r="BG1299">
            <v>19</v>
          </cell>
          <cell r="BH1299">
            <v>30</v>
          </cell>
          <cell r="BI1299">
            <v>7</v>
          </cell>
          <cell r="BJ1299">
            <v>0</v>
          </cell>
          <cell r="BK1299">
            <v>0</v>
          </cell>
          <cell r="BL1299">
            <v>0.70050000000000001</v>
          </cell>
          <cell r="BM1299">
            <v>7</v>
          </cell>
          <cell r="BN1299">
            <v>0</v>
          </cell>
          <cell r="BO1299">
            <v>0</v>
          </cell>
          <cell r="BP1299" t="str">
            <v>below 6</v>
          </cell>
          <cell r="BQ1299">
            <v>37</v>
          </cell>
        </row>
        <row r="1300">
          <cell r="A1300" t="str">
            <v>3547100650676EF-0400+02500</v>
          </cell>
          <cell r="B1300" t="str">
            <v>PERLICAN</v>
          </cell>
          <cell r="C1300" t="str">
            <v>Active</v>
          </cell>
          <cell r="D1300" t="str">
            <v>MPS planning</v>
          </cell>
          <cell r="E1300">
            <v>3</v>
          </cell>
          <cell r="G1300">
            <v>11</v>
          </cell>
          <cell r="H1300">
            <v>44078</v>
          </cell>
          <cell r="I1300">
            <v>6</v>
          </cell>
          <cell r="J1300">
            <v>44692</v>
          </cell>
          <cell r="M1300">
            <v>5.33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4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 t="str">
            <v>Buy</v>
          </cell>
          <cell r="AJ1300" t="str">
            <v>D63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  <cell r="AU1300" t="str">
            <v>no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 t="str">
            <v>Y</v>
          </cell>
          <cell r="BC1300">
            <v>4</v>
          </cell>
          <cell r="BD1300">
            <v>6</v>
          </cell>
          <cell r="BE1300">
            <v>11</v>
          </cell>
          <cell r="BF1300" t="str">
            <v>Critical</v>
          </cell>
          <cell r="BG1300">
            <v>14</v>
          </cell>
          <cell r="BH1300">
            <v>23</v>
          </cell>
          <cell r="BI1300">
            <v>0</v>
          </cell>
          <cell r="BJ1300">
            <v>7</v>
          </cell>
          <cell r="BK1300">
            <v>0</v>
          </cell>
          <cell r="BL1300">
            <v>0.79949999999999999</v>
          </cell>
          <cell r="BM1300">
            <v>0</v>
          </cell>
          <cell r="BN1300">
            <v>0</v>
          </cell>
          <cell r="BO1300">
            <v>0</v>
          </cell>
          <cell r="BP1300" t="str">
            <v>OK</v>
          </cell>
          <cell r="BQ1300">
            <v>4</v>
          </cell>
        </row>
        <row r="1301">
          <cell r="A1301" t="str">
            <v>3547100550676EF+0275+02500</v>
          </cell>
          <cell r="B1301" t="str">
            <v>PERLICAN</v>
          </cell>
          <cell r="C1301" t="str">
            <v>Active</v>
          </cell>
          <cell r="D1301" t="str">
            <v>MPS planning</v>
          </cell>
          <cell r="E1301">
            <v>3</v>
          </cell>
          <cell r="G1301">
            <v>7</v>
          </cell>
          <cell r="H1301">
            <v>44078</v>
          </cell>
          <cell r="I1301">
            <v>16</v>
          </cell>
          <cell r="J1301">
            <v>44692</v>
          </cell>
          <cell r="M1301">
            <v>1.67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16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 t="str">
            <v>Buy</v>
          </cell>
          <cell r="AJ1301" t="str">
            <v>D63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  <cell r="AU1301" t="str">
            <v>no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 t="str">
            <v>Y</v>
          </cell>
          <cell r="BC1301">
            <v>16</v>
          </cell>
          <cell r="BD1301">
            <v>16</v>
          </cell>
          <cell r="BE1301">
            <v>7</v>
          </cell>
          <cell r="BF1301" t="str">
            <v>Ok</v>
          </cell>
          <cell r="BG1301">
            <v>15</v>
          </cell>
          <cell r="BH1301">
            <v>27</v>
          </cell>
          <cell r="BI1301">
            <v>0</v>
          </cell>
          <cell r="BJ1301">
            <v>0</v>
          </cell>
          <cell r="BK1301">
            <v>0</v>
          </cell>
          <cell r="BL1301">
            <v>0.2505</v>
          </cell>
          <cell r="BM1301">
            <v>0</v>
          </cell>
          <cell r="BN1301">
            <v>0</v>
          </cell>
          <cell r="BO1301">
            <v>0</v>
          </cell>
          <cell r="BP1301" t="str">
            <v>OK</v>
          </cell>
          <cell r="BQ1301">
            <v>16</v>
          </cell>
        </row>
        <row r="1302">
          <cell r="A1302" t="str">
            <v>3547100550676EF+0275+05000</v>
          </cell>
          <cell r="B1302" t="str">
            <v>PERLICAN</v>
          </cell>
          <cell r="C1302" t="str">
            <v>Active</v>
          </cell>
          <cell r="D1302" t="str">
            <v>MPS planning</v>
          </cell>
          <cell r="E1302">
            <v>3</v>
          </cell>
          <cell r="G1302">
            <v>38</v>
          </cell>
          <cell r="H1302">
            <v>44266</v>
          </cell>
          <cell r="I1302">
            <v>16</v>
          </cell>
          <cell r="J1302">
            <v>44692</v>
          </cell>
          <cell r="M1302">
            <v>5.33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45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 t="str">
            <v>Buy</v>
          </cell>
          <cell r="AJ1302" t="str">
            <v>D63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  <cell r="AU1302" t="str">
            <v>no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 t="str">
            <v>Y</v>
          </cell>
          <cell r="BC1302">
            <v>45</v>
          </cell>
          <cell r="BD1302">
            <v>16</v>
          </cell>
          <cell r="BE1302">
            <v>38</v>
          </cell>
          <cell r="BF1302" t="str">
            <v>Ok</v>
          </cell>
          <cell r="BG1302">
            <v>46</v>
          </cell>
          <cell r="BH1302">
            <v>73</v>
          </cell>
          <cell r="BI1302">
            <v>0</v>
          </cell>
          <cell r="BJ1302">
            <v>0</v>
          </cell>
          <cell r="BK1302">
            <v>0</v>
          </cell>
          <cell r="BL1302">
            <v>0.79949999999999999</v>
          </cell>
          <cell r="BM1302">
            <v>0</v>
          </cell>
          <cell r="BN1302">
            <v>0</v>
          </cell>
          <cell r="BO1302">
            <v>0</v>
          </cell>
          <cell r="BP1302" t="str">
            <v>OK</v>
          </cell>
          <cell r="BQ1302">
            <v>45</v>
          </cell>
        </row>
        <row r="1303">
          <cell r="A1303" t="str">
            <v>3547100600676EF+0025+02500</v>
          </cell>
          <cell r="B1303" t="str">
            <v>PERLICAN</v>
          </cell>
          <cell r="C1303" t="str">
            <v>Active</v>
          </cell>
          <cell r="D1303" t="str">
            <v>MPS planning</v>
          </cell>
          <cell r="E1303">
            <v>3</v>
          </cell>
          <cell r="G1303">
            <v>613</v>
          </cell>
          <cell r="H1303">
            <v>44379</v>
          </cell>
          <cell r="I1303">
            <v>160</v>
          </cell>
          <cell r="J1303">
            <v>44692</v>
          </cell>
          <cell r="M1303">
            <v>226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1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834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 t="str">
            <v>Buy</v>
          </cell>
          <cell r="AJ1303" t="str">
            <v>D63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  <cell r="AU1303" t="str">
            <v>no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 t="str">
            <v>Y</v>
          </cell>
          <cell r="BC1303">
            <v>834</v>
          </cell>
          <cell r="BD1303">
            <v>160</v>
          </cell>
          <cell r="BE1303">
            <v>613</v>
          </cell>
          <cell r="BF1303" t="str">
            <v>Ok</v>
          </cell>
          <cell r="BG1303">
            <v>693</v>
          </cell>
          <cell r="BH1303">
            <v>1080</v>
          </cell>
          <cell r="BI1303">
            <v>0</v>
          </cell>
          <cell r="BJ1303">
            <v>0</v>
          </cell>
          <cell r="BK1303">
            <v>0</v>
          </cell>
          <cell r="BL1303">
            <v>33.9</v>
          </cell>
          <cell r="BM1303">
            <v>0</v>
          </cell>
          <cell r="BN1303">
            <v>0</v>
          </cell>
          <cell r="BO1303">
            <v>0</v>
          </cell>
          <cell r="BP1303" t="str">
            <v>OK</v>
          </cell>
          <cell r="BQ1303">
            <v>833</v>
          </cell>
        </row>
        <row r="1304">
          <cell r="A1304" t="str">
            <v>3547100600676EF+0025+07500</v>
          </cell>
          <cell r="B1304" t="str">
            <v>PERLICAN</v>
          </cell>
          <cell r="C1304" t="str">
            <v>Active</v>
          </cell>
          <cell r="D1304" t="str">
            <v>MPS planning</v>
          </cell>
          <cell r="E1304">
            <v>3</v>
          </cell>
          <cell r="G1304">
            <v>121</v>
          </cell>
          <cell r="H1304">
            <v>44379</v>
          </cell>
          <cell r="I1304">
            <v>40</v>
          </cell>
          <cell r="J1304">
            <v>44692</v>
          </cell>
          <cell r="M1304">
            <v>39.33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2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161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 t="str">
            <v>Buy</v>
          </cell>
          <cell r="AJ1304" t="str">
            <v>D63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  <cell r="AU1304" t="str">
            <v>no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 t="str">
            <v>Y</v>
          </cell>
          <cell r="BC1304">
            <v>161</v>
          </cell>
          <cell r="BD1304">
            <v>40</v>
          </cell>
          <cell r="BE1304">
            <v>121</v>
          </cell>
          <cell r="BF1304" t="str">
            <v>Ok</v>
          </cell>
          <cell r="BG1304">
            <v>141</v>
          </cell>
          <cell r="BH1304">
            <v>222</v>
          </cell>
          <cell r="BI1304">
            <v>0</v>
          </cell>
          <cell r="BJ1304">
            <v>0</v>
          </cell>
          <cell r="BK1304">
            <v>0</v>
          </cell>
          <cell r="BL1304">
            <v>5.8994999999999997</v>
          </cell>
          <cell r="BM1304">
            <v>0</v>
          </cell>
          <cell r="BN1304">
            <v>0</v>
          </cell>
          <cell r="BO1304">
            <v>0</v>
          </cell>
          <cell r="BP1304" t="str">
            <v>OK</v>
          </cell>
          <cell r="BQ1304">
            <v>159</v>
          </cell>
        </row>
        <row r="1305">
          <cell r="A1305" t="str">
            <v>3547100600676EF+0025+10000</v>
          </cell>
          <cell r="B1305" t="str">
            <v>PERLICAN</v>
          </cell>
          <cell r="C1305" t="str">
            <v>Active</v>
          </cell>
          <cell r="D1305" t="str">
            <v>MPS planning</v>
          </cell>
          <cell r="E1305">
            <v>3</v>
          </cell>
          <cell r="G1305">
            <v>48</v>
          </cell>
          <cell r="H1305">
            <v>44379</v>
          </cell>
          <cell r="I1305">
            <v>30</v>
          </cell>
          <cell r="J1305">
            <v>44692</v>
          </cell>
          <cell r="M1305">
            <v>23.33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67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 t="str">
            <v>Buy</v>
          </cell>
          <cell r="AJ1305" t="str">
            <v>D63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  <cell r="AU1305" t="str">
            <v>no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 t="str">
            <v>Y</v>
          </cell>
          <cell r="BC1305">
            <v>67</v>
          </cell>
          <cell r="BD1305">
            <v>30</v>
          </cell>
          <cell r="BE1305">
            <v>48</v>
          </cell>
          <cell r="BF1305" t="str">
            <v>Ok</v>
          </cell>
          <cell r="BG1305">
            <v>63</v>
          </cell>
          <cell r="BH1305">
            <v>102</v>
          </cell>
          <cell r="BI1305">
            <v>0</v>
          </cell>
          <cell r="BJ1305">
            <v>0</v>
          </cell>
          <cell r="BK1305">
            <v>0</v>
          </cell>
          <cell r="BL1305">
            <v>3.4994999999999998</v>
          </cell>
          <cell r="BM1305">
            <v>0</v>
          </cell>
          <cell r="BN1305">
            <v>0</v>
          </cell>
          <cell r="BO1305">
            <v>0</v>
          </cell>
          <cell r="BP1305" t="str">
            <v>OK</v>
          </cell>
          <cell r="BQ1305">
            <v>67</v>
          </cell>
        </row>
        <row r="1306">
          <cell r="A1306" t="str">
            <v>3547100600676EF+0375+02500</v>
          </cell>
          <cell r="B1306" t="str">
            <v>PERLICAN</v>
          </cell>
          <cell r="C1306" t="str">
            <v>Active</v>
          </cell>
          <cell r="D1306" t="str">
            <v>MPS planning</v>
          </cell>
          <cell r="E1306">
            <v>3</v>
          </cell>
          <cell r="G1306">
            <v>9</v>
          </cell>
          <cell r="H1306">
            <v>44379</v>
          </cell>
          <cell r="I1306">
            <v>16</v>
          </cell>
          <cell r="J1306">
            <v>44692</v>
          </cell>
          <cell r="M1306">
            <v>1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3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12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 t="str">
            <v>Buy</v>
          </cell>
          <cell r="AJ1306" t="str">
            <v>D63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  <cell r="AU1306" t="str">
            <v>no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 t="str">
            <v>Y</v>
          </cell>
          <cell r="BC1306">
            <v>12</v>
          </cell>
          <cell r="BD1306">
            <v>16</v>
          </cell>
          <cell r="BE1306">
            <v>9</v>
          </cell>
          <cell r="BF1306" t="str">
            <v>Ok</v>
          </cell>
          <cell r="BG1306">
            <v>17</v>
          </cell>
          <cell r="BH1306">
            <v>30</v>
          </cell>
          <cell r="BI1306">
            <v>0</v>
          </cell>
          <cell r="BJ1306">
            <v>0</v>
          </cell>
          <cell r="BK1306">
            <v>0</v>
          </cell>
          <cell r="BL1306">
            <v>0.15</v>
          </cell>
          <cell r="BM1306">
            <v>0</v>
          </cell>
          <cell r="BN1306">
            <v>0</v>
          </cell>
          <cell r="BO1306">
            <v>0</v>
          </cell>
          <cell r="BP1306" t="str">
            <v>OK</v>
          </cell>
          <cell r="BQ1306">
            <v>9</v>
          </cell>
        </row>
        <row r="1307">
          <cell r="A1307" t="str">
            <v>3547100600676EF-0225+12500</v>
          </cell>
          <cell r="B1307" t="str">
            <v>PERLICAN</v>
          </cell>
          <cell r="C1307" t="str">
            <v>Active</v>
          </cell>
          <cell r="D1307" t="str">
            <v>MPS planning</v>
          </cell>
          <cell r="E1307">
            <v>3</v>
          </cell>
          <cell r="G1307">
            <v>4</v>
          </cell>
          <cell r="H1307">
            <v>44379</v>
          </cell>
          <cell r="I1307">
            <v>5</v>
          </cell>
          <cell r="J1307">
            <v>44692</v>
          </cell>
          <cell r="M1307">
            <v>1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15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 t="str">
            <v>Buy</v>
          </cell>
          <cell r="AJ1307" t="str">
            <v>D63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  <cell r="AU1307" t="str">
            <v>no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 t="str">
            <v>Y</v>
          </cell>
          <cell r="BC1307">
            <v>15</v>
          </cell>
          <cell r="BD1307">
            <v>5</v>
          </cell>
          <cell r="BE1307">
            <v>4</v>
          </cell>
          <cell r="BF1307" t="str">
            <v>Excess</v>
          </cell>
          <cell r="BG1307">
            <v>7</v>
          </cell>
          <cell r="BH1307">
            <v>11</v>
          </cell>
          <cell r="BI1307">
            <v>4</v>
          </cell>
          <cell r="BJ1307">
            <v>0</v>
          </cell>
          <cell r="BK1307">
            <v>0</v>
          </cell>
          <cell r="BL1307">
            <v>0.15</v>
          </cell>
          <cell r="BM1307">
            <v>4</v>
          </cell>
          <cell r="BN1307">
            <v>0</v>
          </cell>
          <cell r="BO1307">
            <v>0</v>
          </cell>
          <cell r="BP1307" t="str">
            <v>below 6</v>
          </cell>
          <cell r="BQ1307">
            <v>15</v>
          </cell>
        </row>
        <row r="1308">
          <cell r="A1308" t="str">
            <v>3547100600676EF-0225+20000</v>
          </cell>
          <cell r="B1308" t="str">
            <v>PERLICAN</v>
          </cell>
          <cell r="C1308" t="str">
            <v>Active</v>
          </cell>
          <cell r="D1308" t="str">
            <v>MPS planning</v>
          </cell>
          <cell r="E1308">
            <v>3</v>
          </cell>
          <cell r="G1308">
            <v>2</v>
          </cell>
          <cell r="H1308">
            <v>44379</v>
          </cell>
          <cell r="I1308">
            <v>5</v>
          </cell>
          <cell r="J1308">
            <v>44692</v>
          </cell>
          <cell r="M1308">
            <v>1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12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 t="str">
            <v>Buy</v>
          </cell>
          <cell r="AJ1308" t="str">
            <v>D63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  <cell r="AU1308" t="str">
            <v>no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 t="str">
            <v>Y</v>
          </cell>
          <cell r="BC1308">
            <v>12</v>
          </cell>
          <cell r="BD1308">
            <v>5</v>
          </cell>
          <cell r="BE1308">
            <v>2</v>
          </cell>
          <cell r="BF1308" t="str">
            <v>Excess</v>
          </cell>
          <cell r="BG1308">
            <v>5</v>
          </cell>
          <cell r="BH1308">
            <v>8</v>
          </cell>
          <cell r="BI1308">
            <v>4</v>
          </cell>
          <cell r="BJ1308">
            <v>0</v>
          </cell>
          <cell r="BK1308">
            <v>0</v>
          </cell>
          <cell r="BL1308">
            <v>0.15</v>
          </cell>
          <cell r="BM1308">
            <v>4</v>
          </cell>
          <cell r="BN1308">
            <v>0</v>
          </cell>
          <cell r="BO1308">
            <v>0</v>
          </cell>
          <cell r="BP1308" t="str">
            <v>below 6</v>
          </cell>
          <cell r="BQ1308">
            <v>12</v>
          </cell>
        </row>
        <row r="1309">
          <cell r="A1309" t="str">
            <v>3547100600676EF-0575+17500</v>
          </cell>
          <cell r="B1309" t="str">
            <v>PERLICAN</v>
          </cell>
          <cell r="C1309" t="str">
            <v>Active</v>
          </cell>
          <cell r="D1309" t="str">
            <v>MPS planning</v>
          </cell>
          <cell r="E1309">
            <v>3</v>
          </cell>
          <cell r="G1309">
            <v>1</v>
          </cell>
          <cell r="H1309">
            <v>44379</v>
          </cell>
          <cell r="I1309">
            <v>5</v>
          </cell>
          <cell r="J1309">
            <v>44692</v>
          </cell>
          <cell r="M1309">
            <v>0.33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17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 t="str">
            <v>Buy</v>
          </cell>
          <cell r="AJ1309" t="str">
            <v>D63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  <cell r="AU1309" t="str">
            <v>no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 t="str">
            <v>Y</v>
          </cell>
          <cell r="BC1309">
            <v>17</v>
          </cell>
          <cell r="BD1309">
            <v>5</v>
          </cell>
          <cell r="BE1309">
            <v>1</v>
          </cell>
          <cell r="BF1309" t="str">
            <v>Excess</v>
          </cell>
          <cell r="BG1309">
            <v>4</v>
          </cell>
          <cell r="BH1309">
            <v>7</v>
          </cell>
          <cell r="BI1309">
            <v>10</v>
          </cell>
          <cell r="BJ1309">
            <v>0</v>
          </cell>
          <cell r="BK1309">
            <v>0</v>
          </cell>
          <cell r="BL1309">
            <v>4.9500000000000002E-2</v>
          </cell>
          <cell r="BM1309">
            <v>1.98</v>
          </cell>
          <cell r="BN1309">
            <v>1.98</v>
          </cell>
          <cell r="BO1309">
            <v>6.0399999999999991</v>
          </cell>
          <cell r="BP1309" t="str">
            <v>sup 12</v>
          </cell>
          <cell r="BQ1309">
            <v>17</v>
          </cell>
        </row>
        <row r="1310">
          <cell r="A1310" t="str">
            <v>3547100600676EF-0575+20000</v>
          </cell>
          <cell r="B1310" t="str">
            <v>PERLICAN</v>
          </cell>
          <cell r="C1310" t="str">
            <v>Active</v>
          </cell>
          <cell r="D1310" t="str">
            <v>MPS planning</v>
          </cell>
          <cell r="E1310">
            <v>3</v>
          </cell>
          <cell r="G1310">
            <v>1</v>
          </cell>
          <cell r="H1310">
            <v>44379</v>
          </cell>
          <cell r="I1310">
            <v>5</v>
          </cell>
          <cell r="J1310">
            <v>44692</v>
          </cell>
          <cell r="M1310">
            <v>0.67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24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 t="str">
            <v>Buy</v>
          </cell>
          <cell r="AJ1310" t="str">
            <v>D63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  <cell r="AU1310" t="str">
            <v>no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 t="str">
            <v>Y</v>
          </cell>
          <cell r="BC1310">
            <v>24</v>
          </cell>
          <cell r="BD1310">
            <v>5</v>
          </cell>
          <cell r="BE1310">
            <v>1</v>
          </cell>
          <cell r="BF1310" t="str">
            <v>Excess</v>
          </cell>
          <cell r="BG1310">
            <v>4</v>
          </cell>
          <cell r="BH1310">
            <v>7</v>
          </cell>
          <cell r="BI1310">
            <v>17</v>
          </cell>
          <cell r="BJ1310">
            <v>0</v>
          </cell>
          <cell r="BK1310">
            <v>0</v>
          </cell>
          <cell r="BL1310">
            <v>0.10050000000000001</v>
          </cell>
          <cell r="BM1310">
            <v>4.0200000000000005</v>
          </cell>
          <cell r="BN1310">
            <v>4.0200000000000005</v>
          </cell>
          <cell r="BO1310">
            <v>8.9600000000000009</v>
          </cell>
          <cell r="BP1310" t="str">
            <v>sup 12</v>
          </cell>
          <cell r="BQ1310">
            <v>24</v>
          </cell>
        </row>
        <row r="1311">
          <cell r="A1311" t="str">
            <v>3547100600676EF-0600+00000</v>
          </cell>
          <cell r="B1311" t="str">
            <v>PERLICAN</v>
          </cell>
          <cell r="C1311" t="str">
            <v>Active</v>
          </cell>
          <cell r="D1311" t="str">
            <v>MPS planning</v>
          </cell>
          <cell r="E1311">
            <v>3</v>
          </cell>
          <cell r="G1311">
            <v>1</v>
          </cell>
          <cell r="H1311">
            <v>44379</v>
          </cell>
          <cell r="I1311">
            <v>5</v>
          </cell>
          <cell r="J1311">
            <v>44692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19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 t="str">
            <v>Buy</v>
          </cell>
          <cell r="AJ1311" t="str">
            <v>D63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  <cell r="AU1311" t="str">
            <v>no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 t="str">
            <v>Y</v>
          </cell>
          <cell r="BC1311">
            <v>19</v>
          </cell>
          <cell r="BD1311">
            <v>5</v>
          </cell>
          <cell r="BE1311">
            <v>1</v>
          </cell>
          <cell r="BF1311" t="str">
            <v>Excess</v>
          </cell>
          <cell r="BG1311">
            <v>4</v>
          </cell>
          <cell r="BH1311">
            <v>7</v>
          </cell>
          <cell r="BI1311">
            <v>12</v>
          </cell>
          <cell r="BJ1311">
            <v>0</v>
          </cell>
          <cell r="BK1311">
            <v>0</v>
          </cell>
          <cell r="BL1311">
            <v>0</v>
          </cell>
          <cell r="BM1311">
            <v>0</v>
          </cell>
          <cell r="BN1311">
            <v>0</v>
          </cell>
          <cell r="BO1311">
            <v>12</v>
          </cell>
          <cell r="BP1311" t="str">
            <v>sup 12</v>
          </cell>
          <cell r="BQ1311">
            <v>19</v>
          </cell>
        </row>
        <row r="1312">
          <cell r="A1312" t="str">
            <v>3547100550676EF+0275+20000</v>
          </cell>
          <cell r="B1312" t="str">
            <v>PERLICAN</v>
          </cell>
          <cell r="C1312" t="str">
            <v>Active</v>
          </cell>
          <cell r="D1312" t="str">
            <v>MPS planning</v>
          </cell>
          <cell r="E1312">
            <v>3</v>
          </cell>
          <cell r="G1312">
            <v>3</v>
          </cell>
          <cell r="H1312">
            <v>44078</v>
          </cell>
          <cell r="I1312">
            <v>16</v>
          </cell>
          <cell r="J1312">
            <v>44692</v>
          </cell>
          <cell r="M1312">
            <v>0.67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6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 t="str">
            <v>Buy</v>
          </cell>
          <cell r="AJ1312" t="str">
            <v>D63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  <cell r="AU1312" t="str">
            <v>no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 t="str">
            <v>Y</v>
          </cell>
          <cell r="BC1312">
            <v>6</v>
          </cell>
          <cell r="BD1312">
            <v>16</v>
          </cell>
          <cell r="BE1312">
            <v>3</v>
          </cell>
          <cell r="BF1312" t="str">
            <v>Ok</v>
          </cell>
          <cell r="BG1312">
            <v>11</v>
          </cell>
          <cell r="BH1312">
            <v>21</v>
          </cell>
          <cell r="BI1312">
            <v>0</v>
          </cell>
          <cell r="BJ1312">
            <v>0</v>
          </cell>
          <cell r="BK1312">
            <v>0</v>
          </cell>
          <cell r="BL1312">
            <v>0.10050000000000001</v>
          </cell>
          <cell r="BM1312">
            <v>0</v>
          </cell>
          <cell r="BN1312">
            <v>0</v>
          </cell>
          <cell r="BO1312">
            <v>0</v>
          </cell>
          <cell r="BP1312" t="str">
            <v>OK</v>
          </cell>
          <cell r="BQ1312">
            <v>6</v>
          </cell>
        </row>
        <row r="1313">
          <cell r="A1313" t="str">
            <v>3547100600676EF+0025+17500</v>
          </cell>
          <cell r="B1313" t="str">
            <v>PERLICAN</v>
          </cell>
          <cell r="C1313" t="str">
            <v>Active</v>
          </cell>
          <cell r="D1313" t="str">
            <v>MPS planning</v>
          </cell>
          <cell r="E1313">
            <v>3</v>
          </cell>
          <cell r="G1313">
            <v>16</v>
          </cell>
          <cell r="H1313">
            <v>44379</v>
          </cell>
          <cell r="I1313">
            <v>16</v>
          </cell>
          <cell r="J1313">
            <v>44692</v>
          </cell>
          <cell r="M1313">
            <v>6.33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25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 t="str">
            <v>Buy</v>
          </cell>
          <cell r="AJ1313" t="str">
            <v>D63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  <cell r="AU1313" t="str">
            <v>no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 t="str">
            <v>Y</v>
          </cell>
          <cell r="BC1313">
            <v>25</v>
          </cell>
          <cell r="BD1313">
            <v>16</v>
          </cell>
          <cell r="BE1313">
            <v>16</v>
          </cell>
          <cell r="BF1313" t="str">
            <v>Ok</v>
          </cell>
          <cell r="BG1313">
            <v>24</v>
          </cell>
          <cell r="BH1313">
            <v>40</v>
          </cell>
          <cell r="BI1313">
            <v>0</v>
          </cell>
          <cell r="BJ1313">
            <v>0</v>
          </cell>
          <cell r="BK1313">
            <v>0</v>
          </cell>
          <cell r="BL1313">
            <v>0.94950000000000012</v>
          </cell>
          <cell r="BM1313">
            <v>0</v>
          </cell>
          <cell r="BN1313">
            <v>0</v>
          </cell>
          <cell r="BO1313">
            <v>0</v>
          </cell>
          <cell r="BP1313" t="str">
            <v>OK</v>
          </cell>
          <cell r="BQ1313">
            <v>25</v>
          </cell>
        </row>
        <row r="1314">
          <cell r="A1314" t="str">
            <v>3547100600676EF+0050+02500</v>
          </cell>
          <cell r="B1314" t="str">
            <v>PERLICAN</v>
          </cell>
          <cell r="C1314" t="str">
            <v>Active</v>
          </cell>
          <cell r="D1314" t="str">
            <v>MPS planning</v>
          </cell>
          <cell r="E1314">
            <v>3</v>
          </cell>
          <cell r="G1314">
            <v>539</v>
          </cell>
          <cell r="H1314">
            <v>44379</v>
          </cell>
          <cell r="I1314">
            <v>120</v>
          </cell>
          <cell r="J1314">
            <v>44692</v>
          </cell>
          <cell r="M1314">
            <v>194.33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1</v>
          </cell>
          <cell r="S1314">
            <v>2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718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 t="str">
            <v>Buy</v>
          </cell>
          <cell r="AJ1314" t="str">
            <v>D63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  <cell r="AU1314" t="str">
            <v>no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 t="str">
            <v>Y</v>
          </cell>
          <cell r="BC1314">
            <v>718</v>
          </cell>
          <cell r="BD1314">
            <v>120</v>
          </cell>
          <cell r="BE1314">
            <v>539</v>
          </cell>
          <cell r="BF1314" t="str">
            <v>Ok</v>
          </cell>
          <cell r="BG1314">
            <v>599</v>
          </cell>
          <cell r="BH1314">
            <v>929</v>
          </cell>
          <cell r="BI1314">
            <v>0</v>
          </cell>
          <cell r="BJ1314">
            <v>0</v>
          </cell>
          <cell r="BK1314">
            <v>0</v>
          </cell>
          <cell r="BL1314">
            <v>29.1495</v>
          </cell>
          <cell r="BM1314">
            <v>0</v>
          </cell>
          <cell r="BN1314">
            <v>0</v>
          </cell>
          <cell r="BO1314">
            <v>0</v>
          </cell>
          <cell r="BP1314" t="str">
            <v>OK</v>
          </cell>
          <cell r="BQ1314">
            <v>715</v>
          </cell>
        </row>
        <row r="1315">
          <cell r="A1315" t="str">
            <v>3547100600676EF+0050+07500</v>
          </cell>
          <cell r="B1315" t="str">
            <v>PERLICAN</v>
          </cell>
          <cell r="C1315" t="str">
            <v>Active</v>
          </cell>
          <cell r="D1315" t="str">
            <v>MPS planning</v>
          </cell>
          <cell r="E1315">
            <v>3</v>
          </cell>
          <cell r="G1315">
            <v>85</v>
          </cell>
          <cell r="H1315">
            <v>44379</v>
          </cell>
          <cell r="I1315">
            <v>40</v>
          </cell>
          <cell r="J1315">
            <v>44692</v>
          </cell>
          <cell r="M1315">
            <v>29.67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93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 t="str">
            <v>Buy</v>
          </cell>
          <cell r="AJ1315" t="str">
            <v>D63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  <cell r="AU1315" t="str">
            <v>no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 t="str">
            <v>Y</v>
          </cell>
          <cell r="BC1315">
            <v>93</v>
          </cell>
          <cell r="BD1315">
            <v>40</v>
          </cell>
          <cell r="BE1315">
            <v>85</v>
          </cell>
          <cell r="BF1315" t="str">
            <v>Ok</v>
          </cell>
          <cell r="BG1315">
            <v>105</v>
          </cell>
          <cell r="BH1315">
            <v>168</v>
          </cell>
          <cell r="BI1315">
            <v>0</v>
          </cell>
          <cell r="BJ1315">
            <v>0</v>
          </cell>
          <cell r="BK1315">
            <v>0</v>
          </cell>
          <cell r="BL1315">
            <v>4.4504999999999999</v>
          </cell>
          <cell r="BM1315">
            <v>0</v>
          </cell>
          <cell r="BN1315">
            <v>0</v>
          </cell>
          <cell r="BO1315">
            <v>0</v>
          </cell>
          <cell r="BP1315" t="str">
            <v>OK</v>
          </cell>
          <cell r="BQ1315">
            <v>93</v>
          </cell>
        </row>
        <row r="1316">
          <cell r="A1316" t="str">
            <v>3547100550676EF+0300+15000</v>
          </cell>
          <cell r="B1316" t="str">
            <v>PERLICAN</v>
          </cell>
          <cell r="C1316" t="str">
            <v>Active</v>
          </cell>
          <cell r="D1316" t="str">
            <v>MPS planning</v>
          </cell>
          <cell r="E1316">
            <v>3</v>
          </cell>
          <cell r="G1316">
            <v>5</v>
          </cell>
          <cell r="H1316">
            <v>44159</v>
          </cell>
          <cell r="I1316">
            <v>16</v>
          </cell>
          <cell r="J1316">
            <v>44692</v>
          </cell>
          <cell r="M1316">
            <v>1.67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5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 t="str">
            <v>Buy</v>
          </cell>
          <cell r="AJ1316" t="str">
            <v>D63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  <cell r="AU1316" t="str">
            <v>no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 t="str">
            <v>Y</v>
          </cell>
          <cell r="BC1316">
            <v>5</v>
          </cell>
          <cell r="BD1316">
            <v>16</v>
          </cell>
          <cell r="BE1316">
            <v>5</v>
          </cell>
          <cell r="BF1316" t="str">
            <v>Ok</v>
          </cell>
          <cell r="BG1316">
            <v>13</v>
          </cell>
          <cell r="BH1316">
            <v>24</v>
          </cell>
          <cell r="BI1316">
            <v>0</v>
          </cell>
          <cell r="BJ1316">
            <v>0</v>
          </cell>
          <cell r="BK1316">
            <v>0</v>
          </cell>
          <cell r="BL1316">
            <v>0.2505</v>
          </cell>
          <cell r="BM1316">
            <v>0</v>
          </cell>
          <cell r="BN1316">
            <v>0</v>
          </cell>
          <cell r="BO1316">
            <v>0</v>
          </cell>
          <cell r="BP1316" t="str">
            <v>OK</v>
          </cell>
          <cell r="BQ1316">
            <v>5</v>
          </cell>
        </row>
        <row r="1317">
          <cell r="A1317" t="str">
            <v>3547100550676EF+0325+00000</v>
          </cell>
          <cell r="B1317" t="str">
            <v>PERLICAN</v>
          </cell>
          <cell r="C1317" t="str">
            <v>Active</v>
          </cell>
          <cell r="D1317" t="str">
            <v>MPS planning</v>
          </cell>
          <cell r="E1317">
            <v>3</v>
          </cell>
          <cell r="G1317">
            <v>13</v>
          </cell>
          <cell r="H1317">
            <v>44614</v>
          </cell>
          <cell r="I1317">
            <v>16</v>
          </cell>
          <cell r="J1317">
            <v>44692</v>
          </cell>
          <cell r="M1317">
            <v>4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37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 t="str">
            <v>Buy</v>
          </cell>
          <cell r="AJ1317" t="str">
            <v>D63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  <cell r="AU1317" t="str">
            <v>no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 t="str">
            <v>Y</v>
          </cell>
          <cell r="BC1317">
            <v>37</v>
          </cell>
          <cell r="BD1317">
            <v>16</v>
          </cell>
          <cell r="BE1317">
            <v>13</v>
          </cell>
          <cell r="BF1317" t="str">
            <v>Excess</v>
          </cell>
          <cell r="BG1317">
            <v>21</v>
          </cell>
          <cell r="BH1317">
            <v>36</v>
          </cell>
          <cell r="BI1317">
            <v>1</v>
          </cell>
          <cell r="BJ1317">
            <v>0</v>
          </cell>
          <cell r="BK1317">
            <v>0</v>
          </cell>
          <cell r="BL1317">
            <v>0.6</v>
          </cell>
          <cell r="BM1317">
            <v>1</v>
          </cell>
          <cell r="BN1317">
            <v>0</v>
          </cell>
          <cell r="BO1317">
            <v>0</v>
          </cell>
          <cell r="BP1317" t="str">
            <v>below 6</v>
          </cell>
          <cell r="BQ1317">
            <v>37</v>
          </cell>
        </row>
        <row r="1318">
          <cell r="A1318" t="str">
            <v>3547100600676EF+0425+05000</v>
          </cell>
          <cell r="B1318" t="str">
            <v>PERLICAN</v>
          </cell>
          <cell r="C1318" t="str">
            <v>Active</v>
          </cell>
          <cell r="D1318" t="str">
            <v>MPS planning</v>
          </cell>
          <cell r="E1318">
            <v>3</v>
          </cell>
          <cell r="G1318">
            <v>5</v>
          </cell>
          <cell r="H1318">
            <v>44379</v>
          </cell>
          <cell r="I1318">
            <v>16</v>
          </cell>
          <cell r="J1318">
            <v>44692</v>
          </cell>
          <cell r="M1318">
            <v>1.33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6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 t="str">
            <v>Buy</v>
          </cell>
          <cell r="AJ1318" t="str">
            <v>D63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  <cell r="AU1318" t="str">
            <v>no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 t="str">
            <v>Y</v>
          </cell>
          <cell r="BC1318">
            <v>6</v>
          </cell>
          <cell r="BD1318">
            <v>16</v>
          </cell>
          <cell r="BE1318">
            <v>5</v>
          </cell>
          <cell r="BF1318" t="str">
            <v>Ok</v>
          </cell>
          <cell r="BG1318">
            <v>13</v>
          </cell>
          <cell r="BH1318">
            <v>24</v>
          </cell>
          <cell r="BI1318">
            <v>0</v>
          </cell>
          <cell r="BJ1318">
            <v>0</v>
          </cell>
          <cell r="BK1318">
            <v>0</v>
          </cell>
          <cell r="BL1318">
            <v>0.19950000000000001</v>
          </cell>
          <cell r="BM1318">
            <v>0</v>
          </cell>
          <cell r="BN1318">
            <v>0</v>
          </cell>
          <cell r="BO1318">
            <v>0</v>
          </cell>
          <cell r="BP1318" t="str">
            <v>OK</v>
          </cell>
          <cell r="BQ1318">
            <v>6</v>
          </cell>
        </row>
        <row r="1319">
          <cell r="A1319" t="str">
            <v>3547100600676EF+0425+10000</v>
          </cell>
          <cell r="B1319" t="str">
            <v>PERLICAN</v>
          </cell>
          <cell r="C1319" t="str">
            <v>Active</v>
          </cell>
          <cell r="D1319" t="str">
            <v>MPS planning</v>
          </cell>
          <cell r="E1319">
            <v>3</v>
          </cell>
          <cell r="G1319">
            <v>4</v>
          </cell>
          <cell r="H1319">
            <v>44379</v>
          </cell>
          <cell r="I1319">
            <v>16</v>
          </cell>
          <cell r="J1319">
            <v>44692</v>
          </cell>
          <cell r="M1319">
            <v>1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7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 t="str">
            <v>Buy</v>
          </cell>
          <cell r="AJ1319" t="str">
            <v>D63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  <cell r="AU1319" t="str">
            <v>no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 t="str">
            <v>Y</v>
          </cell>
          <cell r="BC1319">
            <v>7</v>
          </cell>
          <cell r="BD1319">
            <v>16</v>
          </cell>
          <cell r="BE1319">
            <v>4</v>
          </cell>
          <cell r="BF1319" t="str">
            <v>Ok</v>
          </cell>
          <cell r="BG1319">
            <v>12</v>
          </cell>
          <cell r="BH1319">
            <v>22</v>
          </cell>
          <cell r="BI1319">
            <v>0</v>
          </cell>
          <cell r="BJ1319">
            <v>0</v>
          </cell>
          <cell r="BK1319">
            <v>0</v>
          </cell>
          <cell r="BL1319">
            <v>0.15</v>
          </cell>
          <cell r="BM1319">
            <v>0</v>
          </cell>
          <cell r="BN1319">
            <v>0</v>
          </cell>
          <cell r="BO1319">
            <v>0</v>
          </cell>
          <cell r="BP1319" t="str">
            <v>OK</v>
          </cell>
          <cell r="BQ1319">
            <v>7</v>
          </cell>
        </row>
        <row r="1320">
          <cell r="A1320" t="str">
            <v>3547100600676EF-0275+17500</v>
          </cell>
          <cell r="B1320" t="str">
            <v>PERLICAN</v>
          </cell>
          <cell r="C1320" t="str">
            <v>Active</v>
          </cell>
          <cell r="D1320" t="str">
            <v>MPS planning</v>
          </cell>
          <cell r="E1320">
            <v>3</v>
          </cell>
          <cell r="G1320">
            <v>2</v>
          </cell>
          <cell r="H1320">
            <v>44379</v>
          </cell>
          <cell r="I1320">
            <v>5</v>
          </cell>
          <cell r="J1320">
            <v>44692</v>
          </cell>
          <cell r="M1320">
            <v>1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9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 t="str">
            <v>Buy</v>
          </cell>
          <cell r="AJ1320" t="str">
            <v>D63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  <cell r="AU1320" t="str">
            <v>no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 t="str">
            <v>Y</v>
          </cell>
          <cell r="BC1320">
            <v>9</v>
          </cell>
          <cell r="BD1320">
            <v>5</v>
          </cell>
          <cell r="BE1320">
            <v>2</v>
          </cell>
          <cell r="BF1320" t="str">
            <v>Excess</v>
          </cell>
          <cell r="BG1320">
            <v>5</v>
          </cell>
          <cell r="BH1320">
            <v>8</v>
          </cell>
          <cell r="BI1320">
            <v>1</v>
          </cell>
          <cell r="BJ1320">
            <v>0</v>
          </cell>
          <cell r="BK1320">
            <v>0</v>
          </cell>
          <cell r="BL1320">
            <v>0.15</v>
          </cell>
          <cell r="BM1320">
            <v>1</v>
          </cell>
          <cell r="BN1320">
            <v>0</v>
          </cell>
          <cell r="BO1320">
            <v>0</v>
          </cell>
          <cell r="BP1320" t="str">
            <v>below 6</v>
          </cell>
          <cell r="BQ1320">
            <v>9</v>
          </cell>
        </row>
        <row r="1321">
          <cell r="A1321" t="str">
            <v>3547100650676EF-0075+02500</v>
          </cell>
          <cell r="B1321" t="str">
            <v>PERLICAN</v>
          </cell>
          <cell r="C1321" t="str">
            <v>Active</v>
          </cell>
          <cell r="D1321" t="str">
            <v>MPS planning</v>
          </cell>
          <cell r="E1321">
            <v>3</v>
          </cell>
          <cell r="G1321">
            <v>100</v>
          </cell>
          <cell r="H1321">
            <v>44078</v>
          </cell>
          <cell r="I1321">
            <v>40</v>
          </cell>
          <cell r="J1321">
            <v>44692</v>
          </cell>
          <cell r="M1321">
            <v>46.67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3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131</v>
          </cell>
          <cell r="AA1321">
            <v>0</v>
          </cell>
          <cell r="AB1321">
            <v>0</v>
          </cell>
          <cell r="AC1321">
            <v>92</v>
          </cell>
          <cell r="AD1321">
            <v>0</v>
          </cell>
          <cell r="AE1321">
            <v>92</v>
          </cell>
          <cell r="AF1321">
            <v>0</v>
          </cell>
          <cell r="AG1321">
            <v>0</v>
          </cell>
          <cell r="AH1321">
            <v>0</v>
          </cell>
          <cell r="AI1321" t="str">
            <v>Buy</v>
          </cell>
          <cell r="AJ1321" t="str">
            <v>D63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  <cell r="AU1321" t="str">
            <v>no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 t="str">
            <v>Y</v>
          </cell>
          <cell r="BC1321">
            <v>131</v>
          </cell>
          <cell r="BD1321">
            <v>40</v>
          </cell>
          <cell r="BE1321">
            <v>100</v>
          </cell>
          <cell r="BF1321" t="str">
            <v>Ok</v>
          </cell>
          <cell r="BG1321">
            <v>120</v>
          </cell>
          <cell r="BH1321">
            <v>190</v>
          </cell>
          <cell r="BI1321">
            <v>0</v>
          </cell>
          <cell r="BJ1321">
            <v>0</v>
          </cell>
          <cell r="BK1321">
            <v>-92</v>
          </cell>
          <cell r="BL1321">
            <v>7.0004999999999997</v>
          </cell>
          <cell r="BM1321">
            <v>0</v>
          </cell>
          <cell r="BN1321">
            <v>0</v>
          </cell>
          <cell r="BO1321">
            <v>0</v>
          </cell>
          <cell r="BP1321" t="str">
            <v>OK</v>
          </cell>
          <cell r="BQ1321">
            <v>128</v>
          </cell>
        </row>
        <row r="1322">
          <cell r="A1322" t="str">
            <v>3547100650676EF-0475+00000</v>
          </cell>
          <cell r="B1322" t="str">
            <v>PERLICAN</v>
          </cell>
          <cell r="C1322" t="str">
            <v>Active</v>
          </cell>
          <cell r="D1322" t="str">
            <v>MPS planning</v>
          </cell>
          <cell r="E1322">
            <v>3</v>
          </cell>
          <cell r="G1322">
            <v>6</v>
          </cell>
          <cell r="H1322">
            <v>44078</v>
          </cell>
          <cell r="I1322">
            <v>6</v>
          </cell>
          <cell r="J1322">
            <v>44692</v>
          </cell>
          <cell r="M1322">
            <v>1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22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 t="str">
            <v>Buy</v>
          </cell>
          <cell r="AJ1322" t="str">
            <v>D63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  <cell r="AU1322" t="str">
            <v>no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 t="str">
            <v>Y</v>
          </cell>
          <cell r="BC1322">
            <v>22</v>
          </cell>
          <cell r="BD1322">
            <v>6</v>
          </cell>
          <cell r="BE1322">
            <v>6</v>
          </cell>
          <cell r="BF1322" t="str">
            <v>Excess</v>
          </cell>
          <cell r="BG1322">
            <v>9</v>
          </cell>
          <cell r="BH1322">
            <v>15</v>
          </cell>
          <cell r="BI1322">
            <v>7</v>
          </cell>
          <cell r="BJ1322">
            <v>0</v>
          </cell>
          <cell r="BK1322">
            <v>0</v>
          </cell>
          <cell r="BL1322">
            <v>0.15</v>
          </cell>
          <cell r="BM1322">
            <v>6</v>
          </cell>
          <cell r="BN1322">
            <v>1</v>
          </cell>
          <cell r="BO1322">
            <v>0</v>
          </cell>
          <cell r="BP1322" t="str">
            <v>from 6 to 12</v>
          </cell>
          <cell r="BQ1322">
            <v>22</v>
          </cell>
        </row>
        <row r="1323">
          <cell r="A1323" t="str">
            <v>3547100550676EF+0325+12500</v>
          </cell>
          <cell r="B1323" t="str">
            <v>PERLICAN</v>
          </cell>
          <cell r="C1323" t="str">
            <v>Active</v>
          </cell>
          <cell r="D1323" t="str">
            <v>MPS planning</v>
          </cell>
          <cell r="E1323">
            <v>3</v>
          </cell>
          <cell r="G1323">
            <v>4</v>
          </cell>
          <cell r="H1323">
            <v>44092</v>
          </cell>
          <cell r="I1323">
            <v>16</v>
          </cell>
          <cell r="J1323">
            <v>44692</v>
          </cell>
          <cell r="M1323">
            <v>1.67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6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 t="str">
            <v>Buy</v>
          </cell>
          <cell r="AJ1323" t="str">
            <v>D63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  <cell r="AU1323" t="str">
            <v>no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 t="str">
            <v>Y</v>
          </cell>
          <cell r="BC1323">
            <v>6</v>
          </cell>
          <cell r="BD1323">
            <v>16</v>
          </cell>
          <cell r="BE1323">
            <v>4</v>
          </cell>
          <cell r="BF1323" t="str">
            <v>Ok</v>
          </cell>
          <cell r="BG1323">
            <v>12</v>
          </cell>
          <cell r="BH1323">
            <v>22</v>
          </cell>
          <cell r="BI1323">
            <v>0</v>
          </cell>
          <cell r="BJ1323">
            <v>0</v>
          </cell>
          <cell r="BK1323">
            <v>0</v>
          </cell>
          <cell r="BL1323">
            <v>0.2505</v>
          </cell>
          <cell r="BM1323">
            <v>0</v>
          </cell>
          <cell r="BN1323">
            <v>0</v>
          </cell>
          <cell r="BO1323">
            <v>0</v>
          </cell>
          <cell r="BP1323" t="str">
            <v>OK</v>
          </cell>
          <cell r="BQ1323">
            <v>6</v>
          </cell>
        </row>
        <row r="1324">
          <cell r="A1324" t="str">
            <v>3547100600676EF+0075+15000</v>
          </cell>
          <cell r="B1324" t="str">
            <v>PERLICAN</v>
          </cell>
          <cell r="C1324" t="str">
            <v>Active</v>
          </cell>
          <cell r="D1324" t="str">
            <v>MPS planning</v>
          </cell>
          <cell r="E1324">
            <v>3</v>
          </cell>
          <cell r="G1324">
            <v>15</v>
          </cell>
          <cell r="H1324">
            <v>44379</v>
          </cell>
          <cell r="I1324">
            <v>20</v>
          </cell>
          <cell r="J1324">
            <v>44692</v>
          </cell>
          <cell r="M1324">
            <v>5.33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1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3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 t="str">
            <v>Buy</v>
          </cell>
          <cell r="AJ1324" t="str">
            <v>D63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  <cell r="AU1324" t="str">
            <v>no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 t="str">
            <v>Y</v>
          </cell>
          <cell r="BC1324">
            <v>3</v>
          </cell>
          <cell r="BD1324">
            <v>20</v>
          </cell>
          <cell r="BE1324">
            <v>15</v>
          </cell>
          <cell r="BF1324" t="str">
            <v>Critical</v>
          </cell>
          <cell r="BG1324">
            <v>25</v>
          </cell>
          <cell r="BH1324">
            <v>43</v>
          </cell>
          <cell r="BI1324">
            <v>0</v>
          </cell>
          <cell r="BJ1324">
            <v>12</v>
          </cell>
          <cell r="BK1324">
            <v>0</v>
          </cell>
          <cell r="BL1324">
            <v>0.79949999999999999</v>
          </cell>
          <cell r="BM1324">
            <v>0</v>
          </cell>
          <cell r="BN1324">
            <v>0</v>
          </cell>
          <cell r="BO1324">
            <v>0</v>
          </cell>
          <cell r="BP1324" t="str">
            <v>OK</v>
          </cell>
          <cell r="BQ1324">
            <v>2</v>
          </cell>
        </row>
        <row r="1325">
          <cell r="A1325" t="str">
            <v>3547100600676EF+0100+05000</v>
          </cell>
          <cell r="B1325" t="str">
            <v>PERLICAN</v>
          </cell>
          <cell r="C1325" t="str">
            <v>Active</v>
          </cell>
          <cell r="D1325" t="str">
            <v>MPS planning</v>
          </cell>
          <cell r="E1325">
            <v>3</v>
          </cell>
          <cell r="G1325">
            <v>119</v>
          </cell>
          <cell r="H1325">
            <v>44379</v>
          </cell>
          <cell r="I1325">
            <v>40</v>
          </cell>
          <cell r="J1325">
            <v>44692</v>
          </cell>
          <cell r="M1325">
            <v>56.33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1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225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 t="str">
            <v>Buy</v>
          </cell>
          <cell r="AJ1325" t="str">
            <v>D63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  <cell r="AU1325" t="str">
            <v>no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 t="str">
            <v>Y</v>
          </cell>
          <cell r="BC1325">
            <v>225</v>
          </cell>
          <cell r="BD1325">
            <v>40</v>
          </cell>
          <cell r="BE1325">
            <v>119</v>
          </cell>
          <cell r="BF1325" t="str">
            <v>Excess</v>
          </cell>
          <cell r="BG1325">
            <v>139</v>
          </cell>
          <cell r="BH1325">
            <v>219</v>
          </cell>
          <cell r="BI1325">
            <v>6</v>
          </cell>
          <cell r="BJ1325">
            <v>0</v>
          </cell>
          <cell r="BK1325">
            <v>0</v>
          </cell>
          <cell r="BL1325">
            <v>8.4495000000000005</v>
          </cell>
          <cell r="BM1325">
            <v>6</v>
          </cell>
          <cell r="BN1325">
            <v>0</v>
          </cell>
          <cell r="BO1325">
            <v>0</v>
          </cell>
          <cell r="BP1325" t="str">
            <v>below 6</v>
          </cell>
          <cell r="BQ1325">
            <v>224</v>
          </cell>
        </row>
        <row r="1326">
          <cell r="A1326" t="str">
            <v>3547100600676EF-0300+12500</v>
          </cell>
          <cell r="B1326" t="str">
            <v>PERLICAN</v>
          </cell>
          <cell r="C1326" t="str">
            <v>Active</v>
          </cell>
          <cell r="D1326" t="str">
            <v>MPS planning</v>
          </cell>
          <cell r="E1326">
            <v>3</v>
          </cell>
          <cell r="G1326">
            <v>4</v>
          </cell>
          <cell r="H1326">
            <v>44379</v>
          </cell>
          <cell r="I1326">
            <v>5</v>
          </cell>
          <cell r="J1326">
            <v>44692</v>
          </cell>
          <cell r="M1326">
            <v>0.67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10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 t="str">
            <v>Buy</v>
          </cell>
          <cell r="AJ1326" t="str">
            <v>D63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  <cell r="AU1326" t="str">
            <v>no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 t="str">
            <v>Y</v>
          </cell>
          <cell r="BC1326">
            <v>10</v>
          </cell>
          <cell r="BD1326">
            <v>5</v>
          </cell>
          <cell r="BE1326">
            <v>4</v>
          </cell>
          <cell r="BF1326" t="str">
            <v>Ok</v>
          </cell>
          <cell r="BG1326">
            <v>7</v>
          </cell>
          <cell r="BH1326">
            <v>11</v>
          </cell>
          <cell r="BI1326">
            <v>0</v>
          </cell>
          <cell r="BJ1326">
            <v>0</v>
          </cell>
          <cell r="BK1326">
            <v>0</v>
          </cell>
          <cell r="BL1326">
            <v>0.10050000000000001</v>
          </cell>
          <cell r="BM1326">
            <v>0</v>
          </cell>
          <cell r="BN1326">
            <v>0</v>
          </cell>
          <cell r="BO1326">
            <v>0</v>
          </cell>
          <cell r="BP1326" t="str">
            <v>OK</v>
          </cell>
          <cell r="BQ1326">
            <v>10</v>
          </cell>
        </row>
        <row r="1327">
          <cell r="A1327" t="str">
            <v>3547100650676EF-0100+10000</v>
          </cell>
          <cell r="B1327" t="str">
            <v>PERLICAN</v>
          </cell>
          <cell r="C1327" t="str">
            <v>Active</v>
          </cell>
          <cell r="D1327" t="str">
            <v>MPS planning</v>
          </cell>
          <cell r="E1327">
            <v>3</v>
          </cell>
          <cell r="G1327">
            <v>56</v>
          </cell>
          <cell r="H1327">
            <v>44078</v>
          </cell>
          <cell r="I1327">
            <v>20</v>
          </cell>
          <cell r="J1327">
            <v>44692</v>
          </cell>
          <cell r="M1327">
            <v>17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43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 t="str">
            <v>Buy</v>
          </cell>
          <cell r="AJ1327" t="str">
            <v>D63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  <cell r="AU1327" t="str">
            <v>no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 t="str">
            <v>Y</v>
          </cell>
          <cell r="BC1327">
            <v>43</v>
          </cell>
          <cell r="BD1327">
            <v>20</v>
          </cell>
          <cell r="BE1327">
            <v>56</v>
          </cell>
          <cell r="BF1327" t="str">
            <v>Attacked</v>
          </cell>
          <cell r="BG1327">
            <v>66</v>
          </cell>
          <cell r="BH1327">
            <v>104</v>
          </cell>
          <cell r="BI1327">
            <v>0</v>
          </cell>
          <cell r="BJ1327">
            <v>13</v>
          </cell>
          <cell r="BK1327">
            <v>0</v>
          </cell>
          <cell r="BL1327">
            <v>2.5499999999999998</v>
          </cell>
          <cell r="BM1327">
            <v>0</v>
          </cell>
          <cell r="BN1327">
            <v>0</v>
          </cell>
          <cell r="BO1327">
            <v>0</v>
          </cell>
          <cell r="BP1327" t="str">
            <v>OK</v>
          </cell>
          <cell r="BQ1327">
            <v>43</v>
          </cell>
        </row>
        <row r="1328">
          <cell r="A1328" t="str">
            <v>3547100550676EF+0000+10000</v>
          </cell>
          <cell r="B1328" t="str">
            <v>PERLICAN</v>
          </cell>
          <cell r="C1328" t="str">
            <v>Active</v>
          </cell>
          <cell r="D1328" t="str">
            <v>MPS planning</v>
          </cell>
          <cell r="E1328">
            <v>3</v>
          </cell>
          <cell r="G1328">
            <v>3</v>
          </cell>
          <cell r="H1328">
            <v>44078</v>
          </cell>
          <cell r="I1328">
            <v>16</v>
          </cell>
          <cell r="J1328">
            <v>44692</v>
          </cell>
          <cell r="M1328">
            <v>2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14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 t="str">
            <v>Buy</v>
          </cell>
          <cell r="AJ1328" t="str">
            <v>D63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  <cell r="AU1328" t="str">
            <v>no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 t="str">
            <v>Y</v>
          </cell>
          <cell r="BC1328">
            <v>14</v>
          </cell>
          <cell r="BD1328">
            <v>16</v>
          </cell>
          <cell r="BE1328">
            <v>3</v>
          </cell>
          <cell r="BF1328" t="str">
            <v>Ok</v>
          </cell>
          <cell r="BG1328">
            <v>11</v>
          </cell>
          <cell r="BH1328">
            <v>21</v>
          </cell>
          <cell r="BI1328">
            <v>0</v>
          </cell>
          <cell r="BJ1328">
            <v>0</v>
          </cell>
          <cell r="BK1328">
            <v>0</v>
          </cell>
          <cell r="BL1328">
            <v>0.3</v>
          </cell>
          <cell r="BM1328">
            <v>0</v>
          </cell>
          <cell r="BN1328">
            <v>0</v>
          </cell>
          <cell r="BO1328">
            <v>0</v>
          </cell>
          <cell r="BP1328" t="str">
            <v>OK</v>
          </cell>
          <cell r="BQ1328">
            <v>14</v>
          </cell>
        </row>
        <row r="1329">
          <cell r="A1329" t="str">
            <v>3547100550676EF+0350+17500</v>
          </cell>
          <cell r="B1329" t="str">
            <v>PERLICAN</v>
          </cell>
          <cell r="C1329" t="str">
            <v>Active</v>
          </cell>
          <cell r="D1329" t="str">
            <v>MPS planning</v>
          </cell>
          <cell r="E1329">
            <v>3</v>
          </cell>
          <cell r="G1329">
            <v>1</v>
          </cell>
          <cell r="H1329">
            <v>44078</v>
          </cell>
          <cell r="I1329">
            <v>16</v>
          </cell>
          <cell r="J1329">
            <v>44692</v>
          </cell>
          <cell r="M1329">
            <v>0.33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7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 t="str">
            <v>Buy</v>
          </cell>
          <cell r="AJ1329" t="str">
            <v>D63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  <cell r="AU1329" t="str">
            <v>no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 t="str">
            <v>Y</v>
          </cell>
          <cell r="BC1329">
            <v>7</v>
          </cell>
          <cell r="BD1329">
            <v>16</v>
          </cell>
          <cell r="BE1329">
            <v>1</v>
          </cell>
          <cell r="BF1329" t="str">
            <v>Ok</v>
          </cell>
          <cell r="BG1329">
            <v>9</v>
          </cell>
          <cell r="BH1329">
            <v>18</v>
          </cell>
          <cell r="BI1329">
            <v>0</v>
          </cell>
          <cell r="BJ1329">
            <v>0</v>
          </cell>
          <cell r="BK1329">
            <v>0</v>
          </cell>
          <cell r="BL1329">
            <v>4.9500000000000002E-2</v>
          </cell>
          <cell r="BM1329">
            <v>0</v>
          </cell>
          <cell r="BN1329">
            <v>0</v>
          </cell>
          <cell r="BO1329">
            <v>0</v>
          </cell>
          <cell r="BP1329" t="str">
            <v>OK</v>
          </cell>
          <cell r="BQ1329">
            <v>7</v>
          </cell>
        </row>
        <row r="1330">
          <cell r="A1330" t="str">
            <v>3547100600676EF+0100+12500</v>
          </cell>
          <cell r="B1330" t="str">
            <v>PERLICAN</v>
          </cell>
          <cell r="C1330" t="str">
            <v>Active</v>
          </cell>
          <cell r="D1330" t="str">
            <v>MPS planning</v>
          </cell>
          <cell r="E1330">
            <v>3</v>
          </cell>
          <cell r="G1330">
            <v>25</v>
          </cell>
          <cell r="H1330">
            <v>44379</v>
          </cell>
          <cell r="I1330">
            <v>20</v>
          </cell>
          <cell r="J1330">
            <v>44692</v>
          </cell>
          <cell r="M1330">
            <v>7.67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1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 t="str">
            <v>Buy</v>
          </cell>
          <cell r="AJ1330" t="str">
            <v>D63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  <cell r="AU1330" t="str">
            <v>no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 t="str">
            <v>Y</v>
          </cell>
          <cell r="BC1330">
            <v>1</v>
          </cell>
          <cell r="BD1330">
            <v>20</v>
          </cell>
          <cell r="BE1330">
            <v>25</v>
          </cell>
          <cell r="BF1330" t="str">
            <v>Critical</v>
          </cell>
          <cell r="BG1330">
            <v>35</v>
          </cell>
          <cell r="BH1330">
            <v>58</v>
          </cell>
          <cell r="BI1330">
            <v>0</v>
          </cell>
          <cell r="BJ1330">
            <v>24</v>
          </cell>
          <cell r="BK1330">
            <v>0</v>
          </cell>
          <cell r="BL1330">
            <v>1.1504999999999999</v>
          </cell>
          <cell r="BM1330">
            <v>0</v>
          </cell>
          <cell r="BN1330">
            <v>0</v>
          </cell>
          <cell r="BO1330">
            <v>0</v>
          </cell>
          <cell r="BP1330" t="str">
            <v>OK</v>
          </cell>
          <cell r="BQ1330">
            <v>1</v>
          </cell>
        </row>
        <row r="1331">
          <cell r="A1331" t="str">
            <v>3547100600676EF+0100+15000</v>
          </cell>
          <cell r="B1331" t="str">
            <v>PERLICAN</v>
          </cell>
          <cell r="C1331" t="str">
            <v>Active</v>
          </cell>
          <cell r="D1331" t="str">
            <v>MPS planning</v>
          </cell>
          <cell r="E1331">
            <v>3</v>
          </cell>
          <cell r="G1331">
            <v>17</v>
          </cell>
          <cell r="H1331">
            <v>44379</v>
          </cell>
          <cell r="I1331">
            <v>20</v>
          </cell>
          <cell r="J1331">
            <v>44692</v>
          </cell>
          <cell r="M1331">
            <v>6.67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24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 t="str">
            <v>Buy</v>
          </cell>
          <cell r="AJ1331" t="str">
            <v>D63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  <cell r="AU1331" t="str">
            <v>no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 t="str">
            <v>Y</v>
          </cell>
          <cell r="BC1331">
            <v>24</v>
          </cell>
          <cell r="BD1331">
            <v>20</v>
          </cell>
          <cell r="BE1331">
            <v>17</v>
          </cell>
          <cell r="BF1331" t="str">
            <v>Ok</v>
          </cell>
          <cell r="BG1331">
            <v>27</v>
          </cell>
          <cell r="BH1331">
            <v>46</v>
          </cell>
          <cell r="BI1331">
            <v>0</v>
          </cell>
          <cell r="BJ1331">
            <v>0</v>
          </cell>
          <cell r="BK1331">
            <v>0</v>
          </cell>
          <cell r="BL1331">
            <v>1.0004999999999999</v>
          </cell>
          <cell r="BM1331">
            <v>0</v>
          </cell>
          <cell r="BN1331">
            <v>0</v>
          </cell>
          <cell r="BO1331">
            <v>0</v>
          </cell>
          <cell r="BP1331" t="str">
            <v>OK</v>
          </cell>
          <cell r="BQ1331">
            <v>24</v>
          </cell>
        </row>
        <row r="1332">
          <cell r="A1332" t="str">
            <v>3547100600676EF+0500+00000</v>
          </cell>
          <cell r="B1332" t="str">
            <v>PERLICAN</v>
          </cell>
          <cell r="C1332" t="str">
            <v>Active</v>
          </cell>
          <cell r="D1332" t="str">
            <v>MPS planning</v>
          </cell>
          <cell r="E1332">
            <v>3</v>
          </cell>
          <cell r="G1332">
            <v>4</v>
          </cell>
          <cell r="H1332">
            <v>44379</v>
          </cell>
          <cell r="I1332">
            <v>16</v>
          </cell>
          <cell r="J1332">
            <v>44692</v>
          </cell>
          <cell r="M1332">
            <v>2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1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1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 t="str">
            <v>Buy</v>
          </cell>
          <cell r="AJ1332" t="str">
            <v>D63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  <cell r="AU1332" t="str">
            <v>no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 t="str">
            <v>Y</v>
          </cell>
          <cell r="BC1332">
            <v>1</v>
          </cell>
          <cell r="BD1332">
            <v>16</v>
          </cell>
          <cell r="BE1332">
            <v>4</v>
          </cell>
          <cell r="BF1332" t="str">
            <v>Critical</v>
          </cell>
          <cell r="BG1332">
            <v>12</v>
          </cell>
          <cell r="BH1332">
            <v>22</v>
          </cell>
          <cell r="BI1332">
            <v>0</v>
          </cell>
          <cell r="BJ1332">
            <v>3</v>
          </cell>
          <cell r="BK1332">
            <v>0</v>
          </cell>
          <cell r="BL1332">
            <v>0.3</v>
          </cell>
          <cell r="BM1332">
            <v>0</v>
          </cell>
          <cell r="BN1332">
            <v>0</v>
          </cell>
          <cell r="BO1332">
            <v>0</v>
          </cell>
          <cell r="BP1332" t="str">
            <v>OK</v>
          </cell>
          <cell r="BQ1332">
            <v>0</v>
          </cell>
        </row>
        <row r="1333">
          <cell r="A1333" t="str">
            <v>3547100550676EF+0025+00000</v>
          </cell>
          <cell r="B1333" t="str">
            <v>PERLICAN</v>
          </cell>
          <cell r="C1333" t="str">
            <v>Active</v>
          </cell>
          <cell r="D1333" t="str">
            <v>MPS planning</v>
          </cell>
          <cell r="E1333">
            <v>3</v>
          </cell>
          <cell r="G1333">
            <v>22</v>
          </cell>
          <cell r="H1333">
            <v>44168</v>
          </cell>
          <cell r="I1333">
            <v>16</v>
          </cell>
          <cell r="J1333">
            <v>44692</v>
          </cell>
          <cell r="M1333">
            <v>4.33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31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 t="str">
            <v>Buy</v>
          </cell>
          <cell r="AJ1333" t="str">
            <v>D63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  <cell r="AU1333" t="str">
            <v>no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 t="str">
            <v>Y</v>
          </cell>
          <cell r="BC1333">
            <v>31</v>
          </cell>
          <cell r="BD1333">
            <v>16</v>
          </cell>
          <cell r="BE1333">
            <v>22</v>
          </cell>
          <cell r="BF1333" t="str">
            <v>Ok</v>
          </cell>
          <cell r="BG1333">
            <v>30</v>
          </cell>
          <cell r="BH1333">
            <v>49</v>
          </cell>
          <cell r="BI1333">
            <v>0</v>
          </cell>
          <cell r="BJ1333">
            <v>0</v>
          </cell>
          <cell r="BK1333">
            <v>0</v>
          </cell>
          <cell r="BL1333">
            <v>0.64949999999999997</v>
          </cell>
          <cell r="BM1333">
            <v>0</v>
          </cell>
          <cell r="BN1333">
            <v>0</v>
          </cell>
          <cell r="BO1333">
            <v>0</v>
          </cell>
          <cell r="BP1333" t="str">
            <v>OK</v>
          </cell>
          <cell r="BQ1333">
            <v>31</v>
          </cell>
        </row>
        <row r="1334">
          <cell r="A1334" t="str">
            <v>3547100600676EF+0125+12500</v>
          </cell>
          <cell r="B1334" t="str">
            <v>PERLICAN</v>
          </cell>
          <cell r="C1334" t="str">
            <v>Active</v>
          </cell>
          <cell r="D1334" t="str">
            <v>MPS planning</v>
          </cell>
          <cell r="E1334">
            <v>3</v>
          </cell>
          <cell r="G1334">
            <v>29</v>
          </cell>
          <cell r="H1334">
            <v>44379</v>
          </cell>
          <cell r="I1334">
            <v>20</v>
          </cell>
          <cell r="J1334">
            <v>44692</v>
          </cell>
          <cell r="M1334">
            <v>8.33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10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 t="str">
            <v>Buy</v>
          </cell>
          <cell r="AJ1334" t="str">
            <v>D63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  <cell r="AU1334" t="str">
            <v>no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 t="str">
            <v>Y</v>
          </cell>
          <cell r="BC1334">
            <v>10</v>
          </cell>
          <cell r="BD1334">
            <v>20</v>
          </cell>
          <cell r="BE1334">
            <v>29</v>
          </cell>
          <cell r="BF1334" t="str">
            <v>Critical</v>
          </cell>
          <cell r="BG1334">
            <v>39</v>
          </cell>
          <cell r="BH1334">
            <v>64</v>
          </cell>
          <cell r="BI1334">
            <v>0</v>
          </cell>
          <cell r="BJ1334">
            <v>19</v>
          </cell>
          <cell r="BK1334">
            <v>0</v>
          </cell>
          <cell r="BL1334">
            <v>1.2495000000000001</v>
          </cell>
          <cell r="BM1334">
            <v>0</v>
          </cell>
          <cell r="BN1334">
            <v>0</v>
          </cell>
          <cell r="BO1334">
            <v>0</v>
          </cell>
          <cell r="BP1334" t="str">
            <v>OK</v>
          </cell>
          <cell r="BQ1334">
            <v>10</v>
          </cell>
        </row>
        <row r="1335">
          <cell r="A1335" t="str">
            <v>3547100650676EF-0175+07500</v>
          </cell>
          <cell r="B1335" t="str">
            <v>PERLICAN</v>
          </cell>
          <cell r="C1335" t="str">
            <v>Active</v>
          </cell>
          <cell r="D1335" t="str">
            <v>MPS planning</v>
          </cell>
          <cell r="E1335">
            <v>3</v>
          </cell>
          <cell r="G1335">
            <v>45</v>
          </cell>
          <cell r="H1335">
            <v>44078</v>
          </cell>
          <cell r="I1335">
            <v>20</v>
          </cell>
          <cell r="J1335">
            <v>44692</v>
          </cell>
          <cell r="M1335">
            <v>17.329999999999998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3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46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 t="str">
            <v>Buy</v>
          </cell>
          <cell r="AJ1335" t="str">
            <v>D63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  <cell r="AU1335" t="str">
            <v>no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 t="str">
            <v>Y</v>
          </cell>
          <cell r="BC1335">
            <v>46</v>
          </cell>
          <cell r="BD1335">
            <v>20</v>
          </cell>
          <cell r="BE1335">
            <v>45</v>
          </cell>
          <cell r="BF1335" t="str">
            <v>Ok</v>
          </cell>
          <cell r="BG1335">
            <v>55</v>
          </cell>
          <cell r="BH1335">
            <v>88</v>
          </cell>
          <cell r="BI1335">
            <v>0</v>
          </cell>
          <cell r="BJ1335">
            <v>0</v>
          </cell>
          <cell r="BK1335">
            <v>0</v>
          </cell>
          <cell r="BL1335">
            <v>2.5994999999999999</v>
          </cell>
          <cell r="BM1335">
            <v>0</v>
          </cell>
          <cell r="BN1335">
            <v>0</v>
          </cell>
          <cell r="BO1335">
            <v>0</v>
          </cell>
          <cell r="BP1335" t="str">
            <v>OK</v>
          </cell>
          <cell r="BQ1335">
            <v>43</v>
          </cell>
        </row>
        <row r="1336">
          <cell r="A1336" t="str">
            <v>3547100650676EF-0175+10000</v>
          </cell>
          <cell r="B1336" t="str">
            <v>PERLICAN</v>
          </cell>
          <cell r="C1336" t="str">
            <v>Active</v>
          </cell>
          <cell r="D1336" t="str">
            <v>MPS planning</v>
          </cell>
          <cell r="E1336">
            <v>3</v>
          </cell>
          <cell r="G1336">
            <v>23</v>
          </cell>
          <cell r="H1336">
            <v>44078</v>
          </cell>
          <cell r="I1336">
            <v>20</v>
          </cell>
          <cell r="J1336">
            <v>44692</v>
          </cell>
          <cell r="M1336">
            <v>8.33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32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 t="str">
            <v>Buy</v>
          </cell>
          <cell r="AJ1336" t="str">
            <v>D63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  <cell r="AU1336" t="str">
            <v>no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 t="str">
            <v>Y</v>
          </cell>
          <cell r="BC1336">
            <v>32</v>
          </cell>
          <cell r="BD1336">
            <v>20</v>
          </cell>
          <cell r="BE1336">
            <v>23</v>
          </cell>
          <cell r="BF1336" t="str">
            <v>Ok</v>
          </cell>
          <cell r="BG1336">
            <v>33</v>
          </cell>
          <cell r="BH1336">
            <v>55</v>
          </cell>
          <cell r="BI1336">
            <v>0</v>
          </cell>
          <cell r="BJ1336">
            <v>0</v>
          </cell>
          <cell r="BK1336">
            <v>0</v>
          </cell>
          <cell r="BL1336">
            <v>1.2495000000000001</v>
          </cell>
          <cell r="BM1336">
            <v>0</v>
          </cell>
          <cell r="BN1336">
            <v>0</v>
          </cell>
          <cell r="BO1336">
            <v>0</v>
          </cell>
          <cell r="BP1336" t="str">
            <v>OK</v>
          </cell>
          <cell r="BQ1336">
            <v>32</v>
          </cell>
        </row>
        <row r="1337">
          <cell r="A1337" t="str">
            <v>3547100550676EF+0050+12500</v>
          </cell>
          <cell r="B1337" t="str">
            <v>PERLICAN</v>
          </cell>
          <cell r="C1337" t="str">
            <v>Active</v>
          </cell>
          <cell r="D1337" t="str">
            <v>MPS planning</v>
          </cell>
          <cell r="E1337">
            <v>3</v>
          </cell>
          <cell r="G1337">
            <v>4</v>
          </cell>
          <cell r="H1337">
            <v>44078</v>
          </cell>
          <cell r="I1337">
            <v>16</v>
          </cell>
          <cell r="J1337">
            <v>44692</v>
          </cell>
          <cell r="M1337">
            <v>1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4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 t="str">
            <v>Buy</v>
          </cell>
          <cell r="AJ1337" t="str">
            <v>D63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  <cell r="AU1337" t="str">
            <v>no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 t="str">
            <v>Y</v>
          </cell>
          <cell r="BC1337">
            <v>4</v>
          </cell>
          <cell r="BD1337">
            <v>16</v>
          </cell>
          <cell r="BE1337">
            <v>4</v>
          </cell>
          <cell r="BF1337" t="str">
            <v>Ok</v>
          </cell>
          <cell r="BG1337">
            <v>12</v>
          </cell>
          <cell r="BH1337">
            <v>22</v>
          </cell>
          <cell r="BI1337">
            <v>0</v>
          </cell>
          <cell r="BJ1337">
            <v>0</v>
          </cell>
          <cell r="BK1337">
            <v>0</v>
          </cell>
          <cell r="BL1337">
            <v>0.15</v>
          </cell>
          <cell r="BM1337">
            <v>0</v>
          </cell>
          <cell r="BN1337">
            <v>0</v>
          </cell>
          <cell r="BO1337">
            <v>0</v>
          </cell>
          <cell r="BP1337" t="str">
            <v>OK</v>
          </cell>
          <cell r="BQ1337">
            <v>4</v>
          </cell>
        </row>
        <row r="1338">
          <cell r="A1338" t="str">
            <v>3547100550676EF+0400+05000</v>
          </cell>
          <cell r="B1338" t="str">
            <v>PERLICAN</v>
          </cell>
          <cell r="C1338" t="str">
            <v>Active</v>
          </cell>
          <cell r="D1338" t="str">
            <v>MPS planning</v>
          </cell>
          <cell r="E1338">
            <v>3</v>
          </cell>
          <cell r="G1338">
            <v>5</v>
          </cell>
          <cell r="H1338">
            <v>44078</v>
          </cell>
          <cell r="I1338">
            <v>16</v>
          </cell>
          <cell r="J1338">
            <v>44692</v>
          </cell>
          <cell r="M1338">
            <v>2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6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 t="str">
            <v>Buy</v>
          </cell>
          <cell r="AJ1338" t="str">
            <v>D63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  <cell r="AU1338" t="str">
            <v>no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 t="str">
            <v>Y</v>
          </cell>
          <cell r="BC1338">
            <v>6</v>
          </cell>
          <cell r="BD1338">
            <v>16</v>
          </cell>
          <cell r="BE1338">
            <v>5</v>
          </cell>
          <cell r="BF1338" t="str">
            <v>Ok</v>
          </cell>
          <cell r="BG1338">
            <v>13</v>
          </cell>
          <cell r="BH1338">
            <v>24</v>
          </cell>
          <cell r="BI1338">
            <v>0</v>
          </cell>
          <cell r="BJ1338">
            <v>0</v>
          </cell>
          <cell r="BK1338">
            <v>0</v>
          </cell>
          <cell r="BL1338">
            <v>0.3</v>
          </cell>
          <cell r="BM1338">
            <v>0</v>
          </cell>
          <cell r="BN1338">
            <v>0</v>
          </cell>
          <cell r="BO1338">
            <v>0</v>
          </cell>
          <cell r="BP1338" t="str">
            <v>OK</v>
          </cell>
          <cell r="BQ1338">
            <v>6</v>
          </cell>
        </row>
        <row r="1339">
          <cell r="A1339" t="str">
            <v>3547100550676EF+0400+10000</v>
          </cell>
          <cell r="B1339" t="str">
            <v>PERLICAN</v>
          </cell>
          <cell r="C1339" t="str">
            <v>Active</v>
          </cell>
          <cell r="D1339" t="str">
            <v>MPS planning</v>
          </cell>
          <cell r="E1339">
            <v>3</v>
          </cell>
          <cell r="G1339">
            <v>6</v>
          </cell>
          <cell r="H1339">
            <v>44595</v>
          </cell>
          <cell r="I1339">
            <v>16</v>
          </cell>
          <cell r="J1339">
            <v>44692</v>
          </cell>
          <cell r="M1339">
            <v>1.67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6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 t="str">
            <v>Buy</v>
          </cell>
          <cell r="AJ1339" t="str">
            <v>D63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  <cell r="AU1339" t="str">
            <v>no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 t="str">
            <v>Y</v>
          </cell>
          <cell r="BC1339">
            <v>6</v>
          </cell>
          <cell r="BD1339">
            <v>16</v>
          </cell>
          <cell r="BE1339">
            <v>6</v>
          </cell>
          <cell r="BF1339" t="str">
            <v>Ok</v>
          </cell>
          <cell r="BG1339">
            <v>14</v>
          </cell>
          <cell r="BH1339">
            <v>25</v>
          </cell>
          <cell r="BI1339">
            <v>0</v>
          </cell>
          <cell r="BJ1339">
            <v>0</v>
          </cell>
          <cell r="BK1339">
            <v>0</v>
          </cell>
          <cell r="BL1339">
            <v>0.2505</v>
          </cell>
          <cell r="BM1339">
            <v>0</v>
          </cell>
          <cell r="BN1339">
            <v>0</v>
          </cell>
          <cell r="BO1339">
            <v>0</v>
          </cell>
          <cell r="BP1339" t="str">
            <v>OK</v>
          </cell>
          <cell r="BQ1339">
            <v>6</v>
          </cell>
        </row>
        <row r="1340">
          <cell r="A1340" t="str">
            <v>3547100550676EF+0400+20000</v>
          </cell>
          <cell r="B1340" t="str">
            <v>PERLICAN</v>
          </cell>
          <cell r="C1340" t="str">
            <v>Active</v>
          </cell>
          <cell r="D1340" t="str">
            <v>MPS planning</v>
          </cell>
          <cell r="E1340">
            <v>3</v>
          </cell>
          <cell r="G1340">
            <v>1</v>
          </cell>
          <cell r="H1340">
            <v>44078</v>
          </cell>
          <cell r="I1340">
            <v>16</v>
          </cell>
          <cell r="J1340">
            <v>44692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17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 t="str">
            <v>Buy</v>
          </cell>
          <cell r="AJ1340" t="str">
            <v>D63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  <cell r="AU1340" t="str">
            <v>no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 t="str">
            <v>Y</v>
          </cell>
          <cell r="BC1340">
            <v>17</v>
          </cell>
          <cell r="BD1340">
            <v>16</v>
          </cell>
          <cell r="BE1340">
            <v>1</v>
          </cell>
          <cell r="BF1340" t="str">
            <v>Ok</v>
          </cell>
          <cell r="BG1340">
            <v>9</v>
          </cell>
          <cell r="BH1340">
            <v>18</v>
          </cell>
          <cell r="BI1340">
            <v>0</v>
          </cell>
          <cell r="BJ1340">
            <v>0</v>
          </cell>
          <cell r="BK1340">
            <v>0</v>
          </cell>
          <cell r="BL1340">
            <v>0</v>
          </cell>
          <cell r="BM1340">
            <v>0</v>
          </cell>
          <cell r="BN1340">
            <v>0</v>
          </cell>
          <cell r="BO1340">
            <v>0</v>
          </cell>
          <cell r="BP1340" t="str">
            <v>OK</v>
          </cell>
          <cell r="BQ1340">
            <v>17</v>
          </cell>
        </row>
        <row r="1341">
          <cell r="A1341" t="str">
            <v>3547100600676EF+0150+05000</v>
          </cell>
          <cell r="B1341" t="str">
            <v>PERLICAN</v>
          </cell>
          <cell r="C1341" t="str">
            <v>Active</v>
          </cell>
          <cell r="D1341" t="str">
            <v>MPS planning</v>
          </cell>
          <cell r="E1341">
            <v>3</v>
          </cell>
          <cell r="G1341">
            <v>85</v>
          </cell>
          <cell r="H1341">
            <v>44379</v>
          </cell>
          <cell r="I1341">
            <v>20</v>
          </cell>
          <cell r="J1341">
            <v>44692</v>
          </cell>
          <cell r="M1341">
            <v>41.33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1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144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 t="str">
            <v>Buy</v>
          </cell>
          <cell r="AJ1341" t="str">
            <v>D63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  <cell r="AU1341" t="str">
            <v>no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 t="str">
            <v>Y</v>
          </cell>
          <cell r="BC1341">
            <v>144</v>
          </cell>
          <cell r="BD1341">
            <v>20</v>
          </cell>
          <cell r="BE1341">
            <v>85</v>
          </cell>
          <cell r="BF1341" t="str">
            <v>Ok</v>
          </cell>
          <cell r="BG1341">
            <v>95</v>
          </cell>
          <cell r="BH1341">
            <v>148</v>
          </cell>
          <cell r="BI1341">
            <v>0</v>
          </cell>
          <cell r="BJ1341">
            <v>0</v>
          </cell>
          <cell r="BK1341">
            <v>0</v>
          </cell>
          <cell r="BL1341">
            <v>6.1994999999999996</v>
          </cell>
          <cell r="BM1341">
            <v>0</v>
          </cell>
          <cell r="BN1341">
            <v>0</v>
          </cell>
          <cell r="BO1341">
            <v>0</v>
          </cell>
          <cell r="BP1341" t="str">
            <v>OK</v>
          </cell>
          <cell r="BQ1341">
            <v>143</v>
          </cell>
        </row>
        <row r="1342">
          <cell r="A1342" t="str">
            <v>3547100600676EF+0150+10000</v>
          </cell>
          <cell r="B1342" t="str">
            <v>PERLICAN</v>
          </cell>
          <cell r="C1342" t="str">
            <v>Active</v>
          </cell>
          <cell r="D1342" t="str">
            <v>MPS planning</v>
          </cell>
          <cell r="E1342">
            <v>3</v>
          </cell>
          <cell r="G1342">
            <v>30</v>
          </cell>
          <cell r="H1342">
            <v>44379</v>
          </cell>
          <cell r="I1342">
            <v>16</v>
          </cell>
          <cell r="J1342">
            <v>44692</v>
          </cell>
          <cell r="M1342">
            <v>11.67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1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13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 t="str">
            <v>Buy</v>
          </cell>
          <cell r="AJ1342" t="str">
            <v>D63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  <cell r="AU1342" t="str">
            <v>no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 t="str">
            <v>Y</v>
          </cell>
          <cell r="BC1342">
            <v>13</v>
          </cell>
          <cell r="BD1342">
            <v>16</v>
          </cell>
          <cell r="BE1342">
            <v>30</v>
          </cell>
          <cell r="BF1342" t="str">
            <v>Critical</v>
          </cell>
          <cell r="BG1342">
            <v>38</v>
          </cell>
          <cell r="BH1342">
            <v>61</v>
          </cell>
          <cell r="BI1342">
            <v>0</v>
          </cell>
          <cell r="BJ1342">
            <v>17</v>
          </cell>
          <cell r="BK1342">
            <v>0</v>
          </cell>
          <cell r="BL1342">
            <v>1.7504999999999999</v>
          </cell>
          <cell r="BM1342">
            <v>0</v>
          </cell>
          <cell r="BN1342">
            <v>0</v>
          </cell>
          <cell r="BO1342">
            <v>0</v>
          </cell>
          <cell r="BP1342" t="str">
            <v>OK</v>
          </cell>
          <cell r="BQ1342">
            <v>12</v>
          </cell>
        </row>
        <row r="1343">
          <cell r="A1343" t="str">
            <v>3547100600676EF+0150+15000</v>
          </cell>
          <cell r="B1343" t="str">
            <v>PERLICAN</v>
          </cell>
          <cell r="C1343" t="str">
            <v>Active</v>
          </cell>
          <cell r="D1343" t="str">
            <v>MPS planning</v>
          </cell>
          <cell r="E1343">
            <v>3</v>
          </cell>
          <cell r="G1343">
            <v>17</v>
          </cell>
          <cell r="H1343">
            <v>44379</v>
          </cell>
          <cell r="I1343">
            <v>16</v>
          </cell>
          <cell r="J1343">
            <v>44692</v>
          </cell>
          <cell r="M1343">
            <v>5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1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30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 t="str">
            <v>Buy</v>
          </cell>
          <cell r="AJ1343" t="str">
            <v>D63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  <cell r="AU1343" t="str">
            <v>no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 t="str">
            <v>Y</v>
          </cell>
          <cell r="BC1343">
            <v>30</v>
          </cell>
          <cell r="BD1343">
            <v>16</v>
          </cell>
          <cell r="BE1343">
            <v>17</v>
          </cell>
          <cell r="BF1343" t="str">
            <v>Ok</v>
          </cell>
          <cell r="BG1343">
            <v>25</v>
          </cell>
          <cell r="BH1343">
            <v>42</v>
          </cell>
          <cell r="BI1343">
            <v>0</v>
          </cell>
          <cell r="BJ1343">
            <v>0</v>
          </cell>
          <cell r="BK1343">
            <v>0</v>
          </cell>
          <cell r="BL1343">
            <v>0.75</v>
          </cell>
          <cell r="BM1343">
            <v>0</v>
          </cell>
          <cell r="BN1343">
            <v>0</v>
          </cell>
          <cell r="BO1343">
            <v>0</v>
          </cell>
          <cell r="BP1343" t="str">
            <v>OK</v>
          </cell>
          <cell r="BQ1343">
            <v>29</v>
          </cell>
        </row>
        <row r="1344">
          <cell r="A1344" t="str">
            <v>3547100600676EF+0175+00000</v>
          </cell>
          <cell r="B1344" t="str">
            <v>PERLICAN</v>
          </cell>
          <cell r="C1344" t="str">
            <v>Active</v>
          </cell>
          <cell r="D1344" t="str">
            <v>MPS planning</v>
          </cell>
          <cell r="E1344">
            <v>3</v>
          </cell>
          <cell r="G1344">
            <v>111</v>
          </cell>
          <cell r="H1344">
            <v>44379</v>
          </cell>
          <cell r="I1344">
            <v>30</v>
          </cell>
          <cell r="J1344">
            <v>44692</v>
          </cell>
          <cell r="M1344">
            <v>37.33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4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171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 t="str">
            <v>Buy</v>
          </cell>
          <cell r="AJ1344" t="str">
            <v>D63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  <cell r="AU1344" t="str">
            <v>no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 t="str">
            <v>Y</v>
          </cell>
          <cell r="BC1344">
            <v>171</v>
          </cell>
          <cell r="BD1344">
            <v>30</v>
          </cell>
          <cell r="BE1344">
            <v>111</v>
          </cell>
          <cell r="BF1344" t="str">
            <v>Ok</v>
          </cell>
          <cell r="BG1344">
            <v>126</v>
          </cell>
          <cell r="BH1344">
            <v>197</v>
          </cell>
          <cell r="BI1344">
            <v>0</v>
          </cell>
          <cell r="BJ1344">
            <v>0</v>
          </cell>
          <cell r="BK1344">
            <v>0</v>
          </cell>
          <cell r="BL1344">
            <v>5.5994999999999999</v>
          </cell>
          <cell r="BM1344">
            <v>0</v>
          </cell>
          <cell r="BN1344">
            <v>0</v>
          </cell>
          <cell r="BO1344">
            <v>0</v>
          </cell>
          <cell r="BP1344" t="str">
            <v>OK</v>
          </cell>
          <cell r="BQ1344">
            <v>167</v>
          </cell>
        </row>
        <row r="1345">
          <cell r="A1345" t="str">
            <v>3547100600676EF-0375+05000</v>
          </cell>
          <cell r="B1345" t="str">
            <v>PERLICAN</v>
          </cell>
          <cell r="C1345" t="str">
            <v>Active</v>
          </cell>
          <cell r="D1345" t="str">
            <v>MPS planning</v>
          </cell>
          <cell r="E1345">
            <v>3</v>
          </cell>
          <cell r="G1345">
            <v>4</v>
          </cell>
          <cell r="H1345">
            <v>44379</v>
          </cell>
          <cell r="I1345">
            <v>6</v>
          </cell>
          <cell r="J1345">
            <v>44692</v>
          </cell>
          <cell r="M1345">
            <v>4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1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19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 t="str">
            <v>Buy</v>
          </cell>
          <cell r="AJ1345" t="str">
            <v>D63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  <cell r="AU1345" t="str">
            <v>no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 t="str">
            <v>Y</v>
          </cell>
          <cell r="BC1345">
            <v>19</v>
          </cell>
          <cell r="BD1345">
            <v>6</v>
          </cell>
          <cell r="BE1345">
            <v>4</v>
          </cell>
          <cell r="BF1345" t="str">
            <v>Excess</v>
          </cell>
          <cell r="BG1345">
            <v>7</v>
          </cell>
          <cell r="BH1345">
            <v>12</v>
          </cell>
          <cell r="BI1345">
            <v>7</v>
          </cell>
          <cell r="BJ1345">
            <v>0</v>
          </cell>
          <cell r="BK1345">
            <v>0</v>
          </cell>
          <cell r="BL1345">
            <v>0.6</v>
          </cell>
          <cell r="BM1345">
            <v>7</v>
          </cell>
          <cell r="BN1345">
            <v>0</v>
          </cell>
          <cell r="BO1345">
            <v>0</v>
          </cell>
          <cell r="BP1345" t="str">
            <v>below 6</v>
          </cell>
          <cell r="BQ1345">
            <v>18</v>
          </cell>
        </row>
        <row r="1346">
          <cell r="A1346" t="str">
            <v>3547100650676EF-0550+02500</v>
          </cell>
          <cell r="B1346" t="str">
            <v>PERLICAN</v>
          </cell>
          <cell r="C1346" t="str">
            <v>Active</v>
          </cell>
          <cell r="D1346" t="str">
            <v>MPS planning</v>
          </cell>
          <cell r="E1346">
            <v>3</v>
          </cell>
          <cell r="G1346">
            <v>2</v>
          </cell>
          <cell r="H1346">
            <v>44078</v>
          </cell>
          <cell r="I1346">
            <v>5</v>
          </cell>
          <cell r="J1346">
            <v>44692</v>
          </cell>
          <cell r="M1346">
            <v>0.33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14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 t="str">
            <v>Buy</v>
          </cell>
          <cell r="AJ1346" t="str">
            <v>D63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  <cell r="AU1346" t="str">
            <v>no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 t="str">
            <v>Y</v>
          </cell>
          <cell r="BC1346">
            <v>14</v>
          </cell>
          <cell r="BD1346">
            <v>5</v>
          </cell>
          <cell r="BE1346">
            <v>2</v>
          </cell>
          <cell r="BF1346" t="str">
            <v>Excess</v>
          </cell>
          <cell r="BG1346">
            <v>5</v>
          </cell>
          <cell r="BH1346">
            <v>8</v>
          </cell>
          <cell r="BI1346">
            <v>6</v>
          </cell>
          <cell r="BJ1346">
            <v>0</v>
          </cell>
          <cell r="BK1346">
            <v>0</v>
          </cell>
          <cell r="BL1346">
            <v>4.9500000000000002E-2</v>
          </cell>
          <cell r="BM1346">
            <v>1.98</v>
          </cell>
          <cell r="BN1346">
            <v>1.98</v>
          </cell>
          <cell r="BO1346">
            <v>2.0399999999999996</v>
          </cell>
          <cell r="BP1346" t="str">
            <v>sup 12</v>
          </cell>
          <cell r="BQ1346">
            <v>14</v>
          </cell>
        </row>
        <row r="1347">
          <cell r="A1347" t="str">
            <v>354710070087NEF-0200+02500</v>
          </cell>
          <cell r="B1347" t="str">
            <v>PERLICAN</v>
          </cell>
          <cell r="C1347" t="str">
            <v>Newproduct</v>
          </cell>
          <cell r="D1347" t="str">
            <v>MPS planning</v>
          </cell>
          <cell r="E1347">
            <v>3</v>
          </cell>
          <cell r="G1347">
            <v>4</v>
          </cell>
          <cell r="H1347">
            <v>44552</v>
          </cell>
          <cell r="I1347">
            <v>5</v>
          </cell>
          <cell r="J1347">
            <v>44692</v>
          </cell>
          <cell r="M1347">
            <v>1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9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 t="str">
            <v>Buy</v>
          </cell>
          <cell r="AJ1347" t="str">
            <v>D63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  <cell r="AU1347" t="str">
            <v>no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 t="str">
            <v>Y</v>
          </cell>
          <cell r="BC1347">
            <v>9</v>
          </cell>
          <cell r="BD1347">
            <v>5</v>
          </cell>
          <cell r="BE1347">
            <v>4</v>
          </cell>
          <cell r="BF1347" t="str">
            <v>Ok</v>
          </cell>
          <cell r="BG1347">
            <v>7</v>
          </cell>
          <cell r="BH1347">
            <v>11</v>
          </cell>
          <cell r="BI1347">
            <v>0</v>
          </cell>
          <cell r="BJ1347">
            <v>0</v>
          </cell>
          <cell r="BK1347">
            <v>0</v>
          </cell>
          <cell r="BL1347">
            <v>0.15</v>
          </cell>
          <cell r="BM1347">
            <v>0</v>
          </cell>
          <cell r="BN1347">
            <v>0</v>
          </cell>
          <cell r="BO1347">
            <v>0</v>
          </cell>
          <cell r="BP1347" t="str">
            <v>OK</v>
          </cell>
          <cell r="BQ1347">
            <v>9</v>
          </cell>
        </row>
        <row r="1348">
          <cell r="A1348" t="str">
            <v>3547100700237EF-0575+00000</v>
          </cell>
          <cell r="B1348" t="str">
            <v>PERLICAN</v>
          </cell>
          <cell r="C1348" t="str">
            <v>Active</v>
          </cell>
          <cell r="D1348" t="str">
            <v>MPS planning</v>
          </cell>
          <cell r="E1348">
            <v>3</v>
          </cell>
          <cell r="G1348">
            <v>1</v>
          </cell>
          <cell r="H1348">
            <v>44365</v>
          </cell>
          <cell r="I1348">
            <v>5</v>
          </cell>
          <cell r="J1348">
            <v>44692</v>
          </cell>
          <cell r="K1348">
            <v>1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12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 t="str">
            <v>Buy</v>
          </cell>
          <cell r="AJ1348" t="str">
            <v>D63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  <cell r="AU1348" t="str">
            <v>no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 t="str">
            <v>Y</v>
          </cell>
          <cell r="BC1348">
            <v>12</v>
          </cell>
          <cell r="BD1348">
            <v>5</v>
          </cell>
          <cell r="BE1348">
            <v>1</v>
          </cell>
          <cell r="BF1348" t="str">
            <v>Excess</v>
          </cell>
          <cell r="BG1348">
            <v>4</v>
          </cell>
          <cell r="BH1348">
            <v>7</v>
          </cell>
          <cell r="BI1348">
            <v>5</v>
          </cell>
          <cell r="BJ1348">
            <v>0</v>
          </cell>
          <cell r="BK1348">
            <v>0</v>
          </cell>
          <cell r="BL1348">
            <v>0</v>
          </cell>
          <cell r="BM1348">
            <v>0</v>
          </cell>
          <cell r="BN1348">
            <v>0</v>
          </cell>
          <cell r="BO1348">
            <v>5</v>
          </cell>
          <cell r="BP1348" t="str">
            <v>sup 12</v>
          </cell>
          <cell r="BQ1348">
            <v>12</v>
          </cell>
        </row>
        <row r="1349">
          <cell r="A1349" t="str">
            <v>3547100700237EF-0525+07500</v>
          </cell>
          <cell r="B1349" t="str">
            <v>PERLICAN</v>
          </cell>
          <cell r="C1349" t="str">
            <v>Active</v>
          </cell>
          <cell r="D1349" t="str">
            <v>MPS planning</v>
          </cell>
          <cell r="E1349">
            <v>3</v>
          </cell>
          <cell r="G1349">
            <v>1</v>
          </cell>
          <cell r="H1349">
            <v>44365</v>
          </cell>
          <cell r="I1349">
            <v>5</v>
          </cell>
          <cell r="J1349">
            <v>44692</v>
          </cell>
          <cell r="K1349">
            <v>1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5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 t="str">
            <v>Buy</v>
          </cell>
          <cell r="AJ1349" t="str">
            <v>D63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  <cell r="AU1349" t="str">
            <v>no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 t="str">
            <v>Y</v>
          </cell>
          <cell r="BC1349">
            <v>5</v>
          </cell>
          <cell r="BD1349">
            <v>5</v>
          </cell>
          <cell r="BE1349">
            <v>1</v>
          </cell>
          <cell r="BF1349" t="str">
            <v>Ok</v>
          </cell>
          <cell r="BG1349">
            <v>4</v>
          </cell>
          <cell r="BH1349">
            <v>7</v>
          </cell>
          <cell r="BI1349">
            <v>0</v>
          </cell>
          <cell r="BJ1349">
            <v>0</v>
          </cell>
          <cell r="BK1349">
            <v>0</v>
          </cell>
          <cell r="BL1349">
            <v>0</v>
          </cell>
          <cell r="BM1349">
            <v>0</v>
          </cell>
          <cell r="BN1349">
            <v>0</v>
          </cell>
          <cell r="BO1349">
            <v>0</v>
          </cell>
          <cell r="BP1349" t="str">
            <v>OK</v>
          </cell>
          <cell r="BQ1349">
            <v>5</v>
          </cell>
        </row>
        <row r="1350">
          <cell r="A1350" t="str">
            <v>3547100700237EF-0275+07500</v>
          </cell>
          <cell r="B1350" t="str">
            <v>PERLICAN</v>
          </cell>
          <cell r="C1350" t="str">
            <v>Active</v>
          </cell>
          <cell r="D1350" t="str">
            <v>MPS planning</v>
          </cell>
          <cell r="E1350">
            <v>3</v>
          </cell>
          <cell r="G1350">
            <v>1</v>
          </cell>
          <cell r="H1350">
            <v>44365</v>
          </cell>
          <cell r="I1350">
            <v>5</v>
          </cell>
          <cell r="J1350">
            <v>44692</v>
          </cell>
          <cell r="K1350">
            <v>1</v>
          </cell>
          <cell r="M1350">
            <v>1.67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4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 t="str">
            <v>Buy</v>
          </cell>
          <cell r="AJ1350" t="str">
            <v>D63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  <cell r="AU1350" t="str">
            <v>no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 t="str">
            <v>Y</v>
          </cell>
          <cell r="BC1350">
            <v>4</v>
          </cell>
          <cell r="BD1350">
            <v>5</v>
          </cell>
          <cell r="BE1350">
            <v>1</v>
          </cell>
          <cell r="BF1350" t="str">
            <v>Ok</v>
          </cell>
          <cell r="BG1350">
            <v>4</v>
          </cell>
          <cell r="BH1350">
            <v>7</v>
          </cell>
          <cell r="BI1350">
            <v>0</v>
          </cell>
          <cell r="BJ1350">
            <v>0</v>
          </cell>
          <cell r="BK1350">
            <v>0</v>
          </cell>
          <cell r="BL1350">
            <v>0.2505</v>
          </cell>
          <cell r="BM1350">
            <v>0</v>
          </cell>
          <cell r="BN1350">
            <v>0</v>
          </cell>
          <cell r="BO1350">
            <v>0</v>
          </cell>
          <cell r="BP1350" t="str">
            <v>OK</v>
          </cell>
          <cell r="BQ1350">
            <v>4</v>
          </cell>
        </row>
        <row r="1351">
          <cell r="A1351" t="str">
            <v>3547100700237EF-0350+15000</v>
          </cell>
          <cell r="B1351" t="str">
            <v>PERLICAN</v>
          </cell>
          <cell r="C1351" t="str">
            <v>Active</v>
          </cell>
          <cell r="D1351" t="str">
            <v>MPS planning</v>
          </cell>
          <cell r="E1351">
            <v>3</v>
          </cell>
          <cell r="G1351">
            <v>1</v>
          </cell>
          <cell r="H1351">
            <v>44365</v>
          </cell>
          <cell r="I1351">
            <v>5</v>
          </cell>
          <cell r="J1351">
            <v>44692</v>
          </cell>
          <cell r="K1351">
            <v>1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4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 t="str">
            <v>Buy</v>
          </cell>
          <cell r="AJ1351" t="str">
            <v>D63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  <cell r="AU1351" t="str">
            <v>no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 t="str">
            <v>Y</v>
          </cell>
          <cell r="BC1351">
            <v>4</v>
          </cell>
          <cell r="BD1351">
            <v>5</v>
          </cell>
          <cell r="BE1351">
            <v>1</v>
          </cell>
          <cell r="BF1351" t="str">
            <v>Ok</v>
          </cell>
          <cell r="BG1351">
            <v>4</v>
          </cell>
          <cell r="BH1351">
            <v>7</v>
          </cell>
          <cell r="BI1351">
            <v>0</v>
          </cell>
          <cell r="BJ1351">
            <v>0</v>
          </cell>
          <cell r="BK1351">
            <v>0</v>
          </cell>
          <cell r="BL1351">
            <v>0</v>
          </cell>
          <cell r="BM1351">
            <v>0</v>
          </cell>
          <cell r="BN1351">
            <v>0</v>
          </cell>
          <cell r="BO1351">
            <v>0</v>
          </cell>
          <cell r="BP1351" t="str">
            <v>OK</v>
          </cell>
          <cell r="BQ1351">
            <v>4</v>
          </cell>
        </row>
        <row r="1352">
          <cell r="A1352" t="str">
            <v>3547100650237EF+0225+15000</v>
          </cell>
          <cell r="B1352" t="str">
            <v>PERLICAN</v>
          </cell>
          <cell r="C1352" t="str">
            <v>Active</v>
          </cell>
          <cell r="D1352" t="str">
            <v>MPS planning</v>
          </cell>
          <cell r="E1352">
            <v>3</v>
          </cell>
          <cell r="G1352">
            <v>1</v>
          </cell>
          <cell r="H1352">
            <v>44365</v>
          </cell>
          <cell r="I1352">
            <v>5</v>
          </cell>
          <cell r="J1352">
            <v>44692</v>
          </cell>
          <cell r="K1352">
            <v>1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 t="str">
            <v>Buy</v>
          </cell>
          <cell r="AJ1352" t="str">
            <v>D63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  <cell r="AU1352" t="str">
            <v>no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 t="str">
            <v>Y</v>
          </cell>
          <cell r="BC1352">
            <v>8</v>
          </cell>
          <cell r="BD1352">
            <v>5</v>
          </cell>
          <cell r="BE1352">
            <v>1</v>
          </cell>
          <cell r="BF1352" t="str">
            <v>Excess</v>
          </cell>
          <cell r="BG1352">
            <v>4</v>
          </cell>
          <cell r="BH1352">
            <v>7</v>
          </cell>
          <cell r="BI1352">
            <v>1</v>
          </cell>
          <cell r="BJ1352">
            <v>0</v>
          </cell>
          <cell r="BK1352">
            <v>0</v>
          </cell>
          <cell r="BL1352">
            <v>0</v>
          </cell>
          <cell r="BM1352">
            <v>0</v>
          </cell>
          <cell r="BN1352">
            <v>0</v>
          </cell>
          <cell r="BO1352">
            <v>1</v>
          </cell>
          <cell r="BP1352" t="str">
            <v>sup 12</v>
          </cell>
          <cell r="BQ1352">
            <v>8</v>
          </cell>
        </row>
        <row r="1353">
          <cell r="A1353" t="str">
            <v>3547100700237EF-0550+05000</v>
          </cell>
          <cell r="B1353" t="str">
            <v>PERLICAN</v>
          </cell>
          <cell r="C1353" t="str">
            <v>Active</v>
          </cell>
          <cell r="D1353" t="str">
            <v>MPS planning</v>
          </cell>
          <cell r="E1353">
            <v>3</v>
          </cell>
          <cell r="G1353">
            <v>1</v>
          </cell>
          <cell r="H1353">
            <v>44365</v>
          </cell>
          <cell r="I1353">
            <v>5</v>
          </cell>
          <cell r="J1353">
            <v>44692</v>
          </cell>
          <cell r="K1353">
            <v>1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4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 t="str">
            <v>Buy</v>
          </cell>
          <cell r="AJ1353" t="str">
            <v>D63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  <cell r="AU1353" t="str">
            <v>no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 t="str">
            <v>Y</v>
          </cell>
          <cell r="BC1353">
            <v>4</v>
          </cell>
          <cell r="BD1353">
            <v>5</v>
          </cell>
          <cell r="BE1353">
            <v>1</v>
          </cell>
          <cell r="BF1353" t="str">
            <v>Ok</v>
          </cell>
          <cell r="BG1353">
            <v>4</v>
          </cell>
          <cell r="BH1353">
            <v>7</v>
          </cell>
          <cell r="BI1353">
            <v>0</v>
          </cell>
          <cell r="BJ1353">
            <v>0</v>
          </cell>
          <cell r="BK1353">
            <v>0</v>
          </cell>
          <cell r="BL1353">
            <v>0</v>
          </cell>
          <cell r="BM1353">
            <v>0</v>
          </cell>
          <cell r="BN1353">
            <v>0</v>
          </cell>
          <cell r="BO1353">
            <v>0</v>
          </cell>
          <cell r="BP1353" t="str">
            <v>OK</v>
          </cell>
          <cell r="BQ1353">
            <v>4</v>
          </cell>
        </row>
        <row r="1354">
          <cell r="A1354" t="str">
            <v>3547100650237EF+0350+00000</v>
          </cell>
          <cell r="B1354" t="str">
            <v>PERLICAN</v>
          </cell>
          <cell r="C1354" t="str">
            <v>Active</v>
          </cell>
          <cell r="D1354" t="str">
            <v>MPS planning</v>
          </cell>
          <cell r="E1354">
            <v>3</v>
          </cell>
          <cell r="G1354">
            <v>6</v>
          </cell>
          <cell r="H1354">
            <v>44630</v>
          </cell>
          <cell r="I1354">
            <v>5</v>
          </cell>
          <cell r="J1354">
            <v>44692</v>
          </cell>
          <cell r="K1354">
            <v>1</v>
          </cell>
          <cell r="M1354">
            <v>3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14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 t="str">
            <v>Buy</v>
          </cell>
          <cell r="AJ1354" t="str">
            <v>D63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  <cell r="AU1354" t="str">
            <v>no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 t="str">
            <v>Y</v>
          </cell>
          <cell r="BC1354">
            <v>14</v>
          </cell>
          <cell r="BD1354">
            <v>5</v>
          </cell>
          <cell r="BE1354">
            <v>6</v>
          </cell>
          <cell r="BF1354" t="str">
            <v>Ok</v>
          </cell>
          <cell r="BG1354">
            <v>9</v>
          </cell>
          <cell r="BH1354">
            <v>14</v>
          </cell>
          <cell r="BI1354">
            <v>0</v>
          </cell>
          <cell r="BJ1354">
            <v>0</v>
          </cell>
          <cell r="BK1354">
            <v>0</v>
          </cell>
          <cell r="BL1354">
            <v>0.45</v>
          </cell>
          <cell r="BM1354">
            <v>0</v>
          </cell>
          <cell r="BN1354">
            <v>0</v>
          </cell>
          <cell r="BO1354">
            <v>0</v>
          </cell>
          <cell r="BP1354" t="str">
            <v>OK</v>
          </cell>
          <cell r="BQ1354">
            <v>14</v>
          </cell>
        </row>
        <row r="1355">
          <cell r="A1355" t="str">
            <v>3547100650237EF+0275+12500</v>
          </cell>
          <cell r="B1355" t="str">
            <v>PERLICAN</v>
          </cell>
          <cell r="C1355" t="str">
            <v>Active</v>
          </cell>
          <cell r="D1355" t="str">
            <v>MPS planning</v>
          </cell>
          <cell r="E1355">
            <v>3</v>
          </cell>
          <cell r="G1355">
            <v>1</v>
          </cell>
          <cell r="H1355">
            <v>44365</v>
          </cell>
          <cell r="I1355">
            <v>5</v>
          </cell>
          <cell r="J1355">
            <v>44692</v>
          </cell>
          <cell r="K1355">
            <v>1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10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 t="str">
            <v>Buy</v>
          </cell>
          <cell r="AJ1355" t="str">
            <v>D63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  <cell r="AU1355" t="str">
            <v>no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 t="str">
            <v>Y</v>
          </cell>
          <cell r="BC1355">
            <v>10</v>
          </cell>
          <cell r="BD1355">
            <v>5</v>
          </cell>
          <cell r="BE1355">
            <v>1</v>
          </cell>
          <cell r="BF1355" t="str">
            <v>Excess</v>
          </cell>
          <cell r="BG1355">
            <v>4</v>
          </cell>
          <cell r="BH1355">
            <v>7</v>
          </cell>
          <cell r="BI1355">
            <v>3</v>
          </cell>
          <cell r="BJ1355">
            <v>0</v>
          </cell>
          <cell r="BK1355">
            <v>0</v>
          </cell>
          <cell r="BL1355">
            <v>0</v>
          </cell>
          <cell r="BM1355">
            <v>0</v>
          </cell>
          <cell r="BN1355">
            <v>0</v>
          </cell>
          <cell r="BO1355">
            <v>3</v>
          </cell>
          <cell r="BP1355" t="str">
            <v>sup 12</v>
          </cell>
          <cell r="BQ1355">
            <v>10</v>
          </cell>
        </row>
        <row r="1356">
          <cell r="A1356" t="str">
            <v>3547100650237EF+0325+00000</v>
          </cell>
          <cell r="B1356" t="str">
            <v>PERLICAN</v>
          </cell>
          <cell r="C1356" t="str">
            <v>Active</v>
          </cell>
          <cell r="D1356" t="str">
            <v>MPS planning</v>
          </cell>
          <cell r="E1356">
            <v>3</v>
          </cell>
          <cell r="G1356">
            <v>1</v>
          </cell>
          <cell r="H1356">
            <v>44365</v>
          </cell>
          <cell r="I1356">
            <v>6</v>
          </cell>
          <cell r="J1356">
            <v>44692</v>
          </cell>
          <cell r="K1356">
            <v>1</v>
          </cell>
          <cell r="M1356">
            <v>0.67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9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 t="str">
            <v>Buy</v>
          </cell>
          <cell r="AJ1356" t="str">
            <v>D63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  <cell r="AU1356" t="str">
            <v>no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 t="str">
            <v>Y</v>
          </cell>
          <cell r="BC1356">
            <v>9</v>
          </cell>
          <cell r="BD1356">
            <v>6</v>
          </cell>
          <cell r="BE1356">
            <v>1</v>
          </cell>
          <cell r="BF1356" t="str">
            <v>Excess</v>
          </cell>
          <cell r="BG1356">
            <v>4</v>
          </cell>
          <cell r="BH1356">
            <v>8</v>
          </cell>
          <cell r="BI1356">
            <v>1</v>
          </cell>
          <cell r="BJ1356">
            <v>0</v>
          </cell>
          <cell r="BK1356">
            <v>0</v>
          </cell>
          <cell r="BL1356">
            <v>0.10050000000000001</v>
          </cell>
          <cell r="BM1356">
            <v>1</v>
          </cell>
          <cell r="BN1356">
            <v>0</v>
          </cell>
          <cell r="BO1356">
            <v>0</v>
          </cell>
          <cell r="BP1356" t="str">
            <v>below 6</v>
          </cell>
          <cell r="BQ1356">
            <v>9</v>
          </cell>
        </row>
        <row r="1357">
          <cell r="A1357" t="str">
            <v>3547100650237EF+0175+10000</v>
          </cell>
          <cell r="B1357" t="str">
            <v>PERLICAN</v>
          </cell>
          <cell r="C1357" t="str">
            <v>Active</v>
          </cell>
          <cell r="D1357" t="str">
            <v>MPS planning</v>
          </cell>
          <cell r="E1357">
            <v>3</v>
          </cell>
          <cell r="G1357">
            <v>1</v>
          </cell>
          <cell r="H1357">
            <v>44365</v>
          </cell>
          <cell r="I1357">
            <v>5</v>
          </cell>
          <cell r="J1357">
            <v>44692</v>
          </cell>
          <cell r="K1357">
            <v>1</v>
          </cell>
          <cell r="M1357">
            <v>0.33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5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 t="str">
            <v>Buy</v>
          </cell>
          <cell r="AJ1357" t="str">
            <v>D63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  <cell r="AU1357" t="str">
            <v>no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 t="str">
            <v>Y</v>
          </cell>
          <cell r="BC1357">
            <v>5</v>
          </cell>
          <cell r="BD1357">
            <v>5</v>
          </cell>
          <cell r="BE1357">
            <v>1</v>
          </cell>
          <cell r="BF1357" t="str">
            <v>Ok</v>
          </cell>
          <cell r="BG1357">
            <v>4</v>
          </cell>
          <cell r="BH1357">
            <v>7</v>
          </cell>
          <cell r="BI1357">
            <v>0</v>
          </cell>
          <cell r="BJ1357">
            <v>0</v>
          </cell>
          <cell r="BK1357">
            <v>0</v>
          </cell>
          <cell r="BL1357">
            <v>4.9500000000000002E-2</v>
          </cell>
          <cell r="BM1357">
            <v>0</v>
          </cell>
          <cell r="BN1357">
            <v>0</v>
          </cell>
          <cell r="BO1357">
            <v>0</v>
          </cell>
          <cell r="BP1357" t="str">
            <v>OK</v>
          </cell>
          <cell r="BQ1357">
            <v>5</v>
          </cell>
        </row>
        <row r="1358">
          <cell r="A1358" t="str">
            <v>3547100700237EF-0275+17500</v>
          </cell>
          <cell r="B1358" t="str">
            <v>PERLICAN</v>
          </cell>
          <cell r="C1358" t="str">
            <v>Active</v>
          </cell>
          <cell r="D1358" t="str">
            <v>MPS planning</v>
          </cell>
          <cell r="E1358">
            <v>3</v>
          </cell>
          <cell r="G1358">
            <v>1</v>
          </cell>
          <cell r="H1358">
            <v>44365</v>
          </cell>
          <cell r="I1358">
            <v>5</v>
          </cell>
          <cell r="J1358">
            <v>44692</v>
          </cell>
          <cell r="K1358">
            <v>1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8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 t="str">
            <v>Buy</v>
          </cell>
          <cell r="AJ1358" t="str">
            <v>D63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  <cell r="AU1358" t="str">
            <v>no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 t="str">
            <v>Y</v>
          </cell>
          <cell r="BC1358">
            <v>8</v>
          </cell>
          <cell r="BD1358">
            <v>5</v>
          </cell>
          <cell r="BE1358">
            <v>1</v>
          </cell>
          <cell r="BF1358" t="str">
            <v>Excess</v>
          </cell>
          <cell r="BG1358">
            <v>4</v>
          </cell>
          <cell r="BH1358">
            <v>7</v>
          </cell>
          <cell r="BI1358">
            <v>1</v>
          </cell>
          <cell r="BJ1358">
            <v>0</v>
          </cell>
          <cell r="BK1358">
            <v>0</v>
          </cell>
          <cell r="BL1358">
            <v>0</v>
          </cell>
          <cell r="BM1358">
            <v>0</v>
          </cell>
          <cell r="BN1358">
            <v>0</v>
          </cell>
          <cell r="BO1358">
            <v>1</v>
          </cell>
          <cell r="BP1358" t="str">
            <v>sup 12</v>
          </cell>
          <cell r="BQ1358">
            <v>8</v>
          </cell>
        </row>
        <row r="1359">
          <cell r="A1359" t="str">
            <v>3547100700237EF-0225+07500</v>
          </cell>
          <cell r="B1359" t="str">
            <v>PERLICAN</v>
          </cell>
          <cell r="C1359" t="str">
            <v>Active</v>
          </cell>
          <cell r="D1359" t="str">
            <v>MPS planning</v>
          </cell>
          <cell r="E1359">
            <v>3</v>
          </cell>
          <cell r="G1359">
            <v>1</v>
          </cell>
          <cell r="H1359">
            <v>44365</v>
          </cell>
          <cell r="I1359">
            <v>5</v>
          </cell>
          <cell r="J1359">
            <v>44692</v>
          </cell>
          <cell r="K1359">
            <v>1</v>
          </cell>
          <cell r="M1359">
            <v>1.33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6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 t="str">
            <v>Buy</v>
          </cell>
          <cell r="AJ1359" t="str">
            <v>D63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  <cell r="AU1359" t="str">
            <v>no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 t="str">
            <v>Y</v>
          </cell>
          <cell r="BC1359">
            <v>6</v>
          </cell>
          <cell r="BD1359">
            <v>5</v>
          </cell>
          <cell r="BE1359">
            <v>1</v>
          </cell>
          <cell r="BF1359" t="str">
            <v>Ok</v>
          </cell>
          <cell r="BG1359">
            <v>4</v>
          </cell>
          <cell r="BH1359">
            <v>7</v>
          </cell>
          <cell r="BI1359">
            <v>0</v>
          </cell>
          <cell r="BJ1359">
            <v>0</v>
          </cell>
          <cell r="BK1359">
            <v>0</v>
          </cell>
          <cell r="BL1359">
            <v>0.19950000000000001</v>
          </cell>
          <cell r="BM1359">
            <v>0</v>
          </cell>
          <cell r="BN1359">
            <v>0</v>
          </cell>
          <cell r="BO1359">
            <v>0</v>
          </cell>
          <cell r="BP1359" t="str">
            <v>OK</v>
          </cell>
          <cell r="BQ1359">
            <v>6</v>
          </cell>
        </row>
        <row r="1360">
          <cell r="A1360" t="str">
            <v>3547100700237EF-0525+20000</v>
          </cell>
          <cell r="B1360" t="str">
            <v>PERLICAN</v>
          </cell>
          <cell r="C1360" t="str">
            <v>Active</v>
          </cell>
          <cell r="D1360" t="str">
            <v>MPS planning</v>
          </cell>
          <cell r="E1360">
            <v>3</v>
          </cell>
          <cell r="G1360">
            <v>1</v>
          </cell>
          <cell r="H1360">
            <v>44365</v>
          </cell>
          <cell r="I1360">
            <v>5</v>
          </cell>
          <cell r="J1360">
            <v>44692</v>
          </cell>
          <cell r="K1360">
            <v>1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12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 t="str">
            <v>Buy</v>
          </cell>
          <cell r="AJ1360" t="str">
            <v>D63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  <cell r="AU1360" t="str">
            <v>no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 t="str">
            <v>Y</v>
          </cell>
          <cell r="BC1360">
            <v>12</v>
          </cell>
          <cell r="BD1360">
            <v>5</v>
          </cell>
          <cell r="BE1360">
            <v>1</v>
          </cell>
          <cell r="BF1360" t="str">
            <v>Excess</v>
          </cell>
          <cell r="BG1360">
            <v>4</v>
          </cell>
          <cell r="BH1360">
            <v>7</v>
          </cell>
          <cell r="BI1360">
            <v>5</v>
          </cell>
          <cell r="BJ1360">
            <v>0</v>
          </cell>
          <cell r="BK1360">
            <v>0</v>
          </cell>
          <cell r="BL1360">
            <v>0</v>
          </cell>
          <cell r="BM1360">
            <v>0</v>
          </cell>
          <cell r="BN1360">
            <v>0</v>
          </cell>
          <cell r="BO1360">
            <v>5</v>
          </cell>
          <cell r="BP1360" t="str">
            <v>sup 12</v>
          </cell>
          <cell r="BQ1360">
            <v>12</v>
          </cell>
        </row>
        <row r="1361">
          <cell r="A1361" t="str">
            <v>3547100700237EF-0525+17500</v>
          </cell>
          <cell r="B1361" t="str">
            <v>PERLICAN</v>
          </cell>
          <cell r="C1361" t="str">
            <v>Active</v>
          </cell>
          <cell r="D1361" t="str">
            <v>MPS planning</v>
          </cell>
          <cell r="E1361">
            <v>3</v>
          </cell>
          <cell r="G1361">
            <v>1</v>
          </cell>
          <cell r="H1361">
            <v>44365</v>
          </cell>
          <cell r="I1361">
            <v>5</v>
          </cell>
          <cell r="J1361">
            <v>44692</v>
          </cell>
          <cell r="K1361">
            <v>1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4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 t="str">
            <v>Buy</v>
          </cell>
          <cell r="AJ1361" t="str">
            <v>D63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  <cell r="AU1361" t="str">
            <v>no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 t="str">
            <v>Y</v>
          </cell>
          <cell r="BC1361">
            <v>4</v>
          </cell>
          <cell r="BD1361">
            <v>5</v>
          </cell>
          <cell r="BE1361">
            <v>1</v>
          </cell>
          <cell r="BF1361" t="str">
            <v>Ok</v>
          </cell>
          <cell r="BG1361">
            <v>4</v>
          </cell>
          <cell r="BH1361">
            <v>7</v>
          </cell>
          <cell r="BI1361">
            <v>0</v>
          </cell>
          <cell r="BJ1361">
            <v>0</v>
          </cell>
          <cell r="BK1361">
            <v>0</v>
          </cell>
          <cell r="BL1361">
            <v>0</v>
          </cell>
          <cell r="BM1361">
            <v>0</v>
          </cell>
          <cell r="BN1361">
            <v>0</v>
          </cell>
          <cell r="BO1361">
            <v>0</v>
          </cell>
          <cell r="BP1361" t="str">
            <v>OK</v>
          </cell>
          <cell r="BQ1361">
            <v>4</v>
          </cell>
        </row>
        <row r="1362">
          <cell r="A1362" t="str">
            <v>3547100700237EF-0350+17500</v>
          </cell>
          <cell r="B1362" t="str">
            <v>PERLICAN</v>
          </cell>
          <cell r="C1362" t="str">
            <v>Active</v>
          </cell>
          <cell r="D1362" t="str">
            <v>MPS planning</v>
          </cell>
          <cell r="E1362">
            <v>3</v>
          </cell>
          <cell r="G1362">
            <v>1</v>
          </cell>
          <cell r="H1362">
            <v>44365</v>
          </cell>
          <cell r="I1362">
            <v>5</v>
          </cell>
          <cell r="J1362">
            <v>44692</v>
          </cell>
          <cell r="K1362">
            <v>1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24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 t="str">
            <v>Buy</v>
          </cell>
          <cell r="AJ1362" t="str">
            <v>D63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  <cell r="AU1362" t="str">
            <v>no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 t="str">
            <v>Y</v>
          </cell>
          <cell r="BC1362">
            <v>24</v>
          </cell>
          <cell r="BD1362">
            <v>5</v>
          </cell>
          <cell r="BE1362">
            <v>1</v>
          </cell>
          <cell r="BF1362" t="str">
            <v>Excess</v>
          </cell>
          <cell r="BG1362">
            <v>4</v>
          </cell>
          <cell r="BH1362">
            <v>7</v>
          </cell>
          <cell r="BI1362">
            <v>17</v>
          </cell>
          <cell r="BJ1362">
            <v>0</v>
          </cell>
          <cell r="BK1362">
            <v>0</v>
          </cell>
          <cell r="BL1362">
            <v>0</v>
          </cell>
          <cell r="BM1362">
            <v>0</v>
          </cell>
          <cell r="BN1362">
            <v>0</v>
          </cell>
          <cell r="BO1362">
            <v>17</v>
          </cell>
          <cell r="BP1362" t="str">
            <v>sup 12</v>
          </cell>
          <cell r="BQ1362">
            <v>24</v>
          </cell>
        </row>
        <row r="1363">
          <cell r="A1363" t="str">
            <v>3547100700237EF-0600+15000</v>
          </cell>
          <cell r="B1363" t="str">
            <v>PERLICAN</v>
          </cell>
          <cell r="C1363" t="str">
            <v>Active</v>
          </cell>
          <cell r="D1363" t="str">
            <v>MPS planning</v>
          </cell>
          <cell r="E1363">
            <v>3</v>
          </cell>
          <cell r="G1363">
            <v>1</v>
          </cell>
          <cell r="H1363">
            <v>44365</v>
          </cell>
          <cell r="I1363">
            <v>5</v>
          </cell>
          <cell r="J1363">
            <v>44692</v>
          </cell>
          <cell r="K1363">
            <v>1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4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 t="str">
            <v>Buy</v>
          </cell>
          <cell r="AJ1363" t="str">
            <v>D63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  <cell r="AU1363" t="str">
            <v>no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 t="str">
            <v>Y</v>
          </cell>
          <cell r="BC1363">
            <v>4</v>
          </cell>
          <cell r="BD1363">
            <v>5</v>
          </cell>
          <cell r="BE1363">
            <v>1</v>
          </cell>
          <cell r="BF1363" t="str">
            <v>Ok</v>
          </cell>
          <cell r="BG1363">
            <v>4</v>
          </cell>
          <cell r="BH1363">
            <v>7</v>
          </cell>
          <cell r="BI1363">
            <v>0</v>
          </cell>
          <cell r="BJ1363">
            <v>0</v>
          </cell>
          <cell r="BK1363">
            <v>0</v>
          </cell>
          <cell r="BL1363">
            <v>0</v>
          </cell>
          <cell r="BM1363">
            <v>0</v>
          </cell>
          <cell r="BN1363">
            <v>0</v>
          </cell>
          <cell r="BO1363">
            <v>0</v>
          </cell>
          <cell r="BP1363" t="str">
            <v>OK</v>
          </cell>
          <cell r="BQ1363">
            <v>4</v>
          </cell>
        </row>
        <row r="1364">
          <cell r="A1364" t="str">
            <v>3547100700237EF-0400+07500</v>
          </cell>
          <cell r="B1364" t="str">
            <v>PERLICAN</v>
          </cell>
          <cell r="C1364" t="str">
            <v>Active</v>
          </cell>
          <cell r="D1364" t="str">
            <v>MPS planning</v>
          </cell>
          <cell r="E1364">
            <v>3</v>
          </cell>
          <cell r="G1364">
            <v>1</v>
          </cell>
          <cell r="H1364">
            <v>44365</v>
          </cell>
          <cell r="I1364">
            <v>5</v>
          </cell>
          <cell r="J1364">
            <v>44692</v>
          </cell>
          <cell r="K1364">
            <v>1</v>
          </cell>
          <cell r="M1364">
            <v>0.33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4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 t="str">
            <v>Buy</v>
          </cell>
          <cell r="AJ1364" t="str">
            <v>D63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  <cell r="AU1364" t="str">
            <v>no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 t="str">
            <v>Y</v>
          </cell>
          <cell r="BC1364">
            <v>4</v>
          </cell>
          <cell r="BD1364">
            <v>5</v>
          </cell>
          <cell r="BE1364">
            <v>1</v>
          </cell>
          <cell r="BF1364" t="str">
            <v>Ok</v>
          </cell>
          <cell r="BG1364">
            <v>4</v>
          </cell>
          <cell r="BH1364">
            <v>7</v>
          </cell>
          <cell r="BI1364">
            <v>0</v>
          </cell>
          <cell r="BJ1364">
            <v>0</v>
          </cell>
          <cell r="BK1364">
            <v>0</v>
          </cell>
          <cell r="BL1364">
            <v>4.9500000000000002E-2</v>
          </cell>
          <cell r="BM1364">
            <v>0</v>
          </cell>
          <cell r="BN1364">
            <v>0</v>
          </cell>
          <cell r="BO1364">
            <v>0</v>
          </cell>
          <cell r="BP1364" t="str">
            <v>OK</v>
          </cell>
          <cell r="BQ1364">
            <v>4</v>
          </cell>
        </row>
        <row r="1365">
          <cell r="A1365" t="str">
            <v>3547100700237EF-0475+15000</v>
          </cell>
          <cell r="B1365" t="str">
            <v>PERLICAN</v>
          </cell>
          <cell r="C1365" t="str">
            <v>Active</v>
          </cell>
          <cell r="D1365" t="str">
            <v>MPS planning</v>
          </cell>
          <cell r="E1365">
            <v>3</v>
          </cell>
          <cell r="G1365">
            <v>1</v>
          </cell>
          <cell r="H1365">
            <v>44365</v>
          </cell>
          <cell r="I1365">
            <v>5</v>
          </cell>
          <cell r="J1365">
            <v>44692</v>
          </cell>
          <cell r="K1365">
            <v>1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5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 t="str">
            <v>Buy</v>
          </cell>
          <cell r="AJ1365" t="str">
            <v>D63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  <cell r="AU1365" t="str">
            <v>no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 t="str">
            <v>Y</v>
          </cell>
          <cell r="BC1365">
            <v>5</v>
          </cell>
          <cell r="BD1365">
            <v>5</v>
          </cell>
          <cell r="BE1365">
            <v>1</v>
          </cell>
          <cell r="BF1365" t="str">
            <v>Ok</v>
          </cell>
          <cell r="BG1365">
            <v>4</v>
          </cell>
          <cell r="BH1365">
            <v>7</v>
          </cell>
          <cell r="BI1365">
            <v>0</v>
          </cell>
          <cell r="BJ1365">
            <v>0</v>
          </cell>
          <cell r="BK1365">
            <v>0</v>
          </cell>
          <cell r="BL1365">
            <v>0</v>
          </cell>
          <cell r="BM1365">
            <v>0</v>
          </cell>
          <cell r="BN1365">
            <v>0</v>
          </cell>
          <cell r="BO1365">
            <v>0</v>
          </cell>
          <cell r="BP1365" t="str">
            <v>OK</v>
          </cell>
          <cell r="BQ1365">
            <v>5</v>
          </cell>
        </row>
        <row r="1366">
          <cell r="A1366" t="str">
            <v>3547100700237EF-0475+10000</v>
          </cell>
          <cell r="B1366" t="str">
            <v>PERLICAN</v>
          </cell>
          <cell r="C1366" t="str">
            <v>Active</v>
          </cell>
          <cell r="D1366" t="str">
            <v>MPS planning</v>
          </cell>
          <cell r="E1366">
            <v>3</v>
          </cell>
          <cell r="G1366">
            <v>1</v>
          </cell>
          <cell r="H1366">
            <v>44365</v>
          </cell>
          <cell r="I1366">
            <v>5</v>
          </cell>
          <cell r="J1366">
            <v>44692</v>
          </cell>
          <cell r="K1366">
            <v>1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5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 t="str">
            <v>Buy</v>
          </cell>
          <cell r="AJ1366" t="str">
            <v>D63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  <cell r="AU1366" t="str">
            <v>no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 t="str">
            <v>Y</v>
          </cell>
          <cell r="BC1366">
            <v>5</v>
          </cell>
          <cell r="BD1366">
            <v>5</v>
          </cell>
          <cell r="BE1366">
            <v>1</v>
          </cell>
          <cell r="BF1366" t="str">
            <v>Ok</v>
          </cell>
          <cell r="BG1366">
            <v>4</v>
          </cell>
          <cell r="BH1366">
            <v>7</v>
          </cell>
          <cell r="BI1366">
            <v>0</v>
          </cell>
          <cell r="BJ1366">
            <v>0</v>
          </cell>
          <cell r="BK1366">
            <v>0</v>
          </cell>
          <cell r="BL1366">
            <v>0</v>
          </cell>
          <cell r="BM1366">
            <v>0</v>
          </cell>
          <cell r="BN1366">
            <v>0</v>
          </cell>
          <cell r="BO1366">
            <v>0</v>
          </cell>
          <cell r="BP1366" t="str">
            <v>OK</v>
          </cell>
          <cell r="BQ1366">
            <v>5</v>
          </cell>
        </row>
        <row r="1367">
          <cell r="A1367" t="str">
            <v>3547100700237EF-0175+05000</v>
          </cell>
          <cell r="B1367" t="str">
            <v>PERLICAN</v>
          </cell>
          <cell r="C1367" t="str">
            <v>Active</v>
          </cell>
          <cell r="D1367" t="str">
            <v>MPS planning</v>
          </cell>
          <cell r="E1367">
            <v>3</v>
          </cell>
          <cell r="G1367">
            <v>1</v>
          </cell>
          <cell r="H1367">
            <v>44365</v>
          </cell>
          <cell r="I1367">
            <v>6</v>
          </cell>
          <cell r="J1367">
            <v>44692</v>
          </cell>
          <cell r="K1367">
            <v>1</v>
          </cell>
          <cell r="M1367">
            <v>3.67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1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 t="str">
            <v>Buy</v>
          </cell>
          <cell r="AJ1367" t="str">
            <v>D63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  <cell r="AU1367" t="str">
            <v>no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 t="str">
            <v>Y</v>
          </cell>
          <cell r="BC1367">
            <v>1</v>
          </cell>
          <cell r="BD1367">
            <v>6</v>
          </cell>
          <cell r="BE1367">
            <v>1</v>
          </cell>
          <cell r="BF1367" t="str">
            <v>Ok</v>
          </cell>
          <cell r="BG1367">
            <v>4</v>
          </cell>
          <cell r="BH1367">
            <v>8</v>
          </cell>
          <cell r="BI1367">
            <v>0</v>
          </cell>
          <cell r="BJ1367">
            <v>0</v>
          </cell>
          <cell r="BK1367">
            <v>0</v>
          </cell>
          <cell r="BL1367">
            <v>0.55049999999999999</v>
          </cell>
          <cell r="BM1367">
            <v>0</v>
          </cell>
          <cell r="BN1367">
            <v>0</v>
          </cell>
          <cell r="BO1367">
            <v>0</v>
          </cell>
          <cell r="BP1367" t="str">
            <v>OK</v>
          </cell>
          <cell r="BQ1367">
            <v>1</v>
          </cell>
        </row>
        <row r="1368">
          <cell r="A1368" t="str">
            <v>3547100650237EF+0000+15000</v>
          </cell>
          <cell r="B1368" t="str">
            <v>PERLICAN</v>
          </cell>
          <cell r="C1368" t="str">
            <v>Active</v>
          </cell>
          <cell r="D1368" t="str">
            <v>MPS planning</v>
          </cell>
          <cell r="E1368">
            <v>3</v>
          </cell>
          <cell r="G1368">
            <v>1</v>
          </cell>
          <cell r="H1368">
            <v>44365</v>
          </cell>
          <cell r="I1368">
            <v>5</v>
          </cell>
          <cell r="J1368">
            <v>44692</v>
          </cell>
          <cell r="K1368">
            <v>1</v>
          </cell>
          <cell r="M1368">
            <v>0.33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3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 t="str">
            <v>Buy</v>
          </cell>
          <cell r="AJ1368" t="str">
            <v>D63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  <cell r="AU1368" t="str">
            <v>no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 t="str">
            <v>Y</v>
          </cell>
          <cell r="BC1368">
            <v>3</v>
          </cell>
          <cell r="BD1368">
            <v>5</v>
          </cell>
          <cell r="BE1368">
            <v>1</v>
          </cell>
          <cell r="BF1368" t="str">
            <v>Ok</v>
          </cell>
          <cell r="BG1368">
            <v>4</v>
          </cell>
          <cell r="BH1368">
            <v>7</v>
          </cell>
          <cell r="BI1368">
            <v>0</v>
          </cell>
          <cell r="BJ1368">
            <v>0</v>
          </cell>
          <cell r="BK1368">
            <v>0</v>
          </cell>
          <cell r="BL1368">
            <v>4.9500000000000002E-2</v>
          </cell>
          <cell r="BM1368">
            <v>0</v>
          </cell>
          <cell r="BN1368">
            <v>0</v>
          </cell>
          <cell r="BO1368">
            <v>0</v>
          </cell>
          <cell r="BP1368" t="str">
            <v>OK</v>
          </cell>
          <cell r="BQ1368">
            <v>3</v>
          </cell>
        </row>
        <row r="1369">
          <cell r="A1369" t="str">
            <v>3547100650237EF+0100+02500</v>
          </cell>
          <cell r="B1369" t="str">
            <v>PERLICAN</v>
          </cell>
          <cell r="C1369" t="str">
            <v>Active</v>
          </cell>
          <cell r="D1369" t="str">
            <v>MPS planning</v>
          </cell>
          <cell r="E1369">
            <v>3</v>
          </cell>
          <cell r="G1369">
            <v>1</v>
          </cell>
          <cell r="H1369">
            <v>44365</v>
          </cell>
          <cell r="I1369">
            <v>6</v>
          </cell>
          <cell r="J1369">
            <v>44692</v>
          </cell>
          <cell r="K1369">
            <v>1</v>
          </cell>
          <cell r="M1369">
            <v>1.67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13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 t="str">
            <v>Buy</v>
          </cell>
          <cell r="AJ1369" t="str">
            <v>D63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  <cell r="AU1369" t="str">
            <v>no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 t="str">
            <v>Y</v>
          </cell>
          <cell r="BC1369">
            <v>13</v>
          </cell>
          <cell r="BD1369">
            <v>6</v>
          </cell>
          <cell r="BE1369">
            <v>1</v>
          </cell>
          <cell r="BF1369" t="str">
            <v>Excess</v>
          </cell>
          <cell r="BG1369">
            <v>4</v>
          </cell>
          <cell r="BH1369">
            <v>8</v>
          </cell>
          <cell r="BI1369">
            <v>5</v>
          </cell>
          <cell r="BJ1369">
            <v>0</v>
          </cell>
          <cell r="BK1369">
            <v>0</v>
          </cell>
          <cell r="BL1369">
            <v>0.2505</v>
          </cell>
          <cell r="BM1369">
            <v>5</v>
          </cell>
          <cell r="BN1369">
            <v>0</v>
          </cell>
          <cell r="BO1369">
            <v>0</v>
          </cell>
          <cell r="BP1369" t="str">
            <v>below 6</v>
          </cell>
          <cell r="BQ1369">
            <v>13</v>
          </cell>
        </row>
        <row r="1370">
          <cell r="A1370" t="str">
            <v>3547100650237EF+0150+17500</v>
          </cell>
          <cell r="B1370" t="str">
            <v>PERLICAN</v>
          </cell>
          <cell r="C1370" t="str">
            <v>Active</v>
          </cell>
          <cell r="D1370" t="str">
            <v>MPS planning</v>
          </cell>
          <cell r="E1370">
            <v>3</v>
          </cell>
          <cell r="G1370">
            <v>1</v>
          </cell>
          <cell r="H1370">
            <v>44365</v>
          </cell>
          <cell r="I1370">
            <v>5</v>
          </cell>
          <cell r="J1370">
            <v>44692</v>
          </cell>
          <cell r="K1370">
            <v>1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4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 t="str">
            <v>Buy</v>
          </cell>
          <cell r="AJ1370" t="str">
            <v>D63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  <cell r="AU1370" t="str">
            <v>no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 t="str">
            <v>Y</v>
          </cell>
          <cell r="BC1370">
            <v>4</v>
          </cell>
          <cell r="BD1370">
            <v>5</v>
          </cell>
          <cell r="BE1370">
            <v>1</v>
          </cell>
          <cell r="BF1370" t="str">
            <v>Ok</v>
          </cell>
          <cell r="BG1370">
            <v>4</v>
          </cell>
          <cell r="BH1370">
            <v>7</v>
          </cell>
          <cell r="BI1370">
            <v>0</v>
          </cell>
          <cell r="BJ1370">
            <v>0</v>
          </cell>
          <cell r="BK1370">
            <v>0</v>
          </cell>
          <cell r="BL1370">
            <v>0</v>
          </cell>
          <cell r="BM1370">
            <v>0</v>
          </cell>
          <cell r="BN1370">
            <v>0</v>
          </cell>
          <cell r="BO1370">
            <v>0</v>
          </cell>
          <cell r="BP1370" t="str">
            <v>OK</v>
          </cell>
          <cell r="BQ1370">
            <v>4</v>
          </cell>
        </row>
        <row r="1371">
          <cell r="A1371" t="str">
            <v>3547100650237EF+0300+00000</v>
          </cell>
          <cell r="B1371" t="str">
            <v>PERLICAN</v>
          </cell>
          <cell r="C1371" t="str">
            <v>Active</v>
          </cell>
          <cell r="D1371" t="str">
            <v>MPS planning</v>
          </cell>
          <cell r="E1371">
            <v>3</v>
          </cell>
          <cell r="G1371">
            <v>2</v>
          </cell>
          <cell r="H1371">
            <v>44365</v>
          </cell>
          <cell r="I1371">
            <v>5</v>
          </cell>
          <cell r="J1371">
            <v>44692</v>
          </cell>
          <cell r="K1371">
            <v>1</v>
          </cell>
          <cell r="M1371">
            <v>2.33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8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 t="str">
            <v>Buy</v>
          </cell>
          <cell r="AJ1371" t="str">
            <v>D63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  <cell r="AU1371" t="str">
            <v>no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 t="str">
            <v>Y</v>
          </cell>
          <cell r="BC1371">
            <v>8</v>
          </cell>
          <cell r="BD1371">
            <v>5</v>
          </cell>
          <cell r="BE1371">
            <v>2</v>
          </cell>
          <cell r="BF1371" t="str">
            <v>Ok</v>
          </cell>
          <cell r="BG1371">
            <v>5</v>
          </cell>
          <cell r="BH1371">
            <v>8</v>
          </cell>
          <cell r="BI1371">
            <v>0</v>
          </cell>
          <cell r="BJ1371">
            <v>0</v>
          </cell>
          <cell r="BK1371">
            <v>0</v>
          </cell>
          <cell r="BL1371">
            <v>0.34950000000000003</v>
          </cell>
          <cell r="BM1371">
            <v>0</v>
          </cell>
          <cell r="BN1371">
            <v>0</v>
          </cell>
          <cell r="BO1371">
            <v>0</v>
          </cell>
          <cell r="BP1371" t="str">
            <v>OK</v>
          </cell>
          <cell r="BQ1371">
            <v>8</v>
          </cell>
        </row>
        <row r="1372">
          <cell r="A1372" t="str">
            <v>3547100700237EF-0250+07500</v>
          </cell>
          <cell r="B1372" t="str">
            <v>PERLICAN</v>
          </cell>
          <cell r="C1372" t="str">
            <v>Active</v>
          </cell>
          <cell r="D1372" t="str">
            <v>MPS planning</v>
          </cell>
          <cell r="E1372">
            <v>3</v>
          </cell>
          <cell r="G1372">
            <v>1</v>
          </cell>
          <cell r="H1372">
            <v>44365</v>
          </cell>
          <cell r="I1372">
            <v>5</v>
          </cell>
          <cell r="J1372">
            <v>44692</v>
          </cell>
          <cell r="K1372">
            <v>1</v>
          </cell>
          <cell r="M1372">
            <v>1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9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 t="str">
            <v>Buy</v>
          </cell>
          <cell r="AJ1372" t="str">
            <v>D63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  <cell r="AU1372" t="str">
            <v>no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 t="str">
            <v>Y</v>
          </cell>
          <cell r="BC1372">
            <v>9</v>
          </cell>
          <cell r="BD1372">
            <v>5</v>
          </cell>
          <cell r="BE1372">
            <v>1</v>
          </cell>
          <cell r="BF1372" t="str">
            <v>Excess</v>
          </cell>
          <cell r="BG1372">
            <v>4</v>
          </cell>
          <cell r="BH1372">
            <v>7</v>
          </cell>
          <cell r="BI1372">
            <v>2</v>
          </cell>
          <cell r="BJ1372">
            <v>0</v>
          </cell>
          <cell r="BK1372">
            <v>0</v>
          </cell>
          <cell r="BL1372">
            <v>0.15</v>
          </cell>
          <cell r="BM1372">
            <v>2</v>
          </cell>
          <cell r="BN1372">
            <v>0</v>
          </cell>
          <cell r="BO1372">
            <v>0</v>
          </cell>
          <cell r="BP1372" t="str">
            <v>below 6</v>
          </cell>
          <cell r="BQ1372">
            <v>9</v>
          </cell>
        </row>
        <row r="1373">
          <cell r="A1373" t="str">
            <v>3547100650237EF+0250+05000</v>
          </cell>
          <cell r="B1373" t="str">
            <v>PERLICAN</v>
          </cell>
          <cell r="C1373" t="str">
            <v>Active</v>
          </cell>
          <cell r="D1373" t="str">
            <v>MPS planning</v>
          </cell>
          <cell r="E1373">
            <v>3</v>
          </cell>
          <cell r="G1373">
            <v>2</v>
          </cell>
          <cell r="H1373">
            <v>44365</v>
          </cell>
          <cell r="I1373">
            <v>5</v>
          </cell>
          <cell r="J1373">
            <v>44692</v>
          </cell>
          <cell r="K1373">
            <v>1</v>
          </cell>
          <cell r="M1373">
            <v>1.67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3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 t="str">
            <v>Buy</v>
          </cell>
          <cell r="AJ1373" t="str">
            <v>D63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  <cell r="AU1373" t="str">
            <v>no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 t="str">
            <v>Y</v>
          </cell>
          <cell r="BC1373">
            <v>3</v>
          </cell>
          <cell r="BD1373">
            <v>5</v>
          </cell>
          <cell r="BE1373">
            <v>2</v>
          </cell>
          <cell r="BF1373" t="str">
            <v>Ok</v>
          </cell>
          <cell r="BG1373">
            <v>5</v>
          </cell>
          <cell r="BH1373">
            <v>8</v>
          </cell>
          <cell r="BI1373">
            <v>0</v>
          </cell>
          <cell r="BJ1373">
            <v>0</v>
          </cell>
          <cell r="BK1373">
            <v>0</v>
          </cell>
          <cell r="BL1373">
            <v>0.2505</v>
          </cell>
          <cell r="BM1373">
            <v>0</v>
          </cell>
          <cell r="BN1373">
            <v>0</v>
          </cell>
          <cell r="BO1373">
            <v>0</v>
          </cell>
          <cell r="BP1373" t="str">
            <v>OK</v>
          </cell>
          <cell r="BQ1373">
            <v>3</v>
          </cell>
        </row>
        <row r="1374">
          <cell r="A1374" t="str">
            <v>3547100650237EF+0200+10000</v>
          </cell>
          <cell r="B1374" t="str">
            <v>PERLICAN</v>
          </cell>
          <cell r="C1374" t="str">
            <v>Active</v>
          </cell>
          <cell r="D1374" t="str">
            <v>MPS planning</v>
          </cell>
          <cell r="E1374">
            <v>3</v>
          </cell>
          <cell r="G1374">
            <v>1</v>
          </cell>
          <cell r="H1374">
            <v>44365</v>
          </cell>
          <cell r="I1374">
            <v>6</v>
          </cell>
          <cell r="J1374">
            <v>44692</v>
          </cell>
          <cell r="K1374">
            <v>1</v>
          </cell>
          <cell r="M1374">
            <v>1.33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4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 t="str">
            <v>Buy</v>
          </cell>
          <cell r="AJ1374" t="str">
            <v>D63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  <cell r="AU1374" t="str">
            <v>no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 t="str">
            <v>Y</v>
          </cell>
          <cell r="BC1374">
            <v>4</v>
          </cell>
          <cell r="BD1374">
            <v>6</v>
          </cell>
          <cell r="BE1374">
            <v>1</v>
          </cell>
          <cell r="BF1374" t="str">
            <v>Ok</v>
          </cell>
          <cell r="BG1374">
            <v>4</v>
          </cell>
          <cell r="BH1374">
            <v>8</v>
          </cell>
          <cell r="BI1374">
            <v>0</v>
          </cell>
          <cell r="BJ1374">
            <v>0</v>
          </cell>
          <cell r="BK1374">
            <v>0</v>
          </cell>
          <cell r="BL1374">
            <v>0.19950000000000001</v>
          </cell>
          <cell r="BM1374">
            <v>0</v>
          </cell>
          <cell r="BN1374">
            <v>0</v>
          </cell>
          <cell r="BO1374">
            <v>0</v>
          </cell>
          <cell r="BP1374" t="str">
            <v>OK</v>
          </cell>
          <cell r="BQ1374">
            <v>4</v>
          </cell>
        </row>
        <row r="1375">
          <cell r="A1375" t="str">
            <v>3547100650237EF+0025+17500</v>
          </cell>
          <cell r="B1375" t="str">
            <v>PERLICAN</v>
          </cell>
          <cell r="C1375" t="str">
            <v>Active</v>
          </cell>
          <cell r="D1375" t="str">
            <v>MPS planning</v>
          </cell>
          <cell r="E1375">
            <v>3</v>
          </cell>
          <cell r="G1375">
            <v>1</v>
          </cell>
          <cell r="H1375">
            <v>44365</v>
          </cell>
          <cell r="I1375">
            <v>5</v>
          </cell>
          <cell r="J1375">
            <v>44692</v>
          </cell>
          <cell r="K1375">
            <v>1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6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 t="str">
            <v>Buy</v>
          </cell>
          <cell r="AJ1375" t="str">
            <v>D63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  <cell r="AU1375" t="str">
            <v>no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 t="str">
            <v>Y</v>
          </cell>
          <cell r="BC1375">
            <v>6</v>
          </cell>
          <cell r="BD1375">
            <v>5</v>
          </cell>
          <cell r="BE1375">
            <v>1</v>
          </cell>
          <cell r="BF1375" t="str">
            <v>Ok</v>
          </cell>
          <cell r="BG1375">
            <v>4</v>
          </cell>
          <cell r="BH1375">
            <v>7</v>
          </cell>
          <cell r="BI1375">
            <v>0</v>
          </cell>
          <cell r="BJ1375">
            <v>0</v>
          </cell>
          <cell r="BK1375">
            <v>0</v>
          </cell>
          <cell r="BL1375">
            <v>0</v>
          </cell>
          <cell r="BM1375">
            <v>0</v>
          </cell>
          <cell r="BN1375">
            <v>0</v>
          </cell>
          <cell r="BO1375">
            <v>0</v>
          </cell>
          <cell r="BP1375" t="str">
            <v>OK</v>
          </cell>
          <cell r="BQ1375">
            <v>6</v>
          </cell>
        </row>
        <row r="1376">
          <cell r="A1376" t="str">
            <v>3547100700237EF-0200+02500</v>
          </cell>
          <cell r="B1376" t="str">
            <v>PERLICAN</v>
          </cell>
          <cell r="C1376" t="str">
            <v>Active</v>
          </cell>
          <cell r="D1376" t="str">
            <v>MPS planning</v>
          </cell>
          <cell r="E1376">
            <v>3</v>
          </cell>
          <cell r="G1376">
            <v>1</v>
          </cell>
          <cell r="H1376">
            <v>44365</v>
          </cell>
          <cell r="I1376">
            <v>5</v>
          </cell>
          <cell r="J1376">
            <v>44692</v>
          </cell>
          <cell r="K1376">
            <v>1</v>
          </cell>
          <cell r="M1376">
            <v>0.67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4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 t="str">
            <v>Buy</v>
          </cell>
          <cell r="AJ1376" t="str">
            <v>D63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  <cell r="AU1376" t="str">
            <v>no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 t="str">
            <v>Y</v>
          </cell>
          <cell r="BC1376">
            <v>4</v>
          </cell>
          <cell r="BD1376">
            <v>5</v>
          </cell>
          <cell r="BE1376">
            <v>1</v>
          </cell>
          <cell r="BF1376" t="str">
            <v>Ok</v>
          </cell>
          <cell r="BG1376">
            <v>4</v>
          </cell>
          <cell r="BH1376">
            <v>7</v>
          </cell>
          <cell r="BI1376">
            <v>0</v>
          </cell>
          <cell r="BJ1376">
            <v>0</v>
          </cell>
          <cell r="BK1376">
            <v>0</v>
          </cell>
          <cell r="BL1376">
            <v>0.10050000000000001</v>
          </cell>
          <cell r="BM1376">
            <v>0</v>
          </cell>
          <cell r="BN1376">
            <v>0</v>
          </cell>
          <cell r="BO1376">
            <v>0</v>
          </cell>
          <cell r="BP1376" t="str">
            <v>OK</v>
          </cell>
          <cell r="BQ1376">
            <v>4</v>
          </cell>
        </row>
        <row r="1377">
          <cell r="A1377" t="str">
            <v>3547100700237EF-0125+15000</v>
          </cell>
          <cell r="B1377" t="str">
            <v>PERLICAN</v>
          </cell>
          <cell r="C1377" t="str">
            <v>Active</v>
          </cell>
          <cell r="D1377" t="str">
            <v>MPS planning</v>
          </cell>
          <cell r="E1377">
            <v>3</v>
          </cell>
          <cell r="G1377">
            <v>1</v>
          </cell>
          <cell r="H1377">
            <v>44365</v>
          </cell>
          <cell r="I1377">
            <v>5</v>
          </cell>
          <cell r="J1377">
            <v>44692</v>
          </cell>
          <cell r="K1377">
            <v>1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3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 t="str">
            <v>Buy</v>
          </cell>
          <cell r="AJ1377" t="str">
            <v>D63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  <cell r="AU1377" t="str">
            <v>no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 t="str">
            <v>Y</v>
          </cell>
          <cell r="BC1377">
            <v>3</v>
          </cell>
          <cell r="BD1377">
            <v>5</v>
          </cell>
          <cell r="BE1377">
            <v>1</v>
          </cell>
          <cell r="BF1377" t="str">
            <v>Ok</v>
          </cell>
          <cell r="BG1377">
            <v>4</v>
          </cell>
          <cell r="BH1377">
            <v>7</v>
          </cell>
          <cell r="BI1377">
            <v>0</v>
          </cell>
          <cell r="BJ1377">
            <v>0</v>
          </cell>
          <cell r="BK1377">
            <v>0</v>
          </cell>
          <cell r="BL1377">
            <v>0</v>
          </cell>
          <cell r="BM1377">
            <v>0</v>
          </cell>
          <cell r="BN1377">
            <v>0</v>
          </cell>
          <cell r="BO1377">
            <v>0</v>
          </cell>
          <cell r="BP1377" t="str">
            <v>OK</v>
          </cell>
          <cell r="BQ1377">
            <v>3</v>
          </cell>
        </row>
        <row r="1378">
          <cell r="A1378" t="str">
            <v>3547100650237EF+0100+07500</v>
          </cell>
          <cell r="B1378" t="str">
            <v>PERLICAN</v>
          </cell>
          <cell r="C1378" t="str">
            <v>Active</v>
          </cell>
          <cell r="D1378" t="str">
            <v>MPS planning</v>
          </cell>
          <cell r="E1378">
            <v>3</v>
          </cell>
          <cell r="G1378">
            <v>1</v>
          </cell>
          <cell r="H1378">
            <v>44365</v>
          </cell>
          <cell r="I1378">
            <v>5</v>
          </cell>
          <cell r="J1378">
            <v>44692</v>
          </cell>
          <cell r="K1378">
            <v>1</v>
          </cell>
          <cell r="M1378">
            <v>0.33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7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 t="str">
            <v>Buy</v>
          </cell>
          <cell r="AJ1378" t="str">
            <v>D63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  <cell r="AU1378" t="str">
            <v>no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 t="str">
            <v>Y</v>
          </cell>
          <cell r="BC1378">
            <v>7</v>
          </cell>
          <cell r="BD1378">
            <v>5</v>
          </cell>
          <cell r="BE1378">
            <v>1</v>
          </cell>
          <cell r="BF1378" t="str">
            <v>Ok</v>
          </cell>
          <cell r="BG1378">
            <v>4</v>
          </cell>
          <cell r="BH1378">
            <v>7</v>
          </cell>
          <cell r="BI1378">
            <v>0</v>
          </cell>
          <cell r="BJ1378">
            <v>0</v>
          </cell>
          <cell r="BK1378">
            <v>0</v>
          </cell>
          <cell r="BL1378">
            <v>4.9500000000000002E-2</v>
          </cell>
          <cell r="BM1378">
            <v>0</v>
          </cell>
          <cell r="BN1378">
            <v>0</v>
          </cell>
          <cell r="BO1378">
            <v>0</v>
          </cell>
          <cell r="BP1378" t="str">
            <v>OK</v>
          </cell>
          <cell r="BQ1378">
            <v>7</v>
          </cell>
        </row>
        <row r="1379">
          <cell r="A1379" t="str">
            <v>3547100650237EF+0075+10000</v>
          </cell>
          <cell r="B1379" t="str">
            <v>PERLICAN</v>
          </cell>
          <cell r="C1379" t="str">
            <v>Active</v>
          </cell>
          <cell r="D1379" t="str">
            <v>MPS planning</v>
          </cell>
          <cell r="E1379">
            <v>3</v>
          </cell>
          <cell r="G1379">
            <v>1</v>
          </cell>
          <cell r="H1379">
            <v>44365</v>
          </cell>
          <cell r="I1379">
            <v>5</v>
          </cell>
          <cell r="J1379">
            <v>44692</v>
          </cell>
          <cell r="K1379">
            <v>1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5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 t="str">
            <v>Buy</v>
          </cell>
          <cell r="AJ1379" t="str">
            <v>D63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  <cell r="AU1379" t="str">
            <v>no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 t="str">
            <v>Y</v>
          </cell>
          <cell r="BC1379">
            <v>5</v>
          </cell>
          <cell r="BD1379">
            <v>5</v>
          </cell>
          <cell r="BE1379">
            <v>1</v>
          </cell>
          <cell r="BF1379" t="str">
            <v>Ok</v>
          </cell>
          <cell r="BG1379">
            <v>4</v>
          </cell>
          <cell r="BH1379">
            <v>7</v>
          </cell>
          <cell r="BI1379">
            <v>0</v>
          </cell>
          <cell r="BJ1379">
            <v>0</v>
          </cell>
          <cell r="BK1379">
            <v>0</v>
          </cell>
          <cell r="BL1379">
            <v>0</v>
          </cell>
          <cell r="BM1379">
            <v>0</v>
          </cell>
          <cell r="BN1379">
            <v>0</v>
          </cell>
          <cell r="BO1379">
            <v>0</v>
          </cell>
          <cell r="BP1379" t="str">
            <v>OK</v>
          </cell>
          <cell r="BQ1379">
            <v>5</v>
          </cell>
        </row>
        <row r="1380">
          <cell r="A1380" t="str">
            <v>3547100650237EF+0100+05000</v>
          </cell>
          <cell r="B1380" t="str">
            <v>PERLICAN</v>
          </cell>
          <cell r="C1380" t="str">
            <v>Active</v>
          </cell>
          <cell r="D1380" t="str">
            <v>MPS planning</v>
          </cell>
          <cell r="E1380">
            <v>3</v>
          </cell>
          <cell r="G1380">
            <v>1</v>
          </cell>
          <cell r="H1380">
            <v>44365</v>
          </cell>
          <cell r="I1380">
            <v>5</v>
          </cell>
          <cell r="J1380">
            <v>44692</v>
          </cell>
          <cell r="K1380">
            <v>1</v>
          </cell>
          <cell r="M1380">
            <v>1.33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4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 t="str">
            <v>Buy</v>
          </cell>
          <cell r="AJ1380" t="str">
            <v>D63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  <cell r="AU1380" t="str">
            <v>no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 t="str">
            <v>Y</v>
          </cell>
          <cell r="BC1380">
            <v>4</v>
          </cell>
          <cell r="BD1380">
            <v>5</v>
          </cell>
          <cell r="BE1380">
            <v>1</v>
          </cell>
          <cell r="BF1380" t="str">
            <v>Ok</v>
          </cell>
          <cell r="BG1380">
            <v>4</v>
          </cell>
          <cell r="BH1380">
            <v>7</v>
          </cell>
          <cell r="BI1380">
            <v>0</v>
          </cell>
          <cell r="BJ1380">
            <v>0</v>
          </cell>
          <cell r="BK1380">
            <v>0</v>
          </cell>
          <cell r="BL1380">
            <v>0.19950000000000001</v>
          </cell>
          <cell r="BM1380">
            <v>0</v>
          </cell>
          <cell r="BN1380">
            <v>0</v>
          </cell>
          <cell r="BO1380">
            <v>0</v>
          </cell>
          <cell r="BP1380" t="str">
            <v>OK</v>
          </cell>
          <cell r="BQ1380">
            <v>4</v>
          </cell>
        </row>
        <row r="1381">
          <cell r="A1381" t="str">
            <v>3547100700237EF-0275+02500</v>
          </cell>
          <cell r="B1381" t="str">
            <v>PERLICAN</v>
          </cell>
          <cell r="C1381" t="str">
            <v>Active</v>
          </cell>
          <cell r="D1381" t="str">
            <v>MPS planning</v>
          </cell>
          <cell r="E1381">
            <v>3</v>
          </cell>
          <cell r="G1381">
            <v>1</v>
          </cell>
          <cell r="H1381">
            <v>44365</v>
          </cell>
          <cell r="I1381">
            <v>5</v>
          </cell>
          <cell r="J1381">
            <v>44692</v>
          </cell>
          <cell r="K1381">
            <v>1</v>
          </cell>
          <cell r="M1381">
            <v>1.67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6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 t="str">
            <v>Buy</v>
          </cell>
          <cell r="AJ1381" t="str">
            <v>D63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  <cell r="AU1381" t="str">
            <v>no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 t="str">
            <v>Y</v>
          </cell>
          <cell r="BC1381">
            <v>6</v>
          </cell>
          <cell r="BD1381">
            <v>5</v>
          </cell>
          <cell r="BE1381">
            <v>1</v>
          </cell>
          <cell r="BF1381" t="str">
            <v>Ok</v>
          </cell>
          <cell r="BG1381">
            <v>4</v>
          </cell>
          <cell r="BH1381">
            <v>7</v>
          </cell>
          <cell r="BI1381">
            <v>0</v>
          </cell>
          <cell r="BJ1381">
            <v>0</v>
          </cell>
          <cell r="BK1381">
            <v>0</v>
          </cell>
          <cell r="BL1381">
            <v>0.2505</v>
          </cell>
          <cell r="BM1381">
            <v>0</v>
          </cell>
          <cell r="BN1381">
            <v>0</v>
          </cell>
          <cell r="BO1381">
            <v>0</v>
          </cell>
          <cell r="BP1381" t="str">
            <v>OK</v>
          </cell>
          <cell r="BQ1381">
            <v>6</v>
          </cell>
        </row>
        <row r="1382">
          <cell r="A1382" t="str">
            <v>3547100700237EF-0150+17500</v>
          </cell>
          <cell r="B1382" t="str">
            <v>PERLICAN</v>
          </cell>
          <cell r="C1382" t="str">
            <v>Active</v>
          </cell>
          <cell r="D1382" t="str">
            <v>MPS planning</v>
          </cell>
          <cell r="E1382">
            <v>3</v>
          </cell>
          <cell r="G1382">
            <v>1</v>
          </cell>
          <cell r="H1382">
            <v>44365</v>
          </cell>
          <cell r="I1382">
            <v>5</v>
          </cell>
          <cell r="J1382">
            <v>44692</v>
          </cell>
          <cell r="K1382">
            <v>1</v>
          </cell>
          <cell r="M1382">
            <v>0.67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5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 t="str">
            <v>Buy</v>
          </cell>
          <cell r="AJ1382" t="str">
            <v>D63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  <cell r="AU1382" t="str">
            <v>no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 t="str">
            <v>Y</v>
          </cell>
          <cell r="BC1382">
            <v>5</v>
          </cell>
          <cell r="BD1382">
            <v>5</v>
          </cell>
          <cell r="BE1382">
            <v>1</v>
          </cell>
          <cell r="BF1382" t="str">
            <v>Ok</v>
          </cell>
          <cell r="BG1382">
            <v>4</v>
          </cell>
          <cell r="BH1382">
            <v>7</v>
          </cell>
          <cell r="BI1382">
            <v>0</v>
          </cell>
          <cell r="BJ1382">
            <v>0</v>
          </cell>
          <cell r="BK1382">
            <v>0</v>
          </cell>
          <cell r="BL1382">
            <v>0.10050000000000001</v>
          </cell>
          <cell r="BM1382">
            <v>0</v>
          </cell>
          <cell r="BN1382">
            <v>0</v>
          </cell>
          <cell r="BO1382">
            <v>0</v>
          </cell>
          <cell r="BP1382" t="str">
            <v>OK</v>
          </cell>
          <cell r="BQ1382">
            <v>5</v>
          </cell>
        </row>
        <row r="1383">
          <cell r="A1383" t="str">
            <v>3547100700237EF-0175+20000</v>
          </cell>
          <cell r="B1383" t="str">
            <v>PERLICAN</v>
          </cell>
          <cell r="C1383" t="str">
            <v>Active</v>
          </cell>
          <cell r="D1383" t="str">
            <v>MPS planning</v>
          </cell>
          <cell r="E1383">
            <v>3</v>
          </cell>
          <cell r="G1383">
            <v>1</v>
          </cell>
          <cell r="H1383">
            <v>44365</v>
          </cell>
          <cell r="I1383">
            <v>5</v>
          </cell>
          <cell r="J1383">
            <v>44692</v>
          </cell>
          <cell r="K1383">
            <v>1</v>
          </cell>
          <cell r="M1383">
            <v>0.33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20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 t="str">
            <v>Buy</v>
          </cell>
          <cell r="AJ1383" t="str">
            <v>D63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  <cell r="AU1383" t="str">
            <v>no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 t="str">
            <v>Y</v>
          </cell>
          <cell r="BC1383">
            <v>20</v>
          </cell>
          <cell r="BD1383">
            <v>5</v>
          </cell>
          <cell r="BE1383">
            <v>1</v>
          </cell>
          <cell r="BF1383" t="str">
            <v>Excess</v>
          </cell>
          <cell r="BG1383">
            <v>4</v>
          </cell>
          <cell r="BH1383">
            <v>7</v>
          </cell>
          <cell r="BI1383">
            <v>13</v>
          </cell>
          <cell r="BJ1383">
            <v>0</v>
          </cell>
          <cell r="BK1383">
            <v>0</v>
          </cell>
          <cell r="BL1383">
            <v>4.9500000000000002E-2</v>
          </cell>
          <cell r="BM1383">
            <v>1.98</v>
          </cell>
          <cell r="BN1383">
            <v>1.98</v>
          </cell>
          <cell r="BO1383">
            <v>9.0399999999999991</v>
          </cell>
          <cell r="BP1383" t="str">
            <v>sup 12</v>
          </cell>
          <cell r="BQ1383">
            <v>20</v>
          </cell>
        </row>
        <row r="1384">
          <cell r="A1384" t="str">
            <v>3547100650237EF+0075+02500</v>
          </cell>
          <cell r="B1384" t="str">
            <v>PERLICAN</v>
          </cell>
          <cell r="C1384" t="str">
            <v>Active</v>
          </cell>
          <cell r="D1384" t="str">
            <v>MPS planning</v>
          </cell>
          <cell r="E1384">
            <v>3</v>
          </cell>
          <cell r="G1384">
            <v>1</v>
          </cell>
          <cell r="H1384">
            <v>44365</v>
          </cell>
          <cell r="I1384">
            <v>5</v>
          </cell>
          <cell r="J1384">
            <v>44692</v>
          </cell>
          <cell r="K1384">
            <v>1</v>
          </cell>
          <cell r="M1384">
            <v>2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5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 t="str">
            <v>Buy</v>
          </cell>
          <cell r="AJ1384" t="str">
            <v>D63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  <cell r="AU1384" t="str">
            <v>no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 t="str">
            <v>Y</v>
          </cell>
          <cell r="BC1384">
            <v>5</v>
          </cell>
          <cell r="BD1384">
            <v>5</v>
          </cell>
          <cell r="BE1384">
            <v>1</v>
          </cell>
          <cell r="BF1384" t="str">
            <v>Ok</v>
          </cell>
          <cell r="BG1384">
            <v>4</v>
          </cell>
          <cell r="BH1384">
            <v>7</v>
          </cell>
          <cell r="BI1384">
            <v>0</v>
          </cell>
          <cell r="BJ1384">
            <v>0</v>
          </cell>
          <cell r="BK1384">
            <v>0</v>
          </cell>
          <cell r="BL1384">
            <v>0.3</v>
          </cell>
          <cell r="BM1384">
            <v>0</v>
          </cell>
          <cell r="BN1384">
            <v>0</v>
          </cell>
          <cell r="BO1384">
            <v>0</v>
          </cell>
          <cell r="BP1384" t="str">
            <v>OK</v>
          </cell>
          <cell r="BQ1384">
            <v>5</v>
          </cell>
        </row>
        <row r="1385">
          <cell r="A1385" t="str">
            <v>3547100650237EF+0000+10000</v>
          </cell>
          <cell r="B1385" t="str">
            <v>PERLICAN</v>
          </cell>
          <cell r="C1385" t="str">
            <v>Active</v>
          </cell>
          <cell r="D1385" t="str">
            <v>MPS planning</v>
          </cell>
          <cell r="E1385">
            <v>3</v>
          </cell>
          <cell r="G1385">
            <v>1</v>
          </cell>
          <cell r="H1385">
            <v>44365</v>
          </cell>
          <cell r="I1385">
            <v>5</v>
          </cell>
          <cell r="J1385">
            <v>44692</v>
          </cell>
          <cell r="K1385">
            <v>1</v>
          </cell>
          <cell r="M1385">
            <v>0.67</v>
          </cell>
          <cell r="N1385">
            <v>4</v>
          </cell>
          <cell r="O1385">
            <v>0</v>
          </cell>
          <cell r="P1385">
            <v>0</v>
          </cell>
          <cell r="Q1385">
            <v>1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 t="str">
            <v>Buy</v>
          </cell>
          <cell r="AJ1385" t="str">
            <v>D63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1</v>
          </cell>
          <cell r="AP1385">
            <v>1</v>
          </cell>
          <cell r="AQ1385">
            <v>1</v>
          </cell>
          <cell r="AR1385">
            <v>1</v>
          </cell>
          <cell r="AS1385">
            <v>1</v>
          </cell>
          <cell r="AT1385">
            <v>1</v>
          </cell>
          <cell r="AU1385" t="str">
            <v>lasting BO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1</v>
          </cell>
          <cell r="BA1385">
            <v>2</v>
          </cell>
          <cell r="BB1385" t="str">
            <v>Y</v>
          </cell>
          <cell r="BC1385">
            <v>0</v>
          </cell>
          <cell r="BD1385">
            <v>5</v>
          </cell>
          <cell r="BE1385">
            <v>1</v>
          </cell>
          <cell r="BF1385" t="str">
            <v>BO</v>
          </cell>
          <cell r="BG1385">
            <v>4</v>
          </cell>
          <cell r="BH1385">
            <v>7</v>
          </cell>
          <cell r="BI1385">
            <v>0</v>
          </cell>
          <cell r="BJ1385">
            <v>2</v>
          </cell>
          <cell r="BK1385">
            <v>1</v>
          </cell>
          <cell r="BL1385">
            <v>0.10050000000000001</v>
          </cell>
          <cell r="BM1385">
            <v>0</v>
          </cell>
          <cell r="BN1385">
            <v>0</v>
          </cell>
          <cell r="BO1385">
            <v>0</v>
          </cell>
          <cell r="BP1385" t="str">
            <v>OK</v>
          </cell>
          <cell r="BQ1385">
            <v>0</v>
          </cell>
        </row>
        <row r="1386">
          <cell r="A1386" t="str">
            <v>3547100650237EF+0000+12500</v>
          </cell>
          <cell r="B1386" t="str">
            <v>PERLICAN</v>
          </cell>
          <cell r="C1386" t="str">
            <v>Active</v>
          </cell>
          <cell r="D1386" t="str">
            <v>MPS planning</v>
          </cell>
          <cell r="E1386">
            <v>3</v>
          </cell>
          <cell r="G1386">
            <v>1</v>
          </cell>
          <cell r="H1386">
            <v>44365</v>
          </cell>
          <cell r="I1386">
            <v>5</v>
          </cell>
          <cell r="J1386">
            <v>44692</v>
          </cell>
          <cell r="K1386">
            <v>1</v>
          </cell>
          <cell r="M1386">
            <v>0.33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3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 t="str">
            <v>Buy</v>
          </cell>
          <cell r="AJ1386" t="str">
            <v>D63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  <cell r="AU1386" t="str">
            <v>no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 t="str">
            <v>Y</v>
          </cell>
          <cell r="BC1386">
            <v>3</v>
          </cell>
          <cell r="BD1386">
            <v>5</v>
          </cell>
          <cell r="BE1386">
            <v>1</v>
          </cell>
          <cell r="BF1386" t="str">
            <v>Ok</v>
          </cell>
          <cell r="BG1386">
            <v>4</v>
          </cell>
          <cell r="BH1386">
            <v>7</v>
          </cell>
          <cell r="BI1386">
            <v>0</v>
          </cell>
          <cell r="BJ1386">
            <v>0</v>
          </cell>
          <cell r="BK1386">
            <v>0</v>
          </cell>
          <cell r="BL1386">
            <v>4.9500000000000002E-2</v>
          </cell>
          <cell r="BM1386">
            <v>0</v>
          </cell>
          <cell r="BN1386">
            <v>0</v>
          </cell>
          <cell r="BO1386">
            <v>0</v>
          </cell>
          <cell r="BP1386" t="str">
            <v>OK</v>
          </cell>
          <cell r="BQ1386">
            <v>3</v>
          </cell>
        </row>
        <row r="1387">
          <cell r="A1387" t="str">
            <v>3547100700237EF-0325+05000</v>
          </cell>
          <cell r="B1387" t="str">
            <v>PERLICAN</v>
          </cell>
          <cell r="C1387" t="str">
            <v>Active</v>
          </cell>
          <cell r="D1387" t="str">
            <v>MPS planning</v>
          </cell>
          <cell r="E1387">
            <v>3</v>
          </cell>
          <cell r="G1387">
            <v>1</v>
          </cell>
          <cell r="H1387">
            <v>44365</v>
          </cell>
          <cell r="I1387">
            <v>5</v>
          </cell>
          <cell r="J1387">
            <v>44692</v>
          </cell>
          <cell r="K1387">
            <v>1</v>
          </cell>
          <cell r="M1387">
            <v>0.33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5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 t="str">
            <v>Buy</v>
          </cell>
          <cell r="AJ1387" t="str">
            <v>D63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  <cell r="AU1387" t="str">
            <v>no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 t="str">
            <v>Y</v>
          </cell>
          <cell r="BC1387">
            <v>5</v>
          </cell>
          <cell r="BD1387">
            <v>5</v>
          </cell>
          <cell r="BE1387">
            <v>1</v>
          </cell>
          <cell r="BF1387" t="str">
            <v>Ok</v>
          </cell>
          <cell r="BG1387">
            <v>4</v>
          </cell>
          <cell r="BH1387">
            <v>7</v>
          </cell>
          <cell r="BI1387">
            <v>0</v>
          </cell>
          <cell r="BJ1387">
            <v>0</v>
          </cell>
          <cell r="BK1387">
            <v>0</v>
          </cell>
          <cell r="BL1387">
            <v>4.9500000000000002E-2</v>
          </cell>
          <cell r="BM1387">
            <v>0</v>
          </cell>
          <cell r="BN1387">
            <v>0</v>
          </cell>
          <cell r="BO1387">
            <v>0</v>
          </cell>
          <cell r="BP1387" t="str">
            <v>OK</v>
          </cell>
          <cell r="BQ1387">
            <v>5</v>
          </cell>
        </row>
        <row r="1388">
          <cell r="A1388" t="str">
            <v>3547100650237EF+0050+17500</v>
          </cell>
          <cell r="B1388" t="str">
            <v>PERLICAN</v>
          </cell>
          <cell r="C1388" t="str">
            <v>Active</v>
          </cell>
          <cell r="D1388" t="str">
            <v>MPS planning</v>
          </cell>
          <cell r="E1388">
            <v>3</v>
          </cell>
          <cell r="G1388">
            <v>1</v>
          </cell>
          <cell r="H1388">
            <v>44365</v>
          </cell>
          <cell r="I1388">
            <v>5</v>
          </cell>
          <cell r="J1388">
            <v>44692</v>
          </cell>
          <cell r="K1388">
            <v>1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5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 t="str">
            <v>Buy</v>
          </cell>
          <cell r="AJ1388" t="str">
            <v>D63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  <cell r="AU1388" t="str">
            <v>no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 t="str">
            <v>Y</v>
          </cell>
          <cell r="BC1388">
            <v>5</v>
          </cell>
          <cell r="BD1388">
            <v>5</v>
          </cell>
          <cell r="BE1388">
            <v>1</v>
          </cell>
          <cell r="BF1388" t="str">
            <v>Ok</v>
          </cell>
          <cell r="BG1388">
            <v>4</v>
          </cell>
          <cell r="BH1388">
            <v>7</v>
          </cell>
          <cell r="BI1388">
            <v>0</v>
          </cell>
          <cell r="BJ1388">
            <v>0</v>
          </cell>
          <cell r="BK1388">
            <v>0</v>
          </cell>
          <cell r="BL1388">
            <v>0</v>
          </cell>
          <cell r="BM1388">
            <v>0</v>
          </cell>
          <cell r="BN1388">
            <v>0</v>
          </cell>
          <cell r="BO1388">
            <v>0</v>
          </cell>
          <cell r="BP1388" t="str">
            <v>OK</v>
          </cell>
          <cell r="BQ1388">
            <v>5</v>
          </cell>
        </row>
        <row r="1389">
          <cell r="A1389" t="str">
            <v>3547100650237EF+0050+12500</v>
          </cell>
          <cell r="B1389" t="str">
            <v>PERLICAN</v>
          </cell>
          <cell r="C1389" t="str">
            <v>Active</v>
          </cell>
          <cell r="D1389" t="str">
            <v>MPS planning</v>
          </cell>
          <cell r="E1389">
            <v>3</v>
          </cell>
          <cell r="G1389">
            <v>1</v>
          </cell>
          <cell r="H1389">
            <v>44365</v>
          </cell>
          <cell r="I1389">
            <v>5</v>
          </cell>
          <cell r="J1389">
            <v>44692</v>
          </cell>
          <cell r="K1389">
            <v>1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5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 t="str">
            <v>Buy</v>
          </cell>
          <cell r="AJ1389" t="str">
            <v>D63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  <cell r="AU1389" t="str">
            <v>no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 t="str">
            <v>Y</v>
          </cell>
          <cell r="BC1389">
            <v>5</v>
          </cell>
          <cell r="BD1389">
            <v>5</v>
          </cell>
          <cell r="BE1389">
            <v>1</v>
          </cell>
          <cell r="BF1389" t="str">
            <v>Ok</v>
          </cell>
          <cell r="BG1389">
            <v>4</v>
          </cell>
          <cell r="BH1389">
            <v>7</v>
          </cell>
          <cell r="BI1389">
            <v>0</v>
          </cell>
          <cell r="BJ1389">
            <v>0</v>
          </cell>
          <cell r="BK1389">
            <v>0</v>
          </cell>
          <cell r="BL1389">
            <v>0</v>
          </cell>
          <cell r="BM1389">
            <v>0</v>
          </cell>
          <cell r="BN1389">
            <v>0</v>
          </cell>
          <cell r="BO1389">
            <v>0</v>
          </cell>
          <cell r="BP1389" t="str">
            <v>OK</v>
          </cell>
          <cell r="BQ1389">
            <v>5</v>
          </cell>
        </row>
        <row r="1390">
          <cell r="A1390" t="str">
            <v>3547100650237EF+0150+00000</v>
          </cell>
          <cell r="B1390" t="str">
            <v>PERLICAN</v>
          </cell>
          <cell r="C1390" t="str">
            <v>Active</v>
          </cell>
          <cell r="D1390" t="str">
            <v>MPS planning</v>
          </cell>
          <cell r="E1390">
            <v>3</v>
          </cell>
          <cell r="G1390">
            <v>1</v>
          </cell>
          <cell r="H1390">
            <v>44365</v>
          </cell>
          <cell r="I1390">
            <v>6</v>
          </cell>
          <cell r="J1390">
            <v>44692</v>
          </cell>
          <cell r="K1390">
            <v>1</v>
          </cell>
          <cell r="M1390">
            <v>2.33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9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 t="str">
            <v>Buy</v>
          </cell>
          <cell r="AJ1390" t="str">
            <v>D63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  <cell r="AU1390" t="str">
            <v>no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 t="str">
            <v>Y</v>
          </cell>
          <cell r="BC1390">
            <v>9</v>
          </cell>
          <cell r="BD1390">
            <v>6</v>
          </cell>
          <cell r="BE1390">
            <v>1</v>
          </cell>
          <cell r="BF1390" t="str">
            <v>Excess</v>
          </cell>
          <cell r="BG1390">
            <v>4</v>
          </cell>
          <cell r="BH1390">
            <v>8</v>
          </cell>
          <cell r="BI1390">
            <v>1</v>
          </cell>
          <cell r="BJ1390">
            <v>0</v>
          </cell>
          <cell r="BK1390">
            <v>0</v>
          </cell>
          <cell r="BL1390">
            <v>0.34950000000000003</v>
          </cell>
          <cell r="BM1390">
            <v>1</v>
          </cell>
          <cell r="BN1390">
            <v>0</v>
          </cell>
          <cell r="BO1390">
            <v>0</v>
          </cell>
          <cell r="BP1390" t="str">
            <v>below 6</v>
          </cell>
          <cell r="BQ1390">
            <v>9</v>
          </cell>
        </row>
        <row r="1391">
          <cell r="A1391" t="str">
            <v>3547100700237EF-0525+12500</v>
          </cell>
          <cell r="B1391" t="str">
            <v>PERLICAN</v>
          </cell>
          <cell r="C1391" t="str">
            <v>Active</v>
          </cell>
          <cell r="D1391" t="str">
            <v>MPS planning</v>
          </cell>
          <cell r="E1391">
            <v>3</v>
          </cell>
          <cell r="G1391">
            <v>1</v>
          </cell>
          <cell r="H1391">
            <v>44365</v>
          </cell>
          <cell r="I1391">
            <v>5</v>
          </cell>
          <cell r="J1391">
            <v>44692</v>
          </cell>
          <cell r="K1391">
            <v>1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5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 t="str">
            <v>Buy</v>
          </cell>
          <cell r="AJ1391" t="str">
            <v>D63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  <cell r="AU1391" t="str">
            <v>no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 t="str">
            <v>Y</v>
          </cell>
          <cell r="BC1391">
            <v>5</v>
          </cell>
          <cell r="BD1391">
            <v>5</v>
          </cell>
          <cell r="BE1391">
            <v>1</v>
          </cell>
          <cell r="BF1391" t="str">
            <v>Ok</v>
          </cell>
          <cell r="BG1391">
            <v>4</v>
          </cell>
          <cell r="BH1391">
            <v>7</v>
          </cell>
          <cell r="BI1391">
            <v>0</v>
          </cell>
          <cell r="BJ1391">
            <v>0</v>
          </cell>
          <cell r="BK1391">
            <v>0</v>
          </cell>
          <cell r="BL1391">
            <v>0</v>
          </cell>
          <cell r="BM1391">
            <v>0</v>
          </cell>
          <cell r="BN1391">
            <v>0</v>
          </cell>
          <cell r="BO1391">
            <v>0</v>
          </cell>
          <cell r="BP1391" t="str">
            <v>OK</v>
          </cell>
          <cell r="BQ1391">
            <v>5</v>
          </cell>
        </row>
        <row r="1392">
          <cell r="A1392" t="str">
            <v>3547100650237EF-0050+17500</v>
          </cell>
          <cell r="B1392" t="str">
            <v>PERLICAN</v>
          </cell>
          <cell r="C1392" t="str">
            <v>Active</v>
          </cell>
          <cell r="D1392" t="str">
            <v>MPS planning</v>
          </cell>
          <cell r="E1392">
            <v>3</v>
          </cell>
          <cell r="G1392">
            <v>1</v>
          </cell>
          <cell r="H1392">
            <v>44365</v>
          </cell>
          <cell r="I1392">
            <v>5</v>
          </cell>
          <cell r="J1392">
            <v>44692</v>
          </cell>
          <cell r="K1392">
            <v>1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4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 t="str">
            <v>Buy</v>
          </cell>
          <cell r="AJ1392" t="str">
            <v>D63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  <cell r="AU1392" t="str">
            <v>no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 t="str">
            <v>Y</v>
          </cell>
          <cell r="BC1392">
            <v>4</v>
          </cell>
          <cell r="BD1392">
            <v>5</v>
          </cell>
          <cell r="BE1392">
            <v>1</v>
          </cell>
          <cell r="BF1392" t="str">
            <v>Ok</v>
          </cell>
          <cell r="BG1392">
            <v>4</v>
          </cell>
          <cell r="BH1392">
            <v>7</v>
          </cell>
          <cell r="BI1392">
            <v>0</v>
          </cell>
          <cell r="BJ1392">
            <v>0</v>
          </cell>
          <cell r="BK1392">
            <v>0</v>
          </cell>
          <cell r="BL1392">
            <v>0</v>
          </cell>
          <cell r="BM1392">
            <v>0</v>
          </cell>
          <cell r="BN1392">
            <v>0</v>
          </cell>
          <cell r="BO1392">
            <v>0</v>
          </cell>
          <cell r="BP1392" t="str">
            <v>OK</v>
          </cell>
          <cell r="BQ1392">
            <v>4</v>
          </cell>
        </row>
        <row r="1393">
          <cell r="A1393" t="str">
            <v>354710065060NEF+0100+05000</v>
          </cell>
          <cell r="B1393" t="str">
            <v>PERLICAN</v>
          </cell>
          <cell r="C1393" t="str">
            <v>Active</v>
          </cell>
          <cell r="D1393" t="str">
            <v>MPS planning</v>
          </cell>
          <cell r="E1393">
            <v>3</v>
          </cell>
          <cell r="G1393">
            <v>11</v>
          </cell>
          <cell r="H1393">
            <v>44651</v>
          </cell>
          <cell r="I1393">
            <v>5</v>
          </cell>
          <cell r="J1393">
            <v>44692</v>
          </cell>
          <cell r="M1393">
            <v>1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10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 t="str">
            <v>Buy</v>
          </cell>
          <cell r="AJ1393" t="str">
            <v>D63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  <cell r="AU1393" t="str">
            <v>no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 t="str">
            <v>Y</v>
          </cell>
          <cell r="BC1393">
            <v>10</v>
          </cell>
          <cell r="BD1393">
            <v>5</v>
          </cell>
          <cell r="BE1393">
            <v>11</v>
          </cell>
          <cell r="BF1393" t="str">
            <v>Attacked</v>
          </cell>
          <cell r="BG1393">
            <v>14</v>
          </cell>
          <cell r="BH1393">
            <v>22</v>
          </cell>
          <cell r="BI1393">
            <v>0</v>
          </cell>
          <cell r="BJ1393">
            <v>1</v>
          </cell>
          <cell r="BK1393">
            <v>0</v>
          </cell>
          <cell r="BL1393">
            <v>0.15</v>
          </cell>
          <cell r="BM1393">
            <v>0</v>
          </cell>
          <cell r="BN1393">
            <v>0</v>
          </cell>
          <cell r="BO1393">
            <v>0</v>
          </cell>
          <cell r="BP1393" t="str">
            <v>OK</v>
          </cell>
          <cell r="BQ1393">
            <v>10</v>
          </cell>
        </row>
        <row r="1394">
          <cell r="A1394" t="str">
            <v>354710070060NEF-0500+20000</v>
          </cell>
          <cell r="B1394" t="str">
            <v>PERLICAN</v>
          </cell>
          <cell r="C1394" t="str">
            <v>Active</v>
          </cell>
          <cell r="D1394" t="str">
            <v>MPS planning</v>
          </cell>
          <cell r="E1394">
            <v>3</v>
          </cell>
          <cell r="G1394">
            <v>4</v>
          </cell>
          <cell r="H1394">
            <v>44651</v>
          </cell>
          <cell r="I1394">
            <v>5</v>
          </cell>
          <cell r="J1394">
            <v>44692</v>
          </cell>
          <cell r="M1394">
            <v>0.33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7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 t="str">
            <v>Buy</v>
          </cell>
          <cell r="AJ1394" t="str">
            <v>D63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  <cell r="AU1394" t="str">
            <v>no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 t="str">
            <v>Y</v>
          </cell>
          <cell r="BC1394">
            <v>7</v>
          </cell>
          <cell r="BD1394">
            <v>5</v>
          </cell>
          <cell r="BE1394">
            <v>4</v>
          </cell>
          <cell r="BF1394" t="str">
            <v>Ok</v>
          </cell>
          <cell r="BG1394">
            <v>7</v>
          </cell>
          <cell r="BH1394">
            <v>11</v>
          </cell>
          <cell r="BI1394">
            <v>0</v>
          </cell>
          <cell r="BJ1394">
            <v>0</v>
          </cell>
          <cell r="BK1394">
            <v>0</v>
          </cell>
          <cell r="BL1394">
            <v>4.9500000000000002E-2</v>
          </cell>
          <cell r="BM1394">
            <v>0</v>
          </cell>
          <cell r="BN1394">
            <v>0</v>
          </cell>
          <cell r="BO1394">
            <v>0</v>
          </cell>
          <cell r="BP1394" t="str">
            <v>OK</v>
          </cell>
          <cell r="BQ1394">
            <v>7</v>
          </cell>
        </row>
        <row r="1395">
          <cell r="A1395" t="str">
            <v>354710070060NEF-0450+02500</v>
          </cell>
          <cell r="B1395" t="str">
            <v>PERLICAN</v>
          </cell>
          <cell r="C1395" t="str">
            <v>Active</v>
          </cell>
          <cell r="D1395" t="str">
            <v>MPS planning</v>
          </cell>
          <cell r="E1395">
            <v>3</v>
          </cell>
          <cell r="G1395">
            <v>4</v>
          </cell>
          <cell r="H1395">
            <v>44651</v>
          </cell>
          <cell r="I1395">
            <v>5</v>
          </cell>
          <cell r="J1395">
            <v>44692</v>
          </cell>
          <cell r="M1395">
            <v>0.67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5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 t="str">
            <v>Buy</v>
          </cell>
          <cell r="AJ1395" t="str">
            <v>D63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  <cell r="AU1395" t="str">
            <v>no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 t="str">
            <v>Y</v>
          </cell>
          <cell r="BC1395">
            <v>5</v>
          </cell>
          <cell r="BD1395">
            <v>5</v>
          </cell>
          <cell r="BE1395">
            <v>4</v>
          </cell>
          <cell r="BF1395" t="str">
            <v>Ok</v>
          </cell>
          <cell r="BG1395">
            <v>7</v>
          </cell>
          <cell r="BH1395">
            <v>11</v>
          </cell>
          <cell r="BI1395">
            <v>0</v>
          </cell>
          <cell r="BJ1395">
            <v>0</v>
          </cell>
          <cell r="BK1395">
            <v>0</v>
          </cell>
          <cell r="BL1395">
            <v>0.10050000000000001</v>
          </cell>
          <cell r="BM1395">
            <v>0</v>
          </cell>
          <cell r="BN1395">
            <v>0</v>
          </cell>
          <cell r="BO1395">
            <v>0</v>
          </cell>
          <cell r="BP1395" t="str">
            <v>OK</v>
          </cell>
          <cell r="BQ1395">
            <v>5</v>
          </cell>
        </row>
        <row r="1396">
          <cell r="A1396" t="str">
            <v>354710070060NEF-0500+07500</v>
          </cell>
          <cell r="B1396" t="str">
            <v>PERLICAN</v>
          </cell>
          <cell r="C1396" t="str">
            <v>Active</v>
          </cell>
          <cell r="D1396" t="str">
            <v>MPS planning</v>
          </cell>
          <cell r="E1396">
            <v>3</v>
          </cell>
          <cell r="G1396">
            <v>4</v>
          </cell>
          <cell r="H1396">
            <v>44651</v>
          </cell>
          <cell r="I1396">
            <v>5</v>
          </cell>
          <cell r="J1396">
            <v>44692</v>
          </cell>
          <cell r="M1396">
            <v>0.33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7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 t="str">
            <v>Buy</v>
          </cell>
          <cell r="AJ1396" t="str">
            <v>D63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  <cell r="AU1396" t="str">
            <v>no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 t="str">
            <v>Y</v>
          </cell>
          <cell r="BC1396">
            <v>7</v>
          </cell>
          <cell r="BD1396">
            <v>5</v>
          </cell>
          <cell r="BE1396">
            <v>4</v>
          </cell>
          <cell r="BF1396" t="str">
            <v>Ok</v>
          </cell>
          <cell r="BG1396">
            <v>7</v>
          </cell>
          <cell r="BH1396">
            <v>11</v>
          </cell>
          <cell r="BI1396">
            <v>0</v>
          </cell>
          <cell r="BJ1396">
            <v>0</v>
          </cell>
          <cell r="BK1396">
            <v>0</v>
          </cell>
          <cell r="BL1396">
            <v>4.9500000000000002E-2</v>
          </cell>
          <cell r="BM1396">
            <v>0</v>
          </cell>
          <cell r="BN1396">
            <v>0</v>
          </cell>
          <cell r="BO1396">
            <v>0</v>
          </cell>
          <cell r="BP1396" t="str">
            <v>OK</v>
          </cell>
          <cell r="BQ1396">
            <v>7</v>
          </cell>
        </row>
        <row r="1397">
          <cell r="A1397" t="str">
            <v>354710070060NEF-0025+05000</v>
          </cell>
          <cell r="B1397" t="str">
            <v>PERLICAN</v>
          </cell>
          <cell r="C1397" t="str">
            <v>Active</v>
          </cell>
          <cell r="D1397" t="str">
            <v>MPS planning</v>
          </cell>
          <cell r="E1397">
            <v>3</v>
          </cell>
          <cell r="G1397">
            <v>8</v>
          </cell>
          <cell r="H1397">
            <v>44651</v>
          </cell>
          <cell r="I1397">
            <v>9</v>
          </cell>
          <cell r="J1397">
            <v>44692</v>
          </cell>
          <cell r="M1397">
            <v>3.67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13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 t="str">
            <v>Buy</v>
          </cell>
          <cell r="AJ1397" t="str">
            <v>D63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  <cell r="AU1397" t="str">
            <v>no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 t="str">
            <v>Y</v>
          </cell>
          <cell r="BC1397">
            <v>13</v>
          </cell>
          <cell r="BD1397">
            <v>9</v>
          </cell>
          <cell r="BE1397">
            <v>8</v>
          </cell>
          <cell r="BF1397" t="str">
            <v>Ok</v>
          </cell>
          <cell r="BG1397">
            <v>13</v>
          </cell>
          <cell r="BH1397">
            <v>21</v>
          </cell>
          <cell r="BI1397">
            <v>0</v>
          </cell>
          <cell r="BJ1397">
            <v>0</v>
          </cell>
          <cell r="BK1397">
            <v>0</v>
          </cell>
          <cell r="BL1397">
            <v>0.55049999999999999</v>
          </cell>
          <cell r="BM1397">
            <v>0</v>
          </cell>
          <cell r="BN1397">
            <v>0</v>
          </cell>
          <cell r="BO1397">
            <v>0</v>
          </cell>
          <cell r="BP1397" t="str">
            <v>OK</v>
          </cell>
          <cell r="BQ1397">
            <v>13</v>
          </cell>
        </row>
        <row r="1398">
          <cell r="A1398" t="str">
            <v>354710070060NEF-0475+02500</v>
          </cell>
          <cell r="B1398" t="str">
            <v>PERLICAN</v>
          </cell>
          <cell r="C1398" t="str">
            <v>Active</v>
          </cell>
          <cell r="D1398" t="str">
            <v>MPS planning</v>
          </cell>
          <cell r="E1398">
            <v>3</v>
          </cell>
          <cell r="G1398">
            <v>4</v>
          </cell>
          <cell r="H1398">
            <v>44651</v>
          </cell>
          <cell r="I1398">
            <v>5</v>
          </cell>
          <cell r="J1398">
            <v>44692</v>
          </cell>
          <cell r="M1398">
            <v>0.33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4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 t="str">
            <v>Buy</v>
          </cell>
          <cell r="AJ1398" t="str">
            <v>D63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  <cell r="AU1398" t="str">
            <v>no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 t="str">
            <v>Y</v>
          </cell>
          <cell r="BC1398">
            <v>4</v>
          </cell>
          <cell r="BD1398">
            <v>5</v>
          </cell>
          <cell r="BE1398">
            <v>4</v>
          </cell>
          <cell r="BF1398" t="str">
            <v>Ok</v>
          </cell>
          <cell r="BG1398">
            <v>7</v>
          </cell>
          <cell r="BH1398">
            <v>11</v>
          </cell>
          <cell r="BI1398">
            <v>0</v>
          </cell>
          <cell r="BJ1398">
            <v>0</v>
          </cell>
          <cell r="BK1398">
            <v>0</v>
          </cell>
          <cell r="BL1398">
            <v>4.9500000000000002E-2</v>
          </cell>
          <cell r="BM1398">
            <v>0</v>
          </cell>
          <cell r="BN1398">
            <v>0</v>
          </cell>
          <cell r="BO1398">
            <v>0</v>
          </cell>
          <cell r="BP1398" t="str">
            <v>OK</v>
          </cell>
          <cell r="BQ1398">
            <v>4</v>
          </cell>
        </row>
        <row r="1399">
          <cell r="A1399" t="str">
            <v>354710070060NEF-0500+05000</v>
          </cell>
          <cell r="B1399" t="str">
            <v>PERLICAN</v>
          </cell>
          <cell r="C1399" t="str">
            <v>Active</v>
          </cell>
          <cell r="D1399" t="str">
            <v>MPS planning</v>
          </cell>
          <cell r="E1399">
            <v>3</v>
          </cell>
          <cell r="G1399">
            <v>4</v>
          </cell>
          <cell r="H1399">
            <v>44651</v>
          </cell>
          <cell r="I1399">
            <v>5</v>
          </cell>
          <cell r="J1399">
            <v>44692</v>
          </cell>
          <cell r="M1399">
            <v>0.33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4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 t="str">
            <v>Buy</v>
          </cell>
          <cell r="AJ1399" t="str">
            <v>D63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  <cell r="AU1399" t="str">
            <v>no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 t="str">
            <v>Y</v>
          </cell>
          <cell r="BC1399">
            <v>4</v>
          </cell>
          <cell r="BD1399">
            <v>5</v>
          </cell>
          <cell r="BE1399">
            <v>4</v>
          </cell>
          <cell r="BF1399" t="str">
            <v>Ok</v>
          </cell>
          <cell r="BG1399">
            <v>7</v>
          </cell>
          <cell r="BH1399">
            <v>11</v>
          </cell>
          <cell r="BI1399">
            <v>0</v>
          </cell>
          <cell r="BJ1399">
            <v>0</v>
          </cell>
          <cell r="BK1399">
            <v>0</v>
          </cell>
          <cell r="BL1399">
            <v>4.9500000000000002E-2</v>
          </cell>
          <cell r="BM1399">
            <v>0</v>
          </cell>
          <cell r="BN1399">
            <v>0</v>
          </cell>
          <cell r="BO1399">
            <v>0</v>
          </cell>
          <cell r="BP1399" t="str">
            <v>OK</v>
          </cell>
          <cell r="BQ1399">
            <v>4</v>
          </cell>
        </row>
        <row r="1400">
          <cell r="A1400" t="str">
            <v>354710070060NEF-0225+12500</v>
          </cell>
          <cell r="B1400" t="str">
            <v>PERLICAN</v>
          </cell>
          <cell r="C1400" t="str">
            <v>Active</v>
          </cell>
          <cell r="D1400" t="str">
            <v>MPS planning</v>
          </cell>
          <cell r="E1400">
            <v>3</v>
          </cell>
          <cell r="G1400">
            <v>4</v>
          </cell>
          <cell r="H1400">
            <v>44651</v>
          </cell>
          <cell r="I1400">
            <v>5</v>
          </cell>
          <cell r="J1400">
            <v>44692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9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 t="str">
            <v>Buy</v>
          </cell>
          <cell r="AJ1400" t="str">
            <v>D63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  <cell r="AU1400" t="str">
            <v>no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 t="str">
            <v>Y</v>
          </cell>
          <cell r="BC1400">
            <v>9</v>
          </cell>
          <cell r="BD1400">
            <v>5</v>
          </cell>
          <cell r="BE1400">
            <v>4</v>
          </cell>
          <cell r="BF1400" t="str">
            <v>Ok</v>
          </cell>
          <cell r="BG1400">
            <v>7</v>
          </cell>
          <cell r="BH1400">
            <v>11</v>
          </cell>
          <cell r="BI1400">
            <v>0</v>
          </cell>
          <cell r="BJ1400">
            <v>0</v>
          </cell>
          <cell r="BK1400">
            <v>0</v>
          </cell>
          <cell r="BL1400">
            <v>0</v>
          </cell>
          <cell r="BM1400">
            <v>0</v>
          </cell>
          <cell r="BN1400">
            <v>0</v>
          </cell>
          <cell r="BO1400">
            <v>0</v>
          </cell>
          <cell r="BP1400" t="str">
            <v>OK</v>
          </cell>
          <cell r="BQ1400">
            <v>9</v>
          </cell>
        </row>
        <row r="1401">
          <cell r="A1401" t="str">
            <v>354710070060NEF-0275+17500</v>
          </cell>
          <cell r="B1401" t="str">
            <v>PERLICAN</v>
          </cell>
          <cell r="C1401" t="str">
            <v>Active</v>
          </cell>
          <cell r="D1401" t="str">
            <v>MPS planning</v>
          </cell>
          <cell r="E1401">
            <v>3</v>
          </cell>
          <cell r="G1401">
            <v>4</v>
          </cell>
          <cell r="H1401">
            <v>44651</v>
          </cell>
          <cell r="I1401">
            <v>5</v>
          </cell>
          <cell r="J1401">
            <v>44692</v>
          </cell>
          <cell r="M1401">
            <v>0.33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7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 t="str">
            <v>Buy</v>
          </cell>
          <cell r="AJ1401" t="str">
            <v>D63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  <cell r="AU1401" t="str">
            <v>no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 t="str">
            <v>Y</v>
          </cell>
          <cell r="BC1401">
            <v>7</v>
          </cell>
          <cell r="BD1401">
            <v>5</v>
          </cell>
          <cell r="BE1401">
            <v>4</v>
          </cell>
          <cell r="BF1401" t="str">
            <v>Ok</v>
          </cell>
          <cell r="BG1401">
            <v>7</v>
          </cell>
          <cell r="BH1401">
            <v>11</v>
          </cell>
          <cell r="BI1401">
            <v>0</v>
          </cell>
          <cell r="BJ1401">
            <v>0</v>
          </cell>
          <cell r="BK1401">
            <v>0</v>
          </cell>
          <cell r="BL1401">
            <v>4.9500000000000002E-2</v>
          </cell>
          <cell r="BM1401">
            <v>0</v>
          </cell>
          <cell r="BN1401">
            <v>0</v>
          </cell>
          <cell r="BO1401">
            <v>0</v>
          </cell>
          <cell r="BP1401" t="str">
            <v>OK</v>
          </cell>
          <cell r="BQ1401">
            <v>7</v>
          </cell>
        </row>
        <row r="1402">
          <cell r="A1402" t="str">
            <v>354710065087NEF+0250+12500</v>
          </cell>
          <cell r="B1402" t="str">
            <v>PERLICAN</v>
          </cell>
          <cell r="C1402" t="str">
            <v>Newproduct</v>
          </cell>
          <cell r="D1402" t="str">
            <v>MPS planning</v>
          </cell>
          <cell r="E1402">
            <v>3</v>
          </cell>
          <cell r="G1402">
            <v>3</v>
          </cell>
          <cell r="H1402">
            <v>44552</v>
          </cell>
          <cell r="I1402">
            <v>5</v>
          </cell>
          <cell r="J1402">
            <v>44692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9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 t="str">
            <v>Buy</v>
          </cell>
          <cell r="AJ1402" t="str">
            <v>D63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  <cell r="AU1402" t="str">
            <v>no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 t="str">
            <v>Y</v>
          </cell>
          <cell r="BC1402">
            <v>9</v>
          </cell>
          <cell r="BD1402">
            <v>5</v>
          </cell>
          <cell r="BE1402">
            <v>3</v>
          </cell>
          <cell r="BF1402" t="str">
            <v>Ok</v>
          </cell>
          <cell r="BG1402">
            <v>6</v>
          </cell>
          <cell r="BH1402">
            <v>10</v>
          </cell>
          <cell r="BI1402">
            <v>0</v>
          </cell>
          <cell r="BJ1402">
            <v>0</v>
          </cell>
          <cell r="BK1402">
            <v>0</v>
          </cell>
          <cell r="BL1402">
            <v>0</v>
          </cell>
          <cell r="BM1402">
            <v>0</v>
          </cell>
          <cell r="BN1402">
            <v>0</v>
          </cell>
          <cell r="BO1402">
            <v>0</v>
          </cell>
          <cell r="BP1402" t="str">
            <v>OK</v>
          </cell>
          <cell r="BQ1402">
            <v>9</v>
          </cell>
        </row>
        <row r="1403">
          <cell r="A1403" t="str">
            <v>354710070087NEF-0300+12500</v>
          </cell>
          <cell r="B1403" t="str">
            <v>PERLICAN</v>
          </cell>
          <cell r="C1403" t="str">
            <v>Newproduct</v>
          </cell>
          <cell r="D1403" t="str">
            <v>MPS planning</v>
          </cell>
          <cell r="E1403">
            <v>3</v>
          </cell>
          <cell r="G1403">
            <v>4</v>
          </cell>
          <cell r="H1403">
            <v>44552</v>
          </cell>
          <cell r="I1403">
            <v>5</v>
          </cell>
          <cell r="J1403">
            <v>44692</v>
          </cell>
          <cell r="M1403">
            <v>0.33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6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 t="str">
            <v>Buy</v>
          </cell>
          <cell r="AJ1403" t="str">
            <v>D63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  <cell r="AU1403" t="str">
            <v>no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 t="str">
            <v>Y</v>
          </cell>
          <cell r="BC1403">
            <v>6</v>
          </cell>
          <cell r="BD1403">
            <v>5</v>
          </cell>
          <cell r="BE1403">
            <v>4</v>
          </cell>
          <cell r="BF1403" t="str">
            <v>Ok</v>
          </cell>
          <cell r="BG1403">
            <v>7</v>
          </cell>
          <cell r="BH1403">
            <v>11</v>
          </cell>
          <cell r="BI1403">
            <v>0</v>
          </cell>
          <cell r="BJ1403">
            <v>0</v>
          </cell>
          <cell r="BK1403">
            <v>0</v>
          </cell>
          <cell r="BL1403">
            <v>4.9500000000000002E-2</v>
          </cell>
          <cell r="BM1403">
            <v>0</v>
          </cell>
          <cell r="BN1403">
            <v>0</v>
          </cell>
          <cell r="BO1403">
            <v>0</v>
          </cell>
          <cell r="BP1403" t="str">
            <v>OK</v>
          </cell>
          <cell r="BQ1403">
            <v>6</v>
          </cell>
        </row>
        <row r="1404">
          <cell r="A1404" t="str">
            <v>354710070087NEF-0325+15000</v>
          </cell>
          <cell r="B1404" t="str">
            <v>PERLICAN</v>
          </cell>
          <cell r="C1404" t="str">
            <v>Newproduct</v>
          </cell>
          <cell r="D1404" t="str">
            <v>MPS planning</v>
          </cell>
          <cell r="E1404">
            <v>3</v>
          </cell>
          <cell r="G1404">
            <v>4</v>
          </cell>
          <cell r="H1404">
            <v>44552</v>
          </cell>
          <cell r="I1404">
            <v>5</v>
          </cell>
          <cell r="J1404">
            <v>44692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5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 t="str">
            <v>Buy</v>
          </cell>
          <cell r="AJ1404" t="str">
            <v>D63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  <cell r="AU1404" t="str">
            <v>no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 t="str">
            <v>Y</v>
          </cell>
          <cell r="BC1404">
            <v>5</v>
          </cell>
          <cell r="BD1404">
            <v>5</v>
          </cell>
          <cell r="BE1404">
            <v>4</v>
          </cell>
          <cell r="BF1404" t="str">
            <v>Ok</v>
          </cell>
          <cell r="BG1404">
            <v>7</v>
          </cell>
          <cell r="BH1404">
            <v>11</v>
          </cell>
          <cell r="BI1404">
            <v>0</v>
          </cell>
          <cell r="BJ1404">
            <v>0</v>
          </cell>
          <cell r="BK1404">
            <v>0</v>
          </cell>
          <cell r="BL1404">
            <v>0</v>
          </cell>
          <cell r="BM1404">
            <v>0</v>
          </cell>
          <cell r="BN1404">
            <v>0</v>
          </cell>
          <cell r="BO1404">
            <v>0</v>
          </cell>
          <cell r="BP1404" t="str">
            <v>OK</v>
          </cell>
          <cell r="BQ1404">
            <v>5</v>
          </cell>
        </row>
        <row r="1405">
          <cell r="A1405" t="str">
            <v>354710070087NEF-0350+17500</v>
          </cell>
          <cell r="B1405" t="str">
            <v>PERLICAN</v>
          </cell>
          <cell r="C1405" t="str">
            <v>Newproduct</v>
          </cell>
          <cell r="D1405" t="str">
            <v>MPS planning</v>
          </cell>
          <cell r="E1405">
            <v>3</v>
          </cell>
          <cell r="G1405">
            <v>4</v>
          </cell>
          <cell r="H1405">
            <v>44552</v>
          </cell>
          <cell r="I1405">
            <v>5</v>
          </cell>
          <cell r="J1405">
            <v>44692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7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 t="str">
            <v>Buy</v>
          </cell>
          <cell r="AJ1405" t="str">
            <v>D63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  <cell r="AU1405" t="str">
            <v>no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 t="str">
            <v>Y</v>
          </cell>
          <cell r="BC1405">
            <v>7</v>
          </cell>
          <cell r="BD1405">
            <v>5</v>
          </cell>
          <cell r="BE1405">
            <v>4</v>
          </cell>
          <cell r="BF1405" t="str">
            <v>Ok</v>
          </cell>
          <cell r="BG1405">
            <v>7</v>
          </cell>
          <cell r="BH1405">
            <v>11</v>
          </cell>
          <cell r="BI1405">
            <v>0</v>
          </cell>
          <cell r="BJ1405">
            <v>0</v>
          </cell>
          <cell r="BK1405">
            <v>0</v>
          </cell>
          <cell r="BL1405">
            <v>0</v>
          </cell>
          <cell r="BM1405">
            <v>0</v>
          </cell>
          <cell r="BN1405">
            <v>0</v>
          </cell>
          <cell r="BO1405">
            <v>0</v>
          </cell>
          <cell r="BP1405" t="str">
            <v>OK</v>
          </cell>
          <cell r="BQ1405">
            <v>7</v>
          </cell>
        </row>
        <row r="1406">
          <cell r="A1406" t="str">
            <v>354710070087NEF-0600+00000</v>
          </cell>
          <cell r="B1406" t="str">
            <v>PERLICAN</v>
          </cell>
          <cell r="C1406" t="str">
            <v>Newproduct</v>
          </cell>
          <cell r="D1406" t="str">
            <v>MPS planning</v>
          </cell>
          <cell r="E1406">
            <v>3</v>
          </cell>
          <cell r="G1406">
            <v>4</v>
          </cell>
          <cell r="H1406">
            <v>44552</v>
          </cell>
          <cell r="I1406">
            <v>5</v>
          </cell>
          <cell r="J1406">
            <v>44692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8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 t="str">
            <v>Buy</v>
          </cell>
          <cell r="AJ1406" t="str">
            <v>D63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  <cell r="AU1406" t="str">
            <v>no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 t="str">
            <v>Y</v>
          </cell>
          <cell r="BC1406">
            <v>8</v>
          </cell>
          <cell r="BD1406">
            <v>5</v>
          </cell>
          <cell r="BE1406">
            <v>4</v>
          </cell>
          <cell r="BF1406" t="str">
            <v>Ok</v>
          </cell>
          <cell r="BG1406">
            <v>7</v>
          </cell>
          <cell r="BH1406">
            <v>11</v>
          </cell>
          <cell r="BI1406">
            <v>0</v>
          </cell>
          <cell r="BJ1406">
            <v>0</v>
          </cell>
          <cell r="BK1406">
            <v>0</v>
          </cell>
          <cell r="BL1406">
            <v>0</v>
          </cell>
          <cell r="BM1406">
            <v>0</v>
          </cell>
          <cell r="BN1406">
            <v>0</v>
          </cell>
          <cell r="BO1406">
            <v>0</v>
          </cell>
          <cell r="BP1406" t="str">
            <v>OK</v>
          </cell>
          <cell r="BQ1406">
            <v>8</v>
          </cell>
        </row>
        <row r="1407">
          <cell r="A1407" t="str">
            <v>354710070087NEF-0300+10000</v>
          </cell>
          <cell r="B1407" t="str">
            <v>PERLICAN</v>
          </cell>
          <cell r="C1407" t="str">
            <v>Newproduct</v>
          </cell>
          <cell r="D1407" t="str">
            <v>MPS planning</v>
          </cell>
          <cell r="E1407">
            <v>3</v>
          </cell>
          <cell r="G1407">
            <v>4</v>
          </cell>
          <cell r="H1407">
            <v>44552</v>
          </cell>
          <cell r="I1407">
            <v>5</v>
          </cell>
          <cell r="J1407">
            <v>44692</v>
          </cell>
          <cell r="M1407">
            <v>0.67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8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 t="str">
            <v>Buy</v>
          </cell>
          <cell r="AJ1407" t="str">
            <v>D63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  <cell r="AU1407" t="str">
            <v>no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 t="str">
            <v>Y</v>
          </cell>
          <cell r="BC1407">
            <v>8</v>
          </cell>
          <cell r="BD1407">
            <v>5</v>
          </cell>
          <cell r="BE1407">
            <v>4</v>
          </cell>
          <cell r="BF1407" t="str">
            <v>Ok</v>
          </cell>
          <cell r="BG1407">
            <v>7</v>
          </cell>
          <cell r="BH1407">
            <v>11</v>
          </cell>
          <cell r="BI1407">
            <v>0</v>
          </cell>
          <cell r="BJ1407">
            <v>0</v>
          </cell>
          <cell r="BK1407">
            <v>0</v>
          </cell>
          <cell r="BL1407">
            <v>0.10050000000000001</v>
          </cell>
          <cell r="BM1407">
            <v>0</v>
          </cell>
          <cell r="BN1407">
            <v>0</v>
          </cell>
          <cell r="BO1407">
            <v>0</v>
          </cell>
          <cell r="BP1407" t="str">
            <v>OK</v>
          </cell>
          <cell r="BQ1407">
            <v>8</v>
          </cell>
        </row>
        <row r="1408">
          <cell r="A1408" t="str">
            <v>354710065087NEF+0525+00000</v>
          </cell>
          <cell r="B1408" t="str">
            <v>PERLICAN</v>
          </cell>
          <cell r="C1408" t="str">
            <v>Newproduct</v>
          </cell>
          <cell r="D1408" t="str">
            <v>MPS planning</v>
          </cell>
          <cell r="E1408">
            <v>3</v>
          </cell>
          <cell r="G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 t="str">
            <v>Buy</v>
          </cell>
          <cell r="AJ1408" t="str">
            <v>D63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  <cell r="AU1408" t="str">
            <v>no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 t="str">
            <v>Y</v>
          </cell>
          <cell r="BC1408">
            <v>0</v>
          </cell>
          <cell r="BD1408">
            <v>1</v>
          </cell>
          <cell r="BE1408">
            <v>0</v>
          </cell>
          <cell r="BF1408" t="str">
            <v>Ok</v>
          </cell>
          <cell r="BG1408">
            <v>1</v>
          </cell>
          <cell r="BH1408">
            <v>1</v>
          </cell>
          <cell r="BI1408">
            <v>0</v>
          </cell>
          <cell r="BJ1408">
            <v>0</v>
          </cell>
          <cell r="BK1408">
            <v>0</v>
          </cell>
          <cell r="BL1408">
            <v>0</v>
          </cell>
          <cell r="BM1408">
            <v>0</v>
          </cell>
          <cell r="BN1408">
            <v>0</v>
          </cell>
          <cell r="BO1408">
            <v>0</v>
          </cell>
          <cell r="BP1408" t="str">
            <v>OK</v>
          </cell>
          <cell r="BQ1408">
            <v>0</v>
          </cell>
        </row>
        <row r="1409">
          <cell r="A1409" t="str">
            <v>354710065087NEF+0000+17500</v>
          </cell>
          <cell r="B1409" t="str">
            <v>PERLICAN</v>
          </cell>
          <cell r="C1409" t="str">
            <v>Newproduct</v>
          </cell>
          <cell r="D1409" t="str">
            <v>MPS planning</v>
          </cell>
          <cell r="E1409">
            <v>3</v>
          </cell>
          <cell r="G1409">
            <v>4</v>
          </cell>
          <cell r="H1409">
            <v>44552</v>
          </cell>
          <cell r="I1409">
            <v>5</v>
          </cell>
          <cell r="J1409">
            <v>44692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7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 t="str">
            <v>Buy</v>
          </cell>
          <cell r="AJ1409" t="str">
            <v>D63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  <cell r="AU1409" t="str">
            <v>no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 t="str">
            <v>Y</v>
          </cell>
          <cell r="BC1409">
            <v>7</v>
          </cell>
          <cell r="BD1409">
            <v>5</v>
          </cell>
          <cell r="BE1409">
            <v>4</v>
          </cell>
          <cell r="BF1409" t="str">
            <v>Ok</v>
          </cell>
          <cell r="BG1409">
            <v>7</v>
          </cell>
          <cell r="BH1409">
            <v>11</v>
          </cell>
          <cell r="BI1409">
            <v>0</v>
          </cell>
          <cell r="BJ1409">
            <v>0</v>
          </cell>
          <cell r="BK1409">
            <v>0</v>
          </cell>
          <cell r="BL1409">
            <v>0</v>
          </cell>
          <cell r="BM1409">
            <v>0</v>
          </cell>
          <cell r="BN1409">
            <v>0</v>
          </cell>
          <cell r="BO1409">
            <v>0</v>
          </cell>
          <cell r="BP1409" t="str">
            <v>OK</v>
          </cell>
          <cell r="BQ1409">
            <v>7</v>
          </cell>
        </row>
        <row r="1410">
          <cell r="A1410" t="str">
            <v>354710065087NEF+0600+00000</v>
          </cell>
          <cell r="B1410" t="str">
            <v>PERLICAN</v>
          </cell>
          <cell r="C1410" t="str">
            <v>Newproduct</v>
          </cell>
          <cell r="D1410" t="str">
            <v>MPS planning</v>
          </cell>
          <cell r="E1410">
            <v>3</v>
          </cell>
          <cell r="G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 t="str">
            <v>Buy</v>
          </cell>
          <cell r="AJ1410" t="str">
            <v>D63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  <cell r="AU1410" t="str">
            <v>no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 t="str">
            <v>Y</v>
          </cell>
          <cell r="BC1410">
            <v>0</v>
          </cell>
          <cell r="BD1410">
            <v>1</v>
          </cell>
          <cell r="BE1410">
            <v>0</v>
          </cell>
          <cell r="BF1410" t="str">
            <v>Ok</v>
          </cell>
          <cell r="BG1410">
            <v>1</v>
          </cell>
          <cell r="BH1410">
            <v>1</v>
          </cell>
          <cell r="BI1410">
            <v>0</v>
          </cell>
          <cell r="BJ1410">
            <v>0</v>
          </cell>
          <cell r="BK1410">
            <v>0</v>
          </cell>
          <cell r="BL1410">
            <v>0</v>
          </cell>
          <cell r="BM1410">
            <v>0</v>
          </cell>
          <cell r="BN1410">
            <v>0</v>
          </cell>
          <cell r="BO1410">
            <v>0</v>
          </cell>
          <cell r="BP1410" t="str">
            <v>OK</v>
          </cell>
          <cell r="BQ1410">
            <v>0</v>
          </cell>
        </row>
        <row r="1411">
          <cell r="A1411" t="str">
            <v>354710070087NEF-0400+17500</v>
          </cell>
          <cell r="B1411" t="str">
            <v>PERLICAN</v>
          </cell>
          <cell r="C1411" t="str">
            <v>Newproduct</v>
          </cell>
          <cell r="D1411" t="str">
            <v>MPS planning</v>
          </cell>
          <cell r="E1411">
            <v>3</v>
          </cell>
          <cell r="G1411">
            <v>4</v>
          </cell>
          <cell r="H1411">
            <v>44552</v>
          </cell>
          <cell r="I1411">
            <v>5</v>
          </cell>
          <cell r="J1411">
            <v>44692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7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 t="str">
            <v>Buy</v>
          </cell>
          <cell r="AJ1411" t="str">
            <v>D63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  <cell r="AU1411" t="str">
            <v>no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 t="str">
            <v>Y</v>
          </cell>
          <cell r="BC1411">
            <v>7</v>
          </cell>
          <cell r="BD1411">
            <v>5</v>
          </cell>
          <cell r="BE1411">
            <v>4</v>
          </cell>
          <cell r="BF1411" t="str">
            <v>Ok</v>
          </cell>
          <cell r="BG1411">
            <v>7</v>
          </cell>
          <cell r="BH1411">
            <v>11</v>
          </cell>
          <cell r="BI1411">
            <v>0</v>
          </cell>
          <cell r="BJ1411">
            <v>0</v>
          </cell>
          <cell r="BK1411">
            <v>0</v>
          </cell>
          <cell r="BL1411">
            <v>0</v>
          </cell>
          <cell r="BM1411">
            <v>0</v>
          </cell>
          <cell r="BN1411">
            <v>0</v>
          </cell>
          <cell r="BO1411">
            <v>0</v>
          </cell>
          <cell r="BP1411" t="str">
            <v>OK</v>
          </cell>
          <cell r="BQ1411">
            <v>7</v>
          </cell>
        </row>
        <row r="1412">
          <cell r="A1412" t="str">
            <v>354710070087NEF-0425+20000</v>
          </cell>
          <cell r="B1412" t="str">
            <v>PERLICAN</v>
          </cell>
          <cell r="C1412" t="str">
            <v>Newproduct</v>
          </cell>
          <cell r="D1412" t="str">
            <v>MPS planning</v>
          </cell>
          <cell r="E1412">
            <v>3</v>
          </cell>
          <cell r="G1412">
            <v>4</v>
          </cell>
          <cell r="H1412">
            <v>44552</v>
          </cell>
          <cell r="I1412">
            <v>5</v>
          </cell>
          <cell r="J1412">
            <v>44692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8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 t="str">
            <v>Buy</v>
          </cell>
          <cell r="AJ1412" t="str">
            <v>D63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  <cell r="AU1412" t="str">
            <v>no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 t="str">
            <v>Y</v>
          </cell>
          <cell r="BC1412">
            <v>8</v>
          </cell>
          <cell r="BD1412">
            <v>5</v>
          </cell>
          <cell r="BE1412">
            <v>4</v>
          </cell>
          <cell r="BF1412" t="str">
            <v>Ok</v>
          </cell>
          <cell r="BG1412">
            <v>7</v>
          </cell>
          <cell r="BH1412">
            <v>11</v>
          </cell>
          <cell r="BI1412">
            <v>0</v>
          </cell>
          <cell r="BJ1412">
            <v>0</v>
          </cell>
          <cell r="BK1412">
            <v>0</v>
          </cell>
          <cell r="BL1412">
            <v>0</v>
          </cell>
          <cell r="BM1412">
            <v>0</v>
          </cell>
          <cell r="BN1412">
            <v>0</v>
          </cell>
          <cell r="BO1412">
            <v>0</v>
          </cell>
          <cell r="BP1412" t="str">
            <v>OK</v>
          </cell>
          <cell r="BQ1412">
            <v>8</v>
          </cell>
        </row>
        <row r="1413">
          <cell r="A1413" t="str">
            <v>354710070087NEF-0300+05000</v>
          </cell>
          <cell r="B1413" t="str">
            <v>PERLICAN</v>
          </cell>
          <cell r="C1413" t="str">
            <v>Newproduct</v>
          </cell>
          <cell r="D1413" t="str">
            <v>MPS planning</v>
          </cell>
          <cell r="E1413">
            <v>3</v>
          </cell>
          <cell r="G1413">
            <v>5</v>
          </cell>
          <cell r="H1413">
            <v>44552</v>
          </cell>
          <cell r="I1413">
            <v>5</v>
          </cell>
          <cell r="J1413">
            <v>44692</v>
          </cell>
          <cell r="M1413">
            <v>2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10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 t="str">
            <v>Buy</v>
          </cell>
          <cell r="AJ1413" t="str">
            <v>D63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  <cell r="AU1413" t="str">
            <v>no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 t="str">
            <v>Y</v>
          </cell>
          <cell r="BC1413">
            <v>10</v>
          </cell>
          <cell r="BD1413">
            <v>5</v>
          </cell>
          <cell r="BE1413">
            <v>5</v>
          </cell>
          <cell r="BF1413" t="str">
            <v>Ok</v>
          </cell>
          <cell r="BG1413">
            <v>8</v>
          </cell>
          <cell r="BH1413">
            <v>13</v>
          </cell>
          <cell r="BI1413">
            <v>0</v>
          </cell>
          <cell r="BJ1413">
            <v>0</v>
          </cell>
          <cell r="BK1413">
            <v>0</v>
          </cell>
          <cell r="BL1413">
            <v>0.3</v>
          </cell>
          <cell r="BM1413">
            <v>0</v>
          </cell>
          <cell r="BN1413">
            <v>0</v>
          </cell>
          <cell r="BO1413">
            <v>0</v>
          </cell>
          <cell r="BP1413" t="str">
            <v>OK</v>
          </cell>
          <cell r="BQ1413">
            <v>10</v>
          </cell>
        </row>
        <row r="1414">
          <cell r="A1414" t="str">
            <v>354710070087NEF-0250+20000</v>
          </cell>
          <cell r="B1414" t="str">
            <v>PERLICAN</v>
          </cell>
          <cell r="C1414" t="str">
            <v>Newproduct</v>
          </cell>
          <cell r="D1414" t="str">
            <v>MPS planning</v>
          </cell>
          <cell r="E1414">
            <v>3</v>
          </cell>
          <cell r="G1414">
            <v>4</v>
          </cell>
          <cell r="H1414">
            <v>44552</v>
          </cell>
          <cell r="I1414">
            <v>5</v>
          </cell>
          <cell r="J1414">
            <v>44692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6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 t="str">
            <v>Buy</v>
          </cell>
          <cell r="AJ1414" t="str">
            <v>D63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  <cell r="AU1414" t="str">
            <v>no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 t="str">
            <v>Y</v>
          </cell>
          <cell r="BC1414">
            <v>6</v>
          </cell>
          <cell r="BD1414">
            <v>5</v>
          </cell>
          <cell r="BE1414">
            <v>4</v>
          </cell>
          <cell r="BF1414" t="str">
            <v>Ok</v>
          </cell>
          <cell r="BG1414">
            <v>7</v>
          </cell>
          <cell r="BH1414">
            <v>11</v>
          </cell>
          <cell r="BI1414">
            <v>0</v>
          </cell>
          <cell r="BJ1414">
            <v>0</v>
          </cell>
          <cell r="BK1414">
            <v>0</v>
          </cell>
          <cell r="BL1414">
            <v>0</v>
          </cell>
          <cell r="BM1414">
            <v>0</v>
          </cell>
          <cell r="BN1414">
            <v>0</v>
          </cell>
          <cell r="BO1414">
            <v>0</v>
          </cell>
          <cell r="BP1414" t="str">
            <v>OK</v>
          </cell>
          <cell r="BQ1414">
            <v>6</v>
          </cell>
        </row>
        <row r="1415">
          <cell r="A1415" t="str">
            <v>354710065087NEF+0300+17500</v>
          </cell>
          <cell r="B1415" t="str">
            <v>PERLICAN</v>
          </cell>
          <cell r="C1415" t="str">
            <v>Newproduct</v>
          </cell>
          <cell r="D1415" t="str">
            <v>MPS planning</v>
          </cell>
          <cell r="E1415">
            <v>3</v>
          </cell>
          <cell r="G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 t="str">
            <v>Buy</v>
          </cell>
          <cell r="AJ1415" t="str">
            <v>D63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  <cell r="AU1415" t="str">
            <v>no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 t="str">
            <v>Y</v>
          </cell>
          <cell r="BC1415">
            <v>0</v>
          </cell>
          <cell r="BD1415">
            <v>1</v>
          </cell>
          <cell r="BE1415">
            <v>0</v>
          </cell>
          <cell r="BF1415" t="str">
            <v>Ok</v>
          </cell>
          <cell r="BG1415">
            <v>1</v>
          </cell>
          <cell r="BH1415">
            <v>1</v>
          </cell>
          <cell r="BI1415">
            <v>0</v>
          </cell>
          <cell r="BJ1415">
            <v>0</v>
          </cell>
          <cell r="BK1415">
            <v>0</v>
          </cell>
          <cell r="BL1415">
            <v>0</v>
          </cell>
          <cell r="BM1415">
            <v>0</v>
          </cell>
          <cell r="BN1415">
            <v>0</v>
          </cell>
          <cell r="BO1415">
            <v>0</v>
          </cell>
          <cell r="BP1415" t="str">
            <v>OK</v>
          </cell>
          <cell r="BQ1415">
            <v>0</v>
          </cell>
        </row>
        <row r="1416">
          <cell r="A1416" t="str">
            <v>354710070087NEF-0150+07500</v>
          </cell>
          <cell r="B1416" t="str">
            <v>PERLICAN</v>
          </cell>
          <cell r="C1416" t="str">
            <v>Newproduct</v>
          </cell>
          <cell r="D1416" t="str">
            <v>MPS planning</v>
          </cell>
          <cell r="E1416">
            <v>3</v>
          </cell>
          <cell r="G1416">
            <v>5</v>
          </cell>
          <cell r="H1416">
            <v>44552</v>
          </cell>
          <cell r="I1416">
            <v>5</v>
          </cell>
          <cell r="J1416">
            <v>44692</v>
          </cell>
          <cell r="M1416">
            <v>1.67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11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 t="str">
            <v>Buy</v>
          </cell>
          <cell r="AJ1416" t="str">
            <v>D63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  <cell r="AU1416" t="str">
            <v>no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 t="str">
            <v>Y</v>
          </cell>
          <cell r="BC1416">
            <v>11</v>
          </cell>
          <cell r="BD1416">
            <v>5</v>
          </cell>
          <cell r="BE1416">
            <v>5</v>
          </cell>
          <cell r="BF1416" t="str">
            <v>Ok</v>
          </cell>
          <cell r="BG1416">
            <v>8</v>
          </cell>
          <cell r="BH1416">
            <v>13</v>
          </cell>
          <cell r="BI1416">
            <v>0</v>
          </cell>
          <cell r="BJ1416">
            <v>0</v>
          </cell>
          <cell r="BK1416">
            <v>0</v>
          </cell>
          <cell r="BL1416">
            <v>0.2505</v>
          </cell>
          <cell r="BM1416">
            <v>0</v>
          </cell>
          <cell r="BN1416">
            <v>0</v>
          </cell>
          <cell r="BO1416">
            <v>0</v>
          </cell>
          <cell r="BP1416" t="str">
            <v>OK</v>
          </cell>
          <cell r="BQ1416">
            <v>11</v>
          </cell>
        </row>
        <row r="1417">
          <cell r="A1417" t="str">
            <v>354710070087NEF-0225+15000</v>
          </cell>
          <cell r="B1417" t="str">
            <v>PERLICAN</v>
          </cell>
          <cell r="C1417" t="str">
            <v>Newproduct</v>
          </cell>
          <cell r="D1417" t="str">
            <v>MPS planning</v>
          </cell>
          <cell r="E1417">
            <v>3</v>
          </cell>
          <cell r="G1417">
            <v>4</v>
          </cell>
          <cell r="H1417">
            <v>44552</v>
          </cell>
          <cell r="I1417">
            <v>5</v>
          </cell>
          <cell r="J1417">
            <v>44692</v>
          </cell>
          <cell r="M1417">
            <v>0.67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8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 t="str">
            <v>Buy</v>
          </cell>
          <cell r="AJ1417" t="str">
            <v>D63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  <cell r="AU1417" t="str">
            <v>no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 t="str">
            <v>Y</v>
          </cell>
          <cell r="BC1417">
            <v>8</v>
          </cell>
          <cell r="BD1417">
            <v>5</v>
          </cell>
          <cell r="BE1417">
            <v>4</v>
          </cell>
          <cell r="BF1417" t="str">
            <v>Ok</v>
          </cell>
          <cell r="BG1417">
            <v>7</v>
          </cell>
          <cell r="BH1417">
            <v>11</v>
          </cell>
          <cell r="BI1417">
            <v>0</v>
          </cell>
          <cell r="BJ1417">
            <v>0</v>
          </cell>
          <cell r="BK1417">
            <v>0</v>
          </cell>
          <cell r="BL1417">
            <v>0.10050000000000001</v>
          </cell>
          <cell r="BM1417">
            <v>0</v>
          </cell>
          <cell r="BN1417">
            <v>0</v>
          </cell>
          <cell r="BO1417">
            <v>0</v>
          </cell>
          <cell r="BP1417" t="str">
            <v>OK</v>
          </cell>
          <cell r="BQ1417">
            <v>8</v>
          </cell>
        </row>
        <row r="1418">
          <cell r="A1418" t="str">
            <v>354710070087NEF-0150+17500</v>
          </cell>
          <cell r="B1418" t="str">
            <v>PERLICAN</v>
          </cell>
          <cell r="C1418" t="str">
            <v>Newproduct</v>
          </cell>
          <cell r="D1418" t="str">
            <v>MPS planning</v>
          </cell>
          <cell r="E1418">
            <v>3</v>
          </cell>
          <cell r="G1418">
            <v>4</v>
          </cell>
          <cell r="H1418">
            <v>44552</v>
          </cell>
          <cell r="I1418">
            <v>5</v>
          </cell>
          <cell r="J1418">
            <v>44692</v>
          </cell>
          <cell r="M1418">
            <v>0.33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9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 t="str">
            <v>Buy</v>
          </cell>
          <cell r="AJ1418" t="str">
            <v>D63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  <cell r="AU1418" t="str">
            <v>no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 t="str">
            <v>Y</v>
          </cell>
          <cell r="BC1418">
            <v>9</v>
          </cell>
          <cell r="BD1418">
            <v>5</v>
          </cell>
          <cell r="BE1418">
            <v>4</v>
          </cell>
          <cell r="BF1418" t="str">
            <v>Ok</v>
          </cell>
          <cell r="BG1418">
            <v>7</v>
          </cell>
          <cell r="BH1418">
            <v>11</v>
          </cell>
          <cell r="BI1418">
            <v>0</v>
          </cell>
          <cell r="BJ1418">
            <v>0</v>
          </cell>
          <cell r="BK1418">
            <v>0</v>
          </cell>
          <cell r="BL1418">
            <v>4.9500000000000002E-2</v>
          </cell>
          <cell r="BM1418">
            <v>0</v>
          </cell>
          <cell r="BN1418">
            <v>0</v>
          </cell>
          <cell r="BO1418">
            <v>0</v>
          </cell>
          <cell r="BP1418" t="str">
            <v>OK</v>
          </cell>
          <cell r="BQ1418">
            <v>9</v>
          </cell>
        </row>
        <row r="1419">
          <cell r="A1419" t="str">
            <v>354710070087NEF-0400+12500</v>
          </cell>
          <cell r="B1419" t="str">
            <v>PERLICAN</v>
          </cell>
          <cell r="C1419" t="str">
            <v>Newproduct</v>
          </cell>
          <cell r="D1419" t="str">
            <v>MPS planning</v>
          </cell>
          <cell r="E1419">
            <v>3</v>
          </cell>
          <cell r="G1419">
            <v>4</v>
          </cell>
          <cell r="H1419">
            <v>44552</v>
          </cell>
          <cell r="I1419">
            <v>5</v>
          </cell>
          <cell r="J1419">
            <v>44692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8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 t="str">
            <v>Buy</v>
          </cell>
          <cell r="AJ1419" t="str">
            <v>D63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  <cell r="AU1419" t="str">
            <v>no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 t="str">
            <v>Y</v>
          </cell>
          <cell r="BC1419">
            <v>8</v>
          </cell>
          <cell r="BD1419">
            <v>5</v>
          </cell>
          <cell r="BE1419">
            <v>4</v>
          </cell>
          <cell r="BF1419" t="str">
            <v>Ok</v>
          </cell>
          <cell r="BG1419">
            <v>7</v>
          </cell>
          <cell r="BH1419">
            <v>11</v>
          </cell>
          <cell r="BI1419">
            <v>0</v>
          </cell>
          <cell r="BJ1419">
            <v>0</v>
          </cell>
          <cell r="BK1419">
            <v>0</v>
          </cell>
          <cell r="BL1419">
            <v>0</v>
          </cell>
          <cell r="BM1419">
            <v>0</v>
          </cell>
          <cell r="BN1419">
            <v>0</v>
          </cell>
          <cell r="BO1419">
            <v>0</v>
          </cell>
          <cell r="BP1419" t="str">
            <v>OK</v>
          </cell>
          <cell r="BQ1419">
            <v>8</v>
          </cell>
        </row>
        <row r="1420">
          <cell r="A1420" t="str">
            <v>354710070087NEF-0450+15000</v>
          </cell>
          <cell r="B1420" t="str">
            <v>PERLICAN</v>
          </cell>
          <cell r="C1420" t="str">
            <v>Newproduct</v>
          </cell>
          <cell r="D1420" t="str">
            <v>MPS planning</v>
          </cell>
          <cell r="E1420">
            <v>3</v>
          </cell>
          <cell r="G1420">
            <v>4</v>
          </cell>
          <cell r="H1420">
            <v>44552</v>
          </cell>
          <cell r="I1420">
            <v>5</v>
          </cell>
          <cell r="J1420">
            <v>44692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8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 t="str">
            <v>Buy</v>
          </cell>
          <cell r="AJ1420" t="str">
            <v>D63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  <cell r="AU1420" t="str">
            <v>no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 t="str">
            <v>Y</v>
          </cell>
          <cell r="BC1420">
            <v>8</v>
          </cell>
          <cell r="BD1420">
            <v>5</v>
          </cell>
          <cell r="BE1420">
            <v>4</v>
          </cell>
          <cell r="BF1420" t="str">
            <v>Ok</v>
          </cell>
          <cell r="BG1420">
            <v>7</v>
          </cell>
          <cell r="BH1420">
            <v>11</v>
          </cell>
          <cell r="BI1420">
            <v>0</v>
          </cell>
          <cell r="BJ1420">
            <v>0</v>
          </cell>
          <cell r="BK1420">
            <v>0</v>
          </cell>
          <cell r="BL1420">
            <v>0</v>
          </cell>
          <cell r="BM1420">
            <v>0</v>
          </cell>
          <cell r="BN1420">
            <v>0</v>
          </cell>
          <cell r="BO1420">
            <v>0</v>
          </cell>
          <cell r="BP1420" t="str">
            <v>OK</v>
          </cell>
          <cell r="BQ1420">
            <v>8</v>
          </cell>
        </row>
        <row r="1421">
          <cell r="A1421" t="str">
            <v>354710070087NEF-0325+00000</v>
          </cell>
          <cell r="B1421" t="str">
            <v>PERLICAN</v>
          </cell>
          <cell r="C1421" t="str">
            <v>Newproduct</v>
          </cell>
          <cell r="D1421" t="str">
            <v>MPS planning</v>
          </cell>
          <cell r="E1421">
            <v>3</v>
          </cell>
          <cell r="G1421">
            <v>4</v>
          </cell>
          <cell r="H1421">
            <v>44552</v>
          </cell>
          <cell r="I1421">
            <v>5</v>
          </cell>
          <cell r="J1421">
            <v>44692</v>
          </cell>
          <cell r="M1421">
            <v>0.67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10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 t="str">
            <v>Buy</v>
          </cell>
          <cell r="AJ1421" t="str">
            <v>D63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  <cell r="AU1421" t="str">
            <v>no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 t="str">
            <v>Y</v>
          </cell>
          <cell r="BC1421">
            <v>10</v>
          </cell>
          <cell r="BD1421">
            <v>5</v>
          </cell>
          <cell r="BE1421">
            <v>4</v>
          </cell>
          <cell r="BF1421" t="str">
            <v>Ok</v>
          </cell>
          <cell r="BG1421">
            <v>7</v>
          </cell>
          <cell r="BH1421">
            <v>11</v>
          </cell>
          <cell r="BI1421">
            <v>0</v>
          </cell>
          <cell r="BJ1421">
            <v>0</v>
          </cell>
          <cell r="BK1421">
            <v>0</v>
          </cell>
          <cell r="BL1421">
            <v>0.10050000000000001</v>
          </cell>
          <cell r="BM1421">
            <v>0</v>
          </cell>
          <cell r="BN1421">
            <v>0</v>
          </cell>
          <cell r="BO1421">
            <v>0</v>
          </cell>
          <cell r="BP1421" t="str">
            <v>OK</v>
          </cell>
          <cell r="BQ1421">
            <v>10</v>
          </cell>
        </row>
        <row r="1422">
          <cell r="A1422" t="str">
            <v>354710070087NEF-0400+07500</v>
          </cell>
          <cell r="B1422" t="str">
            <v>PERLICAN</v>
          </cell>
          <cell r="C1422" t="str">
            <v>Newproduct</v>
          </cell>
          <cell r="D1422" t="str">
            <v>MPS planning</v>
          </cell>
          <cell r="E1422">
            <v>3</v>
          </cell>
          <cell r="G1422">
            <v>4</v>
          </cell>
          <cell r="H1422">
            <v>44552</v>
          </cell>
          <cell r="I1422">
            <v>5</v>
          </cell>
          <cell r="J1422">
            <v>44692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8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 t="str">
            <v>Buy</v>
          </cell>
          <cell r="AJ1422" t="str">
            <v>D63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  <cell r="AU1422" t="str">
            <v>no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 t="str">
            <v>Y</v>
          </cell>
          <cell r="BC1422">
            <v>8</v>
          </cell>
          <cell r="BD1422">
            <v>5</v>
          </cell>
          <cell r="BE1422">
            <v>4</v>
          </cell>
          <cell r="BF1422" t="str">
            <v>Ok</v>
          </cell>
          <cell r="BG1422">
            <v>7</v>
          </cell>
          <cell r="BH1422">
            <v>11</v>
          </cell>
          <cell r="BI1422">
            <v>0</v>
          </cell>
          <cell r="BJ1422">
            <v>0</v>
          </cell>
          <cell r="BK1422">
            <v>0</v>
          </cell>
          <cell r="BL1422">
            <v>0</v>
          </cell>
          <cell r="BM1422">
            <v>0</v>
          </cell>
          <cell r="BN1422">
            <v>0</v>
          </cell>
          <cell r="BO1422">
            <v>0</v>
          </cell>
          <cell r="BP1422" t="str">
            <v>OK</v>
          </cell>
          <cell r="BQ1422">
            <v>8</v>
          </cell>
        </row>
        <row r="1423">
          <cell r="A1423" t="str">
            <v>354710070087NEF-0500+17500</v>
          </cell>
          <cell r="B1423" t="str">
            <v>PERLICAN</v>
          </cell>
          <cell r="C1423" t="str">
            <v>Newproduct</v>
          </cell>
          <cell r="D1423" t="str">
            <v>MPS planning</v>
          </cell>
          <cell r="E1423">
            <v>3</v>
          </cell>
          <cell r="G1423">
            <v>4</v>
          </cell>
          <cell r="H1423">
            <v>44552</v>
          </cell>
          <cell r="I1423">
            <v>5</v>
          </cell>
          <cell r="J1423">
            <v>44692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7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 t="str">
            <v>Buy</v>
          </cell>
          <cell r="AJ1423" t="str">
            <v>D63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  <cell r="AU1423" t="str">
            <v>no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 t="str">
            <v>Y</v>
          </cell>
          <cell r="BC1423">
            <v>7</v>
          </cell>
          <cell r="BD1423">
            <v>5</v>
          </cell>
          <cell r="BE1423">
            <v>4</v>
          </cell>
          <cell r="BF1423" t="str">
            <v>Ok</v>
          </cell>
          <cell r="BG1423">
            <v>7</v>
          </cell>
          <cell r="BH1423">
            <v>11</v>
          </cell>
          <cell r="BI1423">
            <v>0</v>
          </cell>
          <cell r="BJ1423">
            <v>0</v>
          </cell>
          <cell r="BK1423">
            <v>0</v>
          </cell>
          <cell r="BL1423">
            <v>0</v>
          </cell>
          <cell r="BM1423">
            <v>0</v>
          </cell>
          <cell r="BN1423">
            <v>0</v>
          </cell>
          <cell r="BO1423">
            <v>0</v>
          </cell>
          <cell r="BP1423" t="str">
            <v>OK</v>
          </cell>
          <cell r="BQ1423">
            <v>7</v>
          </cell>
        </row>
        <row r="1424">
          <cell r="A1424" t="str">
            <v>354710070087NEF-0350+00000</v>
          </cell>
          <cell r="B1424" t="str">
            <v>PERLICAN</v>
          </cell>
          <cell r="C1424" t="str">
            <v>Newproduct</v>
          </cell>
          <cell r="D1424" t="str">
            <v>MPS planning</v>
          </cell>
          <cell r="E1424">
            <v>3</v>
          </cell>
          <cell r="G1424">
            <v>5</v>
          </cell>
          <cell r="H1424">
            <v>44552</v>
          </cell>
          <cell r="I1424">
            <v>5</v>
          </cell>
          <cell r="J1424">
            <v>44692</v>
          </cell>
          <cell r="M1424">
            <v>1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8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 t="str">
            <v>Buy</v>
          </cell>
          <cell r="AJ1424" t="str">
            <v>D63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  <cell r="AU1424" t="str">
            <v>no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 t="str">
            <v>Y</v>
          </cell>
          <cell r="BC1424">
            <v>8</v>
          </cell>
          <cell r="BD1424">
            <v>5</v>
          </cell>
          <cell r="BE1424">
            <v>5</v>
          </cell>
          <cell r="BF1424" t="str">
            <v>Ok</v>
          </cell>
          <cell r="BG1424">
            <v>8</v>
          </cell>
          <cell r="BH1424">
            <v>13</v>
          </cell>
          <cell r="BI1424">
            <v>0</v>
          </cell>
          <cell r="BJ1424">
            <v>0</v>
          </cell>
          <cell r="BK1424">
            <v>0</v>
          </cell>
          <cell r="BL1424">
            <v>0.15</v>
          </cell>
          <cell r="BM1424">
            <v>0</v>
          </cell>
          <cell r="BN1424">
            <v>0</v>
          </cell>
          <cell r="BO1424">
            <v>0</v>
          </cell>
          <cell r="BP1424" t="str">
            <v>OK</v>
          </cell>
          <cell r="BQ1424">
            <v>8</v>
          </cell>
        </row>
        <row r="1425">
          <cell r="A1425" t="str">
            <v>354710070087NEF-0125+02500</v>
          </cell>
          <cell r="B1425" t="str">
            <v>PERLICAN</v>
          </cell>
          <cell r="C1425" t="str">
            <v>Newproduct</v>
          </cell>
          <cell r="D1425" t="str">
            <v>MPS planning</v>
          </cell>
          <cell r="E1425">
            <v>3</v>
          </cell>
          <cell r="G1425">
            <v>5</v>
          </cell>
          <cell r="H1425">
            <v>44552</v>
          </cell>
          <cell r="I1425">
            <v>6</v>
          </cell>
          <cell r="J1425">
            <v>44692</v>
          </cell>
          <cell r="M1425">
            <v>2.67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1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11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 t="str">
            <v>Buy</v>
          </cell>
          <cell r="AJ1425" t="str">
            <v>D63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  <cell r="AU1425" t="str">
            <v>no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 t="str">
            <v>Y</v>
          </cell>
          <cell r="BC1425">
            <v>11</v>
          </cell>
          <cell r="BD1425">
            <v>6</v>
          </cell>
          <cell r="BE1425">
            <v>5</v>
          </cell>
          <cell r="BF1425" t="str">
            <v>Ok</v>
          </cell>
          <cell r="BG1425">
            <v>8</v>
          </cell>
          <cell r="BH1425">
            <v>14</v>
          </cell>
          <cell r="BI1425">
            <v>0</v>
          </cell>
          <cell r="BJ1425">
            <v>0</v>
          </cell>
          <cell r="BK1425">
            <v>0</v>
          </cell>
          <cell r="BL1425">
            <v>0.40049999999999997</v>
          </cell>
          <cell r="BM1425">
            <v>0</v>
          </cell>
          <cell r="BN1425">
            <v>0</v>
          </cell>
          <cell r="BO1425">
            <v>0</v>
          </cell>
          <cell r="BP1425" t="str">
            <v>OK</v>
          </cell>
          <cell r="BQ1425">
            <v>10</v>
          </cell>
        </row>
        <row r="1426">
          <cell r="A1426" t="str">
            <v>354710065087NEF+0150+07500</v>
          </cell>
          <cell r="B1426" t="str">
            <v>PERLICAN</v>
          </cell>
          <cell r="C1426" t="str">
            <v>Newproduct</v>
          </cell>
          <cell r="D1426" t="str">
            <v>MPS planning</v>
          </cell>
          <cell r="E1426">
            <v>3</v>
          </cell>
          <cell r="G1426">
            <v>4</v>
          </cell>
          <cell r="H1426">
            <v>44552</v>
          </cell>
          <cell r="I1426">
            <v>5</v>
          </cell>
          <cell r="J1426">
            <v>44692</v>
          </cell>
          <cell r="M1426">
            <v>0.67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6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 t="str">
            <v>Buy</v>
          </cell>
          <cell r="AJ1426" t="str">
            <v>D63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  <cell r="AU1426" t="str">
            <v>no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 t="str">
            <v>Y</v>
          </cell>
          <cell r="BC1426">
            <v>6</v>
          </cell>
          <cell r="BD1426">
            <v>5</v>
          </cell>
          <cell r="BE1426">
            <v>4</v>
          </cell>
          <cell r="BF1426" t="str">
            <v>Ok</v>
          </cell>
          <cell r="BG1426">
            <v>7</v>
          </cell>
          <cell r="BH1426">
            <v>11</v>
          </cell>
          <cell r="BI1426">
            <v>0</v>
          </cell>
          <cell r="BJ1426">
            <v>0</v>
          </cell>
          <cell r="BK1426">
            <v>0</v>
          </cell>
          <cell r="BL1426">
            <v>0.10050000000000001</v>
          </cell>
          <cell r="BM1426">
            <v>0</v>
          </cell>
          <cell r="BN1426">
            <v>0</v>
          </cell>
          <cell r="BO1426">
            <v>0</v>
          </cell>
          <cell r="BP1426" t="str">
            <v>OK</v>
          </cell>
          <cell r="BQ1426">
            <v>6</v>
          </cell>
        </row>
        <row r="1427">
          <cell r="A1427" t="str">
            <v>354710070087NEF-0425+05000</v>
          </cell>
          <cell r="B1427" t="str">
            <v>PERLICAN</v>
          </cell>
          <cell r="C1427" t="str">
            <v>Newproduct</v>
          </cell>
          <cell r="D1427" t="str">
            <v>MPS planning</v>
          </cell>
          <cell r="E1427">
            <v>3</v>
          </cell>
          <cell r="G1427">
            <v>4</v>
          </cell>
          <cell r="H1427">
            <v>44552</v>
          </cell>
          <cell r="I1427">
            <v>5</v>
          </cell>
          <cell r="J1427">
            <v>44692</v>
          </cell>
          <cell r="M1427">
            <v>0.33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8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 t="str">
            <v>Buy</v>
          </cell>
          <cell r="AJ1427" t="str">
            <v>D63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Q1427">
            <v>0</v>
          </cell>
          <cell r="AR1427">
            <v>0</v>
          </cell>
          <cell r="AS1427">
            <v>0</v>
          </cell>
          <cell r="AT1427">
            <v>0</v>
          </cell>
          <cell r="AU1427" t="str">
            <v>no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 t="str">
            <v>Y</v>
          </cell>
          <cell r="BC1427">
            <v>8</v>
          </cell>
          <cell r="BD1427">
            <v>5</v>
          </cell>
          <cell r="BE1427">
            <v>4</v>
          </cell>
          <cell r="BF1427" t="str">
            <v>Ok</v>
          </cell>
          <cell r="BG1427">
            <v>7</v>
          </cell>
          <cell r="BH1427">
            <v>11</v>
          </cell>
          <cell r="BI1427">
            <v>0</v>
          </cell>
          <cell r="BJ1427">
            <v>0</v>
          </cell>
          <cell r="BK1427">
            <v>0</v>
          </cell>
          <cell r="BL1427">
            <v>4.9500000000000002E-2</v>
          </cell>
          <cell r="BM1427">
            <v>0</v>
          </cell>
          <cell r="BN1427">
            <v>0</v>
          </cell>
          <cell r="BO1427">
            <v>0</v>
          </cell>
          <cell r="BP1427" t="str">
            <v>OK</v>
          </cell>
          <cell r="BQ1427">
            <v>8</v>
          </cell>
        </row>
        <row r="1428">
          <cell r="A1428" t="str">
            <v>354710070087NEF+0075+00000</v>
          </cell>
          <cell r="B1428" t="str">
            <v>PERLICAN</v>
          </cell>
          <cell r="C1428" t="str">
            <v>Newproduct</v>
          </cell>
          <cell r="D1428" t="str">
            <v>MPS planning</v>
          </cell>
          <cell r="E1428">
            <v>3</v>
          </cell>
          <cell r="G1428">
            <v>5</v>
          </cell>
          <cell r="H1428">
            <v>44552</v>
          </cell>
          <cell r="I1428">
            <v>6</v>
          </cell>
          <cell r="J1428">
            <v>44692</v>
          </cell>
          <cell r="M1428">
            <v>3.33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4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 t="str">
            <v>Buy</v>
          </cell>
          <cell r="AJ1428" t="str">
            <v>D63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  <cell r="AU1428" t="str">
            <v>no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 t="str">
            <v>Y</v>
          </cell>
          <cell r="BC1428">
            <v>4</v>
          </cell>
          <cell r="BD1428">
            <v>6</v>
          </cell>
          <cell r="BE1428">
            <v>5</v>
          </cell>
          <cell r="BF1428" t="str">
            <v>Attacked</v>
          </cell>
          <cell r="BG1428">
            <v>8</v>
          </cell>
          <cell r="BH1428">
            <v>14</v>
          </cell>
          <cell r="BI1428">
            <v>0</v>
          </cell>
          <cell r="BJ1428">
            <v>1</v>
          </cell>
          <cell r="BK1428">
            <v>0</v>
          </cell>
          <cell r="BL1428">
            <v>0.4995</v>
          </cell>
          <cell r="BM1428">
            <v>0</v>
          </cell>
          <cell r="BN1428">
            <v>0</v>
          </cell>
          <cell r="BO1428">
            <v>0</v>
          </cell>
          <cell r="BP1428" t="str">
            <v>OK</v>
          </cell>
          <cell r="BQ1428">
            <v>4</v>
          </cell>
        </row>
        <row r="1429">
          <cell r="A1429" t="str">
            <v>354710070087NEF-0225+10000</v>
          </cell>
          <cell r="B1429" t="str">
            <v>PERLICAN</v>
          </cell>
          <cell r="C1429" t="str">
            <v>Newproduct</v>
          </cell>
          <cell r="D1429" t="str">
            <v>MPS planning</v>
          </cell>
          <cell r="E1429">
            <v>3</v>
          </cell>
          <cell r="G1429">
            <v>4</v>
          </cell>
          <cell r="H1429">
            <v>44552</v>
          </cell>
          <cell r="I1429">
            <v>5</v>
          </cell>
          <cell r="J1429">
            <v>44692</v>
          </cell>
          <cell r="M1429">
            <v>1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6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 t="str">
            <v>Buy</v>
          </cell>
          <cell r="AJ1429" t="str">
            <v>D63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  <cell r="AU1429" t="str">
            <v>no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 t="str">
            <v>Y</v>
          </cell>
          <cell r="BC1429">
            <v>6</v>
          </cell>
          <cell r="BD1429">
            <v>5</v>
          </cell>
          <cell r="BE1429">
            <v>4</v>
          </cell>
          <cell r="BF1429" t="str">
            <v>Ok</v>
          </cell>
          <cell r="BG1429">
            <v>7</v>
          </cell>
          <cell r="BH1429">
            <v>11</v>
          </cell>
          <cell r="BI1429">
            <v>0</v>
          </cell>
          <cell r="BJ1429">
            <v>0</v>
          </cell>
          <cell r="BK1429">
            <v>0</v>
          </cell>
          <cell r="BL1429">
            <v>0.15</v>
          </cell>
          <cell r="BM1429">
            <v>0</v>
          </cell>
          <cell r="BN1429">
            <v>0</v>
          </cell>
          <cell r="BO1429">
            <v>0</v>
          </cell>
          <cell r="BP1429" t="str">
            <v>OK</v>
          </cell>
          <cell r="BQ1429">
            <v>6</v>
          </cell>
        </row>
        <row r="1430">
          <cell r="A1430" t="str">
            <v>354710070087NEF-0250+12500</v>
          </cell>
          <cell r="B1430" t="str">
            <v>PERLICAN</v>
          </cell>
          <cell r="C1430" t="str">
            <v>Newproduct</v>
          </cell>
          <cell r="D1430" t="str">
            <v>MPS planning</v>
          </cell>
          <cell r="E1430">
            <v>3</v>
          </cell>
          <cell r="G1430">
            <v>4</v>
          </cell>
          <cell r="H1430">
            <v>44552</v>
          </cell>
          <cell r="I1430">
            <v>5</v>
          </cell>
          <cell r="J1430">
            <v>44692</v>
          </cell>
          <cell r="M1430">
            <v>0.33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7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 t="str">
            <v>Buy</v>
          </cell>
          <cell r="AJ1430" t="str">
            <v>D63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  <cell r="AU1430" t="str">
            <v>no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 t="str">
            <v>Y</v>
          </cell>
          <cell r="BC1430">
            <v>7</v>
          </cell>
          <cell r="BD1430">
            <v>5</v>
          </cell>
          <cell r="BE1430">
            <v>4</v>
          </cell>
          <cell r="BF1430" t="str">
            <v>Ok</v>
          </cell>
          <cell r="BG1430">
            <v>7</v>
          </cell>
          <cell r="BH1430">
            <v>11</v>
          </cell>
          <cell r="BI1430">
            <v>0</v>
          </cell>
          <cell r="BJ1430">
            <v>0</v>
          </cell>
          <cell r="BK1430">
            <v>0</v>
          </cell>
          <cell r="BL1430">
            <v>4.9500000000000002E-2</v>
          </cell>
          <cell r="BM1430">
            <v>0</v>
          </cell>
          <cell r="BN1430">
            <v>0</v>
          </cell>
          <cell r="BO1430">
            <v>0</v>
          </cell>
          <cell r="BP1430" t="str">
            <v>OK</v>
          </cell>
          <cell r="BQ1430">
            <v>7</v>
          </cell>
        </row>
        <row r="1431">
          <cell r="A1431" t="str">
            <v>354710065087NEF+0350+07500</v>
          </cell>
          <cell r="B1431" t="str">
            <v>PERLICAN</v>
          </cell>
          <cell r="C1431" t="str">
            <v>Newproduct</v>
          </cell>
          <cell r="D1431" t="str">
            <v>MPS planning</v>
          </cell>
          <cell r="E1431">
            <v>3</v>
          </cell>
          <cell r="G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 t="str">
            <v>Buy</v>
          </cell>
          <cell r="AJ1431" t="str">
            <v>D63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  <cell r="AU1431" t="str">
            <v>no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 t="str">
            <v>Y</v>
          </cell>
          <cell r="BC1431">
            <v>0</v>
          </cell>
          <cell r="BD1431">
            <v>1</v>
          </cell>
          <cell r="BE1431">
            <v>0</v>
          </cell>
          <cell r="BF1431" t="str">
            <v>Ok</v>
          </cell>
          <cell r="BG1431">
            <v>1</v>
          </cell>
          <cell r="BH1431">
            <v>1</v>
          </cell>
          <cell r="BI1431">
            <v>0</v>
          </cell>
          <cell r="BJ1431">
            <v>0</v>
          </cell>
          <cell r="BK1431">
            <v>0</v>
          </cell>
          <cell r="BL1431">
            <v>0</v>
          </cell>
          <cell r="BM1431">
            <v>0</v>
          </cell>
          <cell r="BN1431">
            <v>0</v>
          </cell>
          <cell r="BO1431">
            <v>0</v>
          </cell>
          <cell r="BP1431" t="str">
            <v>OK</v>
          </cell>
          <cell r="BQ1431">
            <v>0</v>
          </cell>
        </row>
        <row r="1432">
          <cell r="A1432" t="str">
            <v>354710070087NEF+0000+07500</v>
          </cell>
          <cell r="B1432" t="str">
            <v>PERLICAN</v>
          </cell>
          <cell r="C1432" t="str">
            <v>Newproduct</v>
          </cell>
          <cell r="D1432" t="str">
            <v>MPS planning</v>
          </cell>
          <cell r="E1432">
            <v>3</v>
          </cell>
          <cell r="G1432">
            <v>5</v>
          </cell>
          <cell r="H1432">
            <v>44552</v>
          </cell>
          <cell r="I1432">
            <v>5</v>
          </cell>
          <cell r="J1432">
            <v>44692</v>
          </cell>
          <cell r="M1432">
            <v>1.33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11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 t="str">
            <v>Buy</v>
          </cell>
          <cell r="AJ1432" t="str">
            <v>D63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  <cell r="AU1432" t="str">
            <v>no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 t="str">
            <v>Y</v>
          </cell>
          <cell r="BC1432">
            <v>11</v>
          </cell>
          <cell r="BD1432">
            <v>5</v>
          </cell>
          <cell r="BE1432">
            <v>5</v>
          </cell>
          <cell r="BF1432" t="str">
            <v>Ok</v>
          </cell>
          <cell r="BG1432">
            <v>8</v>
          </cell>
          <cell r="BH1432">
            <v>13</v>
          </cell>
          <cell r="BI1432">
            <v>0</v>
          </cell>
          <cell r="BJ1432">
            <v>0</v>
          </cell>
          <cell r="BK1432">
            <v>0</v>
          </cell>
          <cell r="BL1432">
            <v>0.19950000000000001</v>
          </cell>
          <cell r="BM1432">
            <v>0</v>
          </cell>
          <cell r="BN1432">
            <v>0</v>
          </cell>
          <cell r="BO1432">
            <v>0</v>
          </cell>
          <cell r="BP1432" t="str">
            <v>OK</v>
          </cell>
          <cell r="BQ1432">
            <v>11</v>
          </cell>
        </row>
        <row r="1433">
          <cell r="A1433" t="str">
            <v>354710070087NEF-0075+15000</v>
          </cell>
          <cell r="B1433" t="str">
            <v>PERLICAN</v>
          </cell>
          <cell r="C1433" t="str">
            <v>Newproduct</v>
          </cell>
          <cell r="D1433" t="str">
            <v>MPS planning</v>
          </cell>
          <cell r="E1433">
            <v>3</v>
          </cell>
          <cell r="G1433">
            <v>4</v>
          </cell>
          <cell r="H1433">
            <v>44552</v>
          </cell>
          <cell r="I1433">
            <v>5</v>
          </cell>
          <cell r="J1433">
            <v>44692</v>
          </cell>
          <cell r="M1433">
            <v>0.67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8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 t="str">
            <v>Buy</v>
          </cell>
          <cell r="AJ1433" t="str">
            <v>D63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  <cell r="AU1433" t="str">
            <v>no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 t="str">
            <v>Y</v>
          </cell>
          <cell r="BC1433">
            <v>8</v>
          </cell>
          <cell r="BD1433">
            <v>5</v>
          </cell>
          <cell r="BE1433">
            <v>4</v>
          </cell>
          <cell r="BF1433" t="str">
            <v>Ok</v>
          </cell>
          <cell r="BG1433">
            <v>7</v>
          </cell>
          <cell r="BH1433">
            <v>11</v>
          </cell>
          <cell r="BI1433">
            <v>0</v>
          </cell>
          <cell r="BJ1433">
            <v>0</v>
          </cell>
          <cell r="BK1433">
            <v>0</v>
          </cell>
          <cell r="BL1433">
            <v>0.10050000000000001</v>
          </cell>
          <cell r="BM1433">
            <v>0</v>
          </cell>
          <cell r="BN1433">
            <v>0</v>
          </cell>
          <cell r="BO1433">
            <v>0</v>
          </cell>
          <cell r="BP1433" t="str">
            <v>OK</v>
          </cell>
          <cell r="BQ1433">
            <v>8</v>
          </cell>
        </row>
        <row r="1434">
          <cell r="A1434" t="str">
            <v>354710070087NEF+0025+02500</v>
          </cell>
          <cell r="B1434" t="str">
            <v>PERLICAN</v>
          </cell>
          <cell r="C1434" t="str">
            <v>Newproduct</v>
          </cell>
          <cell r="D1434" t="str">
            <v>MPS planning</v>
          </cell>
          <cell r="E1434">
            <v>3</v>
          </cell>
          <cell r="G1434">
            <v>5</v>
          </cell>
          <cell r="H1434">
            <v>44552</v>
          </cell>
          <cell r="I1434">
            <v>6</v>
          </cell>
          <cell r="J1434">
            <v>44692</v>
          </cell>
          <cell r="M1434">
            <v>3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7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 t="str">
            <v>Buy</v>
          </cell>
          <cell r="AJ1434" t="str">
            <v>D63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  <cell r="AU1434" t="str">
            <v>no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 t="str">
            <v>Y</v>
          </cell>
          <cell r="BC1434">
            <v>7</v>
          </cell>
          <cell r="BD1434">
            <v>6</v>
          </cell>
          <cell r="BE1434">
            <v>5</v>
          </cell>
          <cell r="BF1434" t="str">
            <v>Ok</v>
          </cell>
          <cell r="BG1434">
            <v>8</v>
          </cell>
          <cell r="BH1434">
            <v>14</v>
          </cell>
          <cell r="BI1434">
            <v>0</v>
          </cell>
          <cell r="BJ1434">
            <v>0</v>
          </cell>
          <cell r="BK1434">
            <v>0</v>
          </cell>
          <cell r="BL1434">
            <v>0.45</v>
          </cell>
          <cell r="BM1434">
            <v>0</v>
          </cell>
          <cell r="BN1434">
            <v>0</v>
          </cell>
          <cell r="BO1434">
            <v>0</v>
          </cell>
          <cell r="BP1434" t="str">
            <v>OK</v>
          </cell>
          <cell r="BQ1434">
            <v>7</v>
          </cell>
        </row>
        <row r="1435">
          <cell r="A1435" t="str">
            <v>354710070087NEF-0550+15000</v>
          </cell>
          <cell r="B1435" t="str">
            <v>PERLICAN</v>
          </cell>
          <cell r="C1435" t="str">
            <v>Newproduct</v>
          </cell>
          <cell r="D1435" t="str">
            <v>MPS planning</v>
          </cell>
          <cell r="E1435">
            <v>3</v>
          </cell>
          <cell r="G1435">
            <v>4</v>
          </cell>
          <cell r="H1435">
            <v>44552</v>
          </cell>
          <cell r="I1435">
            <v>5</v>
          </cell>
          <cell r="J1435">
            <v>44692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9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 t="str">
            <v>Buy</v>
          </cell>
          <cell r="AJ1435" t="str">
            <v>D63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  <cell r="AU1435" t="str">
            <v>no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 t="str">
            <v>Y</v>
          </cell>
          <cell r="BC1435">
            <v>9</v>
          </cell>
          <cell r="BD1435">
            <v>5</v>
          </cell>
          <cell r="BE1435">
            <v>4</v>
          </cell>
          <cell r="BF1435" t="str">
            <v>Ok</v>
          </cell>
          <cell r="BG1435">
            <v>7</v>
          </cell>
          <cell r="BH1435">
            <v>11</v>
          </cell>
          <cell r="BI1435">
            <v>0</v>
          </cell>
          <cell r="BJ1435">
            <v>0</v>
          </cell>
          <cell r="BK1435">
            <v>0</v>
          </cell>
          <cell r="BL1435">
            <v>0</v>
          </cell>
          <cell r="BM1435">
            <v>0</v>
          </cell>
          <cell r="BN1435">
            <v>0</v>
          </cell>
          <cell r="BO1435">
            <v>0</v>
          </cell>
          <cell r="BP1435" t="str">
            <v>OK</v>
          </cell>
          <cell r="BQ1435">
            <v>9</v>
          </cell>
        </row>
        <row r="1436">
          <cell r="A1436" t="str">
            <v>354710070087NEF-0425+00000</v>
          </cell>
          <cell r="B1436" t="str">
            <v>PERLICAN</v>
          </cell>
          <cell r="C1436" t="str">
            <v>Newproduct</v>
          </cell>
          <cell r="D1436" t="str">
            <v>MPS planning</v>
          </cell>
          <cell r="E1436">
            <v>3</v>
          </cell>
          <cell r="G1436">
            <v>4</v>
          </cell>
          <cell r="H1436">
            <v>44552</v>
          </cell>
          <cell r="I1436">
            <v>5</v>
          </cell>
          <cell r="J1436">
            <v>44692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8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 t="str">
            <v>Buy</v>
          </cell>
          <cell r="AJ1436" t="str">
            <v>D63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  <cell r="AU1436" t="str">
            <v>no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 t="str">
            <v>Y</v>
          </cell>
          <cell r="BC1436">
            <v>8</v>
          </cell>
          <cell r="BD1436">
            <v>5</v>
          </cell>
          <cell r="BE1436">
            <v>4</v>
          </cell>
          <cell r="BF1436" t="str">
            <v>Ok</v>
          </cell>
          <cell r="BG1436">
            <v>7</v>
          </cell>
          <cell r="BH1436">
            <v>11</v>
          </cell>
          <cell r="BI1436">
            <v>0</v>
          </cell>
          <cell r="BJ1436">
            <v>0</v>
          </cell>
          <cell r="BK1436">
            <v>0</v>
          </cell>
          <cell r="BL1436">
            <v>0</v>
          </cell>
          <cell r="BM1436">
            <v>0</v>
          </cell>
          <cell r="BN1436">
            <v>0</v>
          </cell>
          <cell r="BO1436">
            <v>0</v>
          </cell>
          <cell r="BP1436" t="str">
            <v>OK</v>
          </cell>
          <cell r="BQ1436">
            <v>8</v>
          </cell>
        </row>
        <row r="1437">
          <cell r="A1437" t="str">
            <v>354710070087NEF-0475+05000</v>
          </cell>
          <cell r="B1437" t="str">
            <v>PERLICAN</v>
          </cell>
          <cell r="C1437" t="str">
            <v>Newproduct</v>
          </cell>
          <cell r="D1437" t="str">
            <v>MPS planning</v>
          </cell>
          <cell r="E1437">
            <v>3</v>
          </cell>
          <cell r="G1437">
            <v>4</v>
          </cell>
          <cell r="H1437">
            <v>44552</v>
          </cell>
          <cell r="I1437">
            <v>5</v>
          </cell>
          <cell r="J1437">
            <v>44692</v>
          </cell>
          <cell r="M1437">
            <v>0.33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10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 t="str">
            <v>Buy</v>
          </cell>
          <cell r="AJ1437" t="str">
            <v>D63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  <cell r="AU1437" t="str">
            <v>no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 t="str">
            <v>Y</v>
          </cell>
          <cell r="BC1437">
            <v>10</v>
          </cell>
          <cell r="BD1437">
            <v>5</v>
          </cell>
          <cell r="BE1437">
            <v>4</v>
          </cell>
          <cell r="BF1437" t="str">
            <v>Ok</v>
          </cell>
          <cell r="BG1437">
            <v>7</v>
          </cell>
          <cell r="BH1437">
            <v>11</v>
          </cell>
          <cell r="BI1437">
            <v>0</v>
          </cell>
          <cell r="BJ1437">
            <v>0</v>
          </cell>
          <cell r="BK1437">
            <v>0</v>
          </cell>
          <cell r="BL1437">
            <v>4.9500000000000002E-2</v>
          </cell>
          <cell r="BM1437">
            <v>0</v>
          </cell>
          <cell r="BN1437">
            <v>0</v>
          </cell>
          <cell r="BO1437">
            <v>0</v>
          </cell>
          <cell r="BP1437" t="str">
            <v>OK</v>
          </cell>
          <cell r="BQ1437">
            <v>10</v>
          </cell>
        </row>
        <row r="1438">
          <cell r="A1438" t="str">
            <v>354710065087NEF+0225+20000</v>
          </cell>
          <cell r="B1438" t="str">
            <v>PERLICAN</v>
          </cell>
          <cell r="C1438" t="str">
            <v>Newproduct</v>
          </cell>
          <cell r="D1438" t="str">
            <v>MPS planning</v>
          </cell>
          <cell r="E1438">
            <v>3</v>
          </cell>
          <cell r="G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 t="str">
            <v>Buy</v>
          </cell>
          <cell r="AJ1438" t="str">
            <v>D63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Q1438">
            <v>0</v>
          </cell>
          <cell r="AR1438">
            <v>0</v>
          </cell>
          <cell r="AS1438">
            <v>0</v>
          </cell>
          <cell r="AT1438">
            <v>0</v>
          </cell>
          <cell r="AU1438" t="str">
            <v>no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 t="str">
            <v>Y</v>
          </cell>
          <cell r="BC1438">
            <v>0</v>
          </cell>
          <cell r="BD1438">
            <v>1</v>
          </cell>
          <cell r="BE1438">
            <v>0</v>
          </cell>
          <cell r="BF1438" t="str">
            <v>Ok</v>
          </cell>
          <cell r="BG1438">
            <v>1</v>
          </cell>
          <cell r="BH1438">
            <v>1</v>
          </cell>
          <cell r="BI1438">
            <v>0</v>
          </cell>
          <cell r="BJ1438">
            <v>0</v>
          </cell>
          <cell r="BK1438">
            <v>0</v>
          </cell>
          <cell r="BL1438">
            <v>0</v>
          </cell>
          <cell r="BM1438">
            <v>0</v>
          </cell>
          <cell r="BN1438">
            <v>0</v>
          </cell>
          <cell r="BO1438">
            <v>0</v>
          </cell>
          <cell r="BP1438" t="str">
            <v>OK</v>
          </cell>
          <cell r="BQ1438">
            <v>0</v>
          </cell>
        </row>
        <row r="1439">
          <cell r="A1439" t="str">
            <v>354710065087NEF+0250+15000</v>
          </cell>
          <cell r="B1439" t="str">
            <v>PERLICAN</v>
          </cell>
          <cell r="C1439" t="str">
            <v>Newproduct</v>
          </cell>
          <cell r="D1439" t="str">
            <v>MPS planning</v>
          </cell>
          <cell r="E1439">
            <v>3</v>
          </cell>
          <cell r="G1439">
            <v>3</v>
          </cell>
          <cell r="H1439">
            <v>44552</v>
          </cell>
          <cell r="I1439">
            <v>5</v>
          </cell>
          <cell r="J1439">
            <v>44692</v>
          </cell>
          <cell r="M1439">
            <v>0.67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9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 t="str">
            <v>Buy</v>
          </cell>
          <cell r="AJ1439" t="str">
            <v>D63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  <cell r="AU1439" t="str">
            <v>no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 t="str">
            <v>Y</v>
          </cell>
          <cell r="BC1439">
            <v>9</v>
          </cell>
          <cell r="BD1439">
            <v>5</v>
          </cell>
          <cell r="BE1439">
            <v>3</v>
          </cell>
          <cell r="BF1439" t="str">
            <v>Ok</v>
          </cell>
          <cell r="BG1439">
            <v>6</v>
          </cell>
          <cell r="BH1439">
            <v>10</v>
          </cell>
          <cell r="BI1439">
            <v>0</v>
          </cell>
          <cell r="BJ1439">
            <v>0</v>
          </cell>
          <cell r="BK1439">
            <v>0</v>
          </cell>
          <cell r="BL1439">
            <v>0.10050000000000001</v>
          </cell>
          <cell r="BM1439">
            <v>0</v>
          </cell>
          <cell r="BN1439">
            <v>0</v>
          </cell>
          <cell r="BO1439">
            <v>0</v>
          </cell>
          <cell r="BP1439" t="str">
            <v>OK</v>
          </cell>
          <cell r="BQ1439">
            <v>9</v>
          </cell>
        </row>
        <row r="1440">
          <cell r="A1440" t="str">
            <v>354710070087NEF-0150+12500</v>
          </cell>
          <cell r="B1440" t="str">
            <v>PERLICAN</v>
          </cell>
          <cell r="C1440" t="str">
            <v>Newproduct</v>
          </cell>
          <cell r="D1440" t="str">
            <v>MPS planning</v>
          </cell>
          <cell r="E1440">
            <v>3</v>
          </cell>
          <cell r="G1440">
            <v>4</v>
          </cell>
          <cell r="H1440">
            <v>44552</v>
          </cell>
          <cell r="I1440">
            <v>5</v>
          </cell>
          <cell r="J1440">
            <v>44692</v>
          </cell>
          <cell r="M1440">
            <v>0.33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6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 t="str">
            <v>Buy</v>
          </cell>
          <cell r="AJ1440" t="str">
            <v>D63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  <cell r="AU1440" t="str">
            <v>no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 t="str">
            <v>Y</v>
          </cell>
          <cell r="BC1440">
            <v>6</v>
          </cell>
          <cell r="BD1440">
            <v>5</v>
          </cell>
          <cell r="BE1440">
            <v>4</v>
          </cell>
          <cell r="BF1440" t="str">
            <v>Ok</v>
          </cell>
          <cell r="BG1440">
            <v>7</v>
          </cell>
          <cell r="BH1440">
            <v>11</v>
          </cell>
          <cell r="BI1440">
            <v>0</v>
          </cell>
          <cell r="BJ1440">
            <v>0</v>
          </cell>
          <cell r="BK1440">
            <v>0</v>
          </cell>
          <cell r="BL1440">
            <v>4.9500000000000002E-2</v>
          </cell>
          <cell r="BM1440">
            <v>0</v>
          </cell>
          <cell r="BN1440">
            <v>0</v>
          </cell>
          <cell r="BO1440">
            <v>0</v>
          </cell>
          <cell r="BP1440" t="str">
            <v>OK</v>
          </cell>
          <cell r="BQ1440">
            <v>6</v>
          </cell>
        </row>
        <row r="1441">
          <cell r="A1441" t="str">
            <v>354710070087NEF-0575+15000</v>
          </cell>
          <cell r="B1441" t="str">
            <v>PERLICAN</v>
          </cell>
          <cell r="C1441" t="str">
            <v>Newproduct</v>
          </cell>
          <cell r="D1441" t="str">
            <v>MPS planning</v>
          </cell>
          <cell r="E1441">
            <v>3</v>
          </cell>
          <cell r="G1441">
            <v>4</v>
          </cell>
          <cell r="H1441">
            <v>44552</v>
          </cell>
          <cell r="I1441">
            <v>5</v>
          </cell>
          <cell r="J1441">
            <v>44692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10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 t="str">
            <v>Buy</v>
          </cell>
          <cell r="AJ1441" t="str">
            <v>D63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  <cell r="AU1441" t="str">
            <v>no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 t="str">
            <v>Y</v>
          </cell>
          <cell r="BC1441">
            <v>10</v>
          </cell>
          <cell r="BD1441">
            <v>5</v>
          </cell>
          <cell r="BE1441">
            <v>4</v>
          </cell>
          <cell r="BF1441" t="str">
            <v>Ok</v>
          </cell>
          <cell r="BG1441">
            <v>7</v>
          </cell>
          <cell r="BH1441">
            <v>11</v>
          </cell>
          <cell r="BI1441">
            <v>0</v>
          </cell>
          <cell r="BJ1441">
            <v>0</v>
          </cell>
          <cell r="BK1441">
            <v>0</v>
          </cell>
          <cell r="BL1441">
            <v>0</v>
          </cell>
          <cell r="BM1441">
            <v>0</v>
          </cell>
          <cell r="BN1441">
            <v>0</v>
          </cell>
          <cell r="BO1441">
            <v>0</v>
          </cell>
          <cell r="BP1441" t="str">
            <v>OK</v>
          </cell>
          <cell r="BQ1441">
            <v>10</v>
          </cell>
        </row>
        <row r="1442">
          <cell r="A1442" t="str">
            <v>354710070087NEF-0525+07500</v>
          </cell>
          <cell r="B1442" t="str">
            <v>PERLICAN</v>
          </cell>
          <cell r="C1442" t="str">
            <v>Newproduct</v>
          </cell>
          <cell r="D1442" t="str">
            <v>MPS planning</v>
          </cell>
          <cell r="E1442">
            <v>3</v>
          </cell>
          <cell r="G1442">
            <v>4</v>
          </cell>
          <cell r="H1442">
            <v>44552</v>
          </cell>
          <cell r="I1442">
            <v>5</v>
          </cell>
          <cell r="J1442">
            <v>44692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7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 t="str">
            <v>Buy</v>
          </cell>
          <cell r="AJ1442" t="str">
            <v>D63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  <cell r="AU1442" t="str">
            <v>no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 t="str">
            <v>Y</v>
          </cell>
          <cell r="BC1442">
            <v>7</v>
          </cell>
          <cell r="BD1442">
            <v>5</v>
          </cell>
          <cell r="BE1442">
            <v>4</v>
          </cell>
          <cell r="BF1442" t="str">
            <v>Ok</v>
          </cell>
          <cell r="BG1442">
            <v>7</v>
          </cell>
          <cell r="BH1442">
            <v>11</v>
          </cell>
          <cell r="BI1442">
            <v>0</v>
          </cell>
          <cell r="BJ1442">
            <v>0</v>
          </cell>
          <cell r="BK1442">
            <v>0</v>
          </cell>
          <cell r="BL1442">
            <v>0</v>
          </cell>
          <cell r="BM1442">
            <v>0</v>
          </cell>
          <cell r="BN1442">
            <v>0</v>
          </cell>
          <cell r="BO1442">
            <v>0</v>
          </cell>
          <cell r="BP1442" t="str">
            <v>OK</v>
          </cell>
          <cell r="BQ1442">
            <v>7</v>
          </cell>
        </row>
        <row r="1443">
          <cell r="A1443" t="str">
            <v>354710070087NEF-0150+10000</v>
          </cell>
          <cell r="B1443" t="str">
            <v>PERLICAN</v>
          </cell>
          <cell r="C1443" t="str">
            <v>Newproduct</v>
          </cell>
          <cell r="D1443" t="str">
            <v>MPS planning</v>
          </cell>
          <cell r="E1443">
            <v>3</v>
          </cell>
          <cell r="G1443">
            <v>4</v>
          </cell>
          <cell r="H1443">
            <v>44552</v>
          </cell>
          <cell r="I1443">
            <v>5</v>
          </cell>
          <cell r="J1443">
            <v>44692</v>
          </cell>
          <cell r="M1443">
            <v>0.67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4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 t="str">
            <v>Buy</v>
          </cell>
          <cell r="AJ1443" t="str">
            <v>D63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  <cell r="AU1443" t="str">
            <v>no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 t="str">
            <v>Y</v>
          </cell>
          <cell r="BC1443">
            <v>4</v>
          </cell>
          <cell r="BD1443">
            <v>5</v>
          </cell>
          <cell r="BE1443">
            <v>4</v>
          </cell>
          <cell r="BF1443" t="str">
            <v>Ok</v>
          </cell>
          <cell r="BG1443">
            <v>7</v>
          </cell>
          <cell r="BH1443">
            <v>11</v>
          </cell>
          <cell r="BI1443">
            <v>0</v>
          </cell>
          <cell r="BJ1443">
            <v>0</v>
          </cell>
          <cell r="BK1443">
            <v>0</v>
          </cell>
          <cell r="BL1443">
            <v>0.10050000000000001</v>
          </cell>
          <cell r="BM1443">
            <v>0</v>
          </cell>
          <cell r="BN1443">
            <v>0</v>
          </cell>
          <cell r="BO1443">
            <v>0</v>
          </cell>
          <cell r="BP1443" t="str">
            <v>OK</v>
          </cell>
          <cell r="BQ1443">
            <v>4</v>
          </cell>
        </row>
        <row r="1444">
          <cell r="A1444" t="str">
            <v>354710065087NEF+0100+20000</v>
          </cell>
          <cell r="B1444" t="str">
            <v>PERLICAN</v>
          </cell>
          <cell r="C1444" t="str">
            <v>Newproduct</v>
          </cell>
          <cell r="D1444" t="str">
            <v>MPS planning</v>
          </cell>
          <cell r="E1444">
            <v>3</v>
          </cell>
          <cell r="G1444">
            <v>3</v>
          </cell>
          <cell r="H1444">
            <v>44552</v>
          </cell>
          <cell r="I1444">
            <v>5</v>
          </cell>
          <cell r="J1444">
            <v>44692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8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 t="str">
            <v>Buy</v>
          </cell>
          <cell r="AJ1444" t="str">
            <v>D63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  <cell r="AU1444" t="str">
            <v>no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 t="str">
            <v>Y</v>
          </cell>
          <cell r="BC1444">
            <v>8</v>
          </cell>
          <cell r="BD1444">
            <v>5</v>
          </cell>
          <cell r="BE1444">
            <v>3</v>
          </cell>
          <cell r="BF1444" t="str">
            <v>Ok</v>
          </cell>
          <cell r="BG1444">
            <v>6</v>
          </cell>
          <cell r="BH1444">
            <v>10</v>
          </cell>
          <cell r="BI1444">
            <v>0</v>
          </cell>
          <cell r="BJ1444">
            <v>0</v>
          </cell>
          <cell r="BK1444">
            <v>0</v>
          </cell>
          <cell r="BL1444">
            <v>0</v>
          </cell>
          <cell r="BM1444">
            <v>0</v>
          </cell>
          <cell r="BN1444">
            <v>0</v>
          </cell>
          <cell r="BO1444">
            <v>0</v>
          </cell>
          <cell r="BP1444" t="str">
            <v>OK</v>
          </cell>
          <cell r="BQ1444">
            <v>8</v>
          </cell>
        </row>
        <row r="1445">
          <cell r="A1445" t="str">
            <v>354710065087NEF+0025+20000</v>
          </cell>
          <cell r="B1445" t="str">
            <v>PERLICAN</v>
          </cell>
          <cell r="C1445" t="str">
            <v>Newproduct</v>
          </cell>
          <cell r="D1445" t="str">
            <v>MPS planning</v>
          </cell>
          <cell r="E1445">
            <v>3</v>
          </cell>
          <cell r="G1445">
            <v>4</v>
          </cell>
          <cell r="H1445">
            <v>44552</v>
          </cell>
          <cell r="I1445">
            <v>5</v>
          </cell>
          <cell r="J1445">
            <v>44692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10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 t="str">
            <v>Buy</v>
          </cell>
          <cell r="AJ1445" t="str">
            <v>D63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  <cell r="AU1445" t="str">
            <v>no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 t="str">
            <v>Y</v>
          </cell>
          <cell r="BC1445">
            <v>10</v>
          </cell>
          <cell r="BD1445">
            <v>5</v>
          </cell>
          <cell r="BE1445">
            <v>4</v>
          </cell>
          <cell r="BF1445" t="str">
            <v>Ok</v>
          </cell>
          <cell r="BG1445">
            <v>7</v>
          </cell>
          <cell r="BH1445">
            <v>11</v>
          </cell>
          <cell r="BI1445">
            <v>0</v>
          </cell>
          <cell r="BJ1445">
            <v>0</v>
          </cell>
          <cell r="BK1445">
            <v>0</v>
          </cell>
          <cell r="BL1445">
            <v>0</v>
          </cell>
          <cell r="BM1445">
            <v>0</v>
          </cell>
          <cell r="BN1445">
            <v>0</v>
          </cell>
          <cell r="BO1445">
            <v>0</v>
          </cell>
          <cell r="BP1445" t="str">
            <v>OK</v>
          </cell>
          <cell r="BQ1445">
            <v>10</v>
          </cell>
        </row>
        <row r="1446">
          <cell r="A1446" t="str">
            <v>354710070087NEF-0575+10000</v>
          </cell>
          <cell r="B1446" t="str">
            <v>PERLICAN</v>
          </cell>
          <cell r="C1446" t="str">
            <v>Newproduct</v>
          </cell>
          <cell r="D1446" t="str">
            <v>MPS planning</v>
          </cell>
          <cell r="E1446">
            <v>3</v>
          </cell>
          <cell r="G1446">
            <v>4</v>
          </cell>
          <cell r="H1446">
            <v>44552</v>
          </cell>
          <cell r="I1446">
            <v>5</v>
          </cell>
          <cell r="J1446">
            <v>44692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6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 t="str">
            <v>Buy</v>
          </cell>
          <cell r="AJ1446" t="str">
            <v>D63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  <cell r="AU1446" t="str">
            <v>no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 t="str">
            <v>Y</v>
          </cell>
          <cell r="BC1446">
            <v>6</v>
          </cell>
          <cell r="BD1446">
            <v>5</v>
          </cell>
          <cell r="BE1446">
            <v>4</v>
          </cell>
          <cell r="BF1446" t="str">
            <v>Ok</v>
          </cell>
          <cell r="BG1446">
            <v>7</v>
          </cell>
          <cell r="BH1446">
            <v>11</v>
          </cell>
          <cell r="BI1446">
            <v>0</v>
          </cell>
          <cell r="BJ1446">
            <v>0</v>
          </cell>
          <cell r="BK1446">
            <v>0</v>
          </cell>
          <cell r="BL1446">
            <v>0</v>
          </cell>
          <cell r="BM1446">
            <v>0</v>
          </cell>
          <cell r="BN1446">
            <v>0</v>
          </cell>
          <cell r="BO1446">
            <v>0</v>
          </cell>
          <cell r="BP1446" t="str">
            <v>OK</v>
          </cell>
          <cell r="BQ1446">
            <v>6</v>
          </cell>
        </row>
        <row r="1447">
          <cell r="A1447" t="str">
            <v>354710070087NEF-0525+02500</v>
          </cell>
          <cell r="B1447" t="str">
            <v>PERLICAN</v>
          </cell>
          <cell r="C1447" t="str">
            <v>Newproduct</v>
          </cell>
          <cell r="D1447" t="str">
            <v>MPS planning</v>
          </cell>
          <cell r="E1447">
            <v>3</v>
          </cell>
          <cell r="G1447">
            <v>4</v>
          </cell>
          <cell r="H1447">
            <v>44552</v>
          </cell>
          <cell r="I1447">
            <v>5</v>
          </cell>
          <cell r="J1447">
            <v>44692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6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 t="str">
            <v>Buy</v>
          </cell>
          <cell r="AJ1447" t="str">
            <v>D63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  <cell r="AU1447" t="str">
            <v>no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 t="str">
            <v>Y</v>
          </cell>
          <cell r="BC1447">
            <v>6</v>
          </cell>
          <cell r="BD1447">
            <v>5</v>
          </cell>
          <cell r="BE1447">
            <v>4</v>
          </cell>
          <cell r="BF1447" t="str">
            <v>Ok</v>
          </cell>
          <cell r="BG1447">
            <v>7</v>
          </cell>
          <cell r="BH1447">
            <v>11</v>
          </cell>
          <cell r="BI1447">
            <v>0</v>
          </cell>
          <cell r="BJ1447">
            <v>0</v>
          </cell>
          <cell r="BK1447">
            <v>0</v>
          </cell>
          <cell r="BL1447">
            <v>0</v>
          </cell>
          <cell r="BM1447">
            <v>0</v>
          </cell>
          <cell r="BN1447">
            <v>0</v>
          </cell>
          <cell r="BO1447">
            <v>0</v>
          </cell>
          <cell r="BP1447" t="str">
            <v>OK</v>
          </cell>
          <cell r="BQ1447">
            <v>6</v>
          </cell>
        </row>
        <row r="1448">
          <cell r="A1448" t="str">
            <v>354710065087NEF-0025+15000</v>
          </cell>
          <cell r="B1448" t="str">
            <v>PERLICAN</v>
          </cell>
          <cell r="C1448" t="str">
            <v>Newproduct</v>
          </cell>
          <cell r="D1448" t="str">
            <v>MPS planning</v>
          </cell>
          <cell r="E1448">
            <v>3</v>
          </cell>
          <cell r="G1448">
            <v>3</v>
          </cell>
          <cell r="H1448">
            <v>44552</v>
          </cell>
          <cell r="I1448">
            <v>5</v>
          </cell>
          <cell r="J1448">
            <v>44692</v>
          </cell>
          <cell r="M1448">
            <v>0.33</v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7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 t="str">
            <v>Buy</v>
          </cell>
          <cell r="AJ1448" t="str">
            <v>D63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  <cell r="AU1448" t="str">
            <v>no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 t="str">
            <v>Y</v>
          </cell>
          <cell r="BC1448">
            <v>7</v>
          </cell>
          <cell r="BD1448">
            <v>5</v>
          </cell>
          <cell r="BE1448">
            <v>3</v>
          </cell>
          <cell r="BF1448" t="str">
            <v>Ok</v>
          </cell>
          <cell r="BG1448">
            <v>6</v>
          </cell>
          <cell r="BH1448">
            <v>10</v>
          </cell>
          <cell r="BI1448">
            <v>0</v>
          </cell>
          <cell r="BJ1448">
            <v>0</v>
          </cell>
          <cell r="BK1448">
            <v>0</v>
          </cell>
          <cell r="BL1448">
            <v>4.9500000000000002E-2</v>
          </cell>
          <cell r="BM1448">
            <v>0</v>
          </cell>
          <cell r="BN1448">
            <v>0</v>
          </cell>
          <cell r="BO1448">
            <v>0</v>
          </cell>
          <cell r="BP1448" t="str">
            <v>OK</v>
          </cell>
          <cell r="BQ1448">
            <v>7</v>
          </cell>
        </row>
        <row r="1449">
          <cell r="A1449" t="str">
            <v>354710070087NEF-0525+00000</v>
          </cell>
          <cell r="B1449" t="str">
            <v>PERLICAN</v>
          </cell>
          <cell r="C1449" t="str">
            <v>Newproduct</v>
          </cell>
          <cell r="D1449" t="str">
            <v>MPS planning</v>
          </cell>
          <cell r="E1449">
            <v>3</v>
          </cell>
          <cell r="G1449">
            <v>4</v>
          </cell>
          <cell r="H1449">
            <v>44552</v>
          </cell>
          <cell r="I1449">
            <v>5</v>
          </cell>
          <cell r="J1449">
            <v>44692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11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 t="str">
            <v>Buy</v>
          </cell>
          <cell r="AJ1449" t="str">
            <v>D63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Q1449">
            <v>0</v>
          </cell>
          <cell r="AR1449">
            <v>0</v>
          </cell>
          <cell r="AS1449">
            <v>0</v>
          </cell>
          <cell r="AT1449">
            <v>0</v>
          </cell>
          <cell r="AU1449" t="str">
            <v>no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 t="str">
            <v>Y</v>
          </cell>
          <cell r="BC1449">
            <v>11</v>
          </cell>
          <cell r="BD1449">
            <v>5</v>
          </cell>
          <cell r="BE1449">
            <v>4</v>
          </cell>
          <cell r="BF1449" t="str">
            <v>Ok</v>
          </cell>
          <cell r="BG1449">
            <v>7</v>
          </cell>
          <cell r="BH1449">
            <v>11</v>
          </cell>
          <cell r="BI1449">
            <v>0</v>
          </cell>
          <cell r="BJ1449">
            <v>0</v>
          </cell>
          <cell r="BK1449">
            <v>0</v>
          </cell>
          <cell r="BL1449">
            <v>0</v>
          </cell>
          <cell r="BM1449">
            <v>0</v>
          </cell>
          <cell r="BN1449">
            <v>0</v>
          </cell>
          <cell r="BO1449">
            <v>0</v>
          </cell>
          <cell r="BP1449" t="str">
            <v>OK</v>
          </cell>
          <cell r="BQ1449">
            <v>11</v>
          </cell>
        </row>
        <row r="1450">
          <cell r="A1450" t="str">
            <v>354710070087NEF-0600+07500</v>
          </cell>
          <cell r="B1450" t="str">
            <v>PERLICAN</v>
          </cell>
          <cell r="C1450" t="str">
            <v>Newproduct</v>
          </cell>
          <cell r="D1450" t="str">
            <v>MPS planning</v>
          </cell>
          <cell r="E1450">
            <v>3</v>
          </cell>
          <cell r="G1450">
            <v>4</v>
          </cell>
          <cell r="H1450">
            <v>44552</v>
          </cell>
          <cell r="I1450">
            <v>5</v>
          </cell>
          <cell r="J1450">
            <v>44692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7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 t="str">
            <v>Buy</v>
          </cell>
          <cell r="AJ1450" t="str">
            <v>D63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  <cell r="AU1450" t="str">
            <v>no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 t="str">
            <v>Y</v>
          </cell>
          <cell r="BC1450">
            <v>7</v>
          </cell>
          <cell r="BD1450">
            <v>5</v>
          </cell>
          <cell r="BE1450">
            <v>4</v>
          </cell>
          <cell r="BF1450" t="str">
            <v>Ok</v>
          </cell>
          <cell r="BG1450">
            <v>7</v>
          </cell>
          <cell r="BH1450">
            <v>11</v>
          </cell>
          <cell r="BI1450">
            <v>0</v>
          </cell>
          <cell r="BJ1450">
            <v>0</v>
          </cell>
          <cell r="BK1450">
            <v>0</v>
          </cell>
          <cell r="BL1450">
            <v>0</v>
          </cell>
          <cell r="BM1450">
            <v>0</v>
          </cell>
          <cell r="BN1450">
            <v>0</v>
          </cell>
          <cell r="BO1450">
            <v>0</v>
          </cell>
          <cell r="BP1450" t="str">
            <v>OK</v>
          </cell>
          <cell r="BQ1450">
            <v>7</v>
          </cell>
        </row>
        <row r="1451">
          <cell r="A1451" t="str">
            <v>354710065087NEF+0375+12500</v>
          </cell>
          <cell r="B1451" t="str">
            <v>PERLICAN</v>
          </cell>
          <cell r="C1451" t="str">
            <v>Newproduct</v>
          </cell>
          <cell r="D1451" t="str">
            <v>MPS planning</v>
          </cell>
          <cell r="E1451">
            <v>3</v>
          </cell>
          <cell r="G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 t="str">
            <v>Buy</v>
          </cell>
          <cell r="AJ1451" t="str">
            <v>D63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  <cell r="AU1451" t="str">
            <v>no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 t="str">
            <v>Y</v>
          </cell>
          <cell r="BC1451">
            <v>0</v>
          </cell>
          <cell r="BD1451">
            <v>1</v>
          </cell>
          <cell r="BE1451">
            <v>0</v>
          </cell>
          <cell r="BF1451" t="str">
            <v>Ok</v>
          </cell>
          <cell r="BG1451">
            <v>1</v>
          </cell>
          <cell r="BH1451">
            <v>1</v>
          </cell>
          <cell r="BI1451">
            <v>0</v>
          </cell>
          <cell r="BJ1451">
            <v>0</v>
          </cell>
          <cell r="BK1451">
            <v>0</v>
          </cell>
          <cell r="BL1451">
            <v>0</v>
          </cell>
          <cell r="BM1451">
            <v>0</v>
          </cell>
          <cell r="BN1451">
            <v>0</v>
          </cell>
          <cell r="BO1451">
            <v>0</v>
          </cell>
          <cell r="BP1451" t="str">
            <v>OK</v>
          </cell>
          <cell r="BQ1451">
            <v>0</v>
          </cell>
        </row>
        <row r="1452">
          <cell r="A1452" t="str">
            <v>354710065087NEF+0425+05000</v>
          </cell>
          <cell r="B1452" t="str">
            <v>PERLICAN</v>
          </cell>
          <cell r="C1452" t="str">
            <v>Newproduct</v>
          </cell>
          <cell r="D1452" t="str">
            <v>MPS planning</v>
          </cell>
          <cell r="E1452">
            <v>3</v>
          </cell>
          <cell r="G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 t="str">
            <v>Buy</v>
          </cell>
          <cell r="AJ1452" t="str">
            <v>D63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Q1452">
            <v>0</v>
          </cell>
          <cell r="AR1452">
            <v>0</v>
          </cell>
          <cell r="AS1452">
            <v>0</v>
          </cell>
          <cell r="AT1452">
            <v>0</v>
          </cell>
          <cell r="AU1452" t="str">
            <v>no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 t="str">
            <v>Y</v>
          </cell>
          <cell r="BC1452">
            <v>0</v>
          </cell>
          <cell r="BD1452">
            <v>1</v>
          </cell>
          <cell r="BE1452">
            <v>0</v>
          </cell>
          <cell r="BF1452" t="str">
            <v>Ok</v>
          </cell>
          <cell r="BG1452">
            <v>1</v>
          </cell>
          <cell r="BH1452">
            <v>1</v>
          </cell>
          <cell r="BI1452">
            <v>0</v>
          </cell>
          <cell r="BJ1452">
            <v>0</v>
          </cell>
          <cell r="BK1452">
            <v>0</v>
          </cell>
          <cell r="BL1452">
            <v>0</v>
          </cell>
          <cell r="BM1452">
            <v>0</v>
          </cell>
          <cell r="BN1452">
            <v>0</v>
          </cell>
          <cell r="BO1452">
            <v>0</v>
          </cell>
          <cell r="BP1452" t="str">
            <v>OK</v>
          </cell>
          <cell r="BQ1452">
            <v>0</v>
          </cell>
        </row>
        <row r="1453">
          <cell r="A1453" t="str">
            <v>354710070087NEF-0300+17500</v>
          </cell>
          <cell r="B1453" t="str">
            <v>PERLICAN</v>
          </cell>
          <cell r="C1453" t="str">
            <v>Newproduct</v>
          </cell>
          <cell r="D1453" t="str">
            <v>MPS planning</v>
          </cell>
          <cell r="E1453">
            <v>3</v>
          </cell>
          <cell r="G1453">
            <v>4</v>
          </cell>
          <cell r="H1453">
            <v>44552</v>
          </cell>
          <cell r="I1453">
            <v>5</v>
          </cell>
          <cell r="J1453">
            <v>44692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8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 t="str">
            <v>Buy</v>
          </cell>
          <cell r="AJ1453" t="str">
            <v>D63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  <cell r="AU1453" t="str">
            <v>no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 t="str">
            <v>Y</v>
          </cell>
          <cell r="BC1453">
            <v>8</v>
          </cell>
          <cell r="BD1453">
            <v>5</v>
          </cell>
          <cell r="BE1453">
            <v>4</v>
          </cell>
          <cell r="BF1453" t="str">
            <v>Ok</v>
          </cell>
          <cell r="BG1453">
            <v>7</v>
          </cell>
          <cell r="BH1453">
            <v>11</v>
          </cell>
          <cell r="BI1453">
            <v>0</v>
          </cell>
          <cell r="BJ1453">
            <v>0</v>
          </cell>
          <cell r="BK1453">
            <v>0</v>
          </cell>
          <cell r="BL1453">
            <v>0</v>
          </cell>
          <cell r="BM1453">
            <v>0</v>
          </cell>
          <cell r="BN1453">
            <v>0</v>
          </cell>
          <cell r="BO1453">
            <v>0</v>
          </cell>
          <cell r="BP1453" t="str">
            <v>OK</v>
          </cell>
          <cell r="BQ1453">
            <v>8</v>
          </cell>
        </row>
        <row r="1454">
          <cell r="A1454" t="str">
            <v>354710070087NEF-0550+00000</v>
          </cell>
          <cell r="B1454" t="str">
            <v>PERLICAN</v>
          </cell>
          <cell r="C1454" t="str">
            <v>Newproduct</v>
          </cell>
          <cell r="D1454" t="str">
            <v>MPS planning</v>
          </cell>
          <cell r="E1454">
            <v>3</v>
          </cell>
          <cell r="G1454">
            <v>4</v>
          </cell>
          <cell r="H1454">
            <v>44552</v>
          </cell>
          <cell r="I1454">
            <v>5</v>
          </cell>
          <cell r="J1454">
            <v>44692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8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 t="str">
            <v>Buy</v>
          </cell>
          <cell r="AJ1454" t="str">
            <v>D63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Q1454">
            <v>0</v>
          </cell>
          <cell r="AR1454">
            <v>0</v>
          </cell>
          <cell r="AS1454">
            <v>0</v>
          </cell>
          <cell r="AT1454">
            <v>0</v>
          </cell>
          <cell r="AU1454" t="str">
            <v>no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 t="str">
            <v>Y</v>
          </cell>
          <cell r="BC1454">
            <v>8</v>
          </cell>
          <cell r="BD1454">
            <v>5</v>
          </cell>
          <cell r="BE1454">
            <v>4</v>
          </cell>
          <cell r="BF1454" t="str">
            <v>Ok</v>
          </cell>
          <cell r="BG1454">
            <v>7</v>
          </cell>
          <cell r="BH1454">
            <v>11</v>
          </cell>
          <cell r="BI1454">
            <v>0</v>
          </cell>
          <cell r="BJ1454">
            <v>0</v>
          </cell>
          <cell r="BK1454">
            <v>0</v>
          </cell>
          <cell r="BL1454">
            <v>0</v>
          </cell>
          <cell r="BM1454">
            <v>0</v>
          </cell>
          <cell r="BN1454">
            <v>0</v>
          </cell>
          <cell r="BO1454">
            <v>0</v>
          </cell>
          <cell r="BP1454" t="str">
            <v>OK</v>
          </cell>
          <cell r="BQ1454">
            <v>8</v>
          </cell>
        </row>
        <row r="1455">
          <cell r="A1455" t="str">
            <v>354710065087NEF+0350+02500</v>
          </cell>
          <cell r="B1455" t="str">
            <v>PERLICAN</v>
          </cell>
          <cell r="C1455" t="str">
            <v>Newproduct</v>
          </cell>
          <cell r="D1455" t="str">
            <v>MPS planning</v>
          </cell>
          <cell r="E1455">
            <v>3</v>
          </cell>
          <cell r="G1455">
            <v>3</v>
          </cell>
          <cell r="H1455">
            <v>44552</v>
          </cell>
          <cell r="I1455">
            <v>5</v>
          </cell>
          <cell r="J1455">
            <v>44692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3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 t="str">
            <v>Buy</v>
          </cell>
          <cell r="AJ1455" t="str">
            <v>D63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  <cell r="AU1455" t="str">
            <v>no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 t="str">
            <v>Y</v>
          </cell>
          <cell r="BC1455">
            <v>3</v>
          </cell>
          <cell r="BD1455">
            <v>5</v>
          </cell>
          <cell r="BE1455">
            <v>3</v>
          </cell>
          <cell r="BF1455" t="str">
            <v>Ok</v>
          </cell>
          <cell r="BG1455">
            <v>6</v>
          </cell>
          <cell r="BH1455">
            <v>10</v>
          </cell>
          <cell r="BI1455">
            <v>0</v>
          </cell>
          <cell r="BJ1455">
            <v>0</v>
          </cell>
          <cell r="BK1455">
            <v>0</v>
          </cell>
          <cell r="BL1455">
            <v>0</v>
          </cell>
          <cell r="BM1455">
            <v>0</v>
          </cell>
          <cell r="BN1455">
            <v>0</v>
          </cell>
          <cell r="BO1455">
            <v>0</v>
          </cell>
          <cell r="BP1455" t="str">
            <v>OK</v>
          </cell>
          <cell r="BQ1455">
            <v>3</v>
          </cell>
        </row>
        <row r="1456">
          <cell r="A1456" t="str">
            <v>354710070087NEF-0025+05000</v>
          </cell>
          <cell r="B1456" t="str">
            <v>PERLICAN</v>
          </cell>
          <cell r="C1456" t="str">
            <v>Newproduct</v>
          </cell>
          <cell r="D1456" t="str">
            <v>MPS planning</v>
          </cell>
          <cell r="E1456">
            <v>3</v>
          </cell>
          <cell r="G1456">
            <v>5</v>
          </cell>
          <cell r="H1456">
            <v>44552</v>
          </cell>
          <cell r="I1456">
            <v>6</v>
          </cell>
          <cell r="J1456">
            <v>44692</v>
          </cell>
          <cell r="M1456">
            <v>2.67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8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 t="str">
            <v>Buy</v>
          </cell>
          <cell r="AJ1456" t="str">
            <v>D63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  <cell r="AU1456" t="str">
            <v>no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 t="str">
            <v>Y</v>
          </cell>
          <cell r="BC1456">
            <v>8</v>
          </cell>
          <cell r="BD1456">
            <v>6</v>
          </cell>
          <cell r="BE1456">
            <v>5</v>
          </cell>
          <cell r="BF1456" t="str">
            <v>Ok</v>
          </cell>
          <cell r="BG1456">
            <v>8</v>
          </cell>
          <cell r="BH1456">
            <v>14</v>
          </cell>
          <cell r="BI1456">
            <v>0</v>
          </cell>
          <cell r="BJ1456">
            <v>0</v>
          </cell>
          <cell r="BK1456">
            <v>0</v>
          </cell>
          <cell r="BL1456">
            <v>0.40049999999999997</v>
          </cell>
          <cell r="BM1456">
            <v>0</v>
          </cell>
          <cell r="BN1456">
            <v>0</v>
          </cell>
          <cell r="BO1456">
            <v>0</v>
          </cell>
          <cell r="BP1456" t="str">
            <v>OK</v>
          </cell>
          <cell r="BQ1456">
            <v>8</v>
          </cell>
        </row>
        <row r="1457">
          <cell r="A1457" t="str">
            <v>3547100550676EF+0200+20000</v>
          </cell>
          <cell r="B1457" t="str">
            <v>PERLICAN</v>
          </cell>
          <cell r="C1457" t="str">
            <v>Active</v>
          </cell>
          <cell r="D1457" t="str">
            <v>MPS planning</v>
          </cell>
          <cell r="E1457">
            <v>3</v>
          </cell>
          <cell r="G1457">
            <v>4</v>
          </cell>
          <cell r="H1457">
            <v>44232</v>
          </cell>
          <cell r="I1457">
            <v>16</v>
          </cell>
          <cell r="J1457">
            <v>44692</v>
          </cell>
          <cell r="M1457">
            <v>0.67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11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 t="str">
            <v>Buy</v>
          </cell>
          <cell r="AJ1457" t="str">
            <v>D63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  <cell r="AU1457" t="str">
            <v>no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 t="str">
            <v>Y</v>
          </cell>
          <cell r="BC1457">
            <v>11</v>
          </cell>
          <cell r="BD1457">
            <v>16</v>
          </cell>
          <cell r="BE1457">
            <v>4</v>
          </cell>
          <cell r="BF1457" t="str">
            <v>Ok</v>
          </cell>
          <cell r="BG1457">
            <v>12</v>
          </cell>
          <cell r="BH1457">
            <v>22</v>
          </cell>
          <cell r="BI1457">
            <v>0</v>
          </cell>
          <cell r="BJ1457">
            <v>0</v>
          </cell>
          <cell r="BK1457">
            <v>0</v>
          </cell>
          <cell r="BL1457">
            <v>0.10050000000000001</v>
          </cell>
          <cell r="BM1457">
            <v>0</v>
          </cell>
          <cell r="BN1457">
            <v>0</v>
          </cell>
          <cell r="BO1457">
            <v>0</v>
          </cell>
          <cell r="BP1457" t="str">
            <v>OK</v>
          </cell>
          <cell r="BQ1457">
            <v>11</v>
          </cell>
        </row>
        <row r="1458">
          <cell r="A1458" t="str">
            <v>3547100600676EF+0300+10000</v>
          </cell>
          <cell r="B1458" t="str">
            <v>PERLICAN</v>
          </cell>
          <cell r="C1458" t="str">
            <v>Active</v>
          </cell>
          <cell r="D1458" t="str">
            <v>MPS planning</v>
          </cell>
          <cell r="E1458">
            <v>3</v>
          </cell>
          <cell r="G1458">
            <v>15</v>
          </cell>
          <cell r="H1458">
            <v>44379</v>
          </cell>
          <cell r="I1458">
            <v>16</v>
          </cell>
          <cell r="J1458">
            <v>44692</v>
          </cell>
          <cell r="M1458">
            <v>5.33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16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 t="str">
            <v>Buy</v>
          </cell>
          <cell r="AJ1458" t="str">
            <v>D63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  <cell r="AU1458" t="str">
            <v>no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 t="str">
            <v>Y</v>
          </cell>
          <cell r="BC1458">
            <v>16</v>
          </cell>
          <cell r="BD1458">
            <v>16</v>
          </cell>
          <cell r="BE1458">
            <v>15</v>
          </cell>
          <cell r="BF1458" t="str">
            <v>Ok</v>
          </cell>
          <cell r="BG1458">
            <v>23</v>
          </cell>
          <cell r="BH1458">
            <v>39</v>
          </cell>
          <cell r="BI1458">
            <v>0</v>
          </cell>
          <cell r="BJ1458">
            <v>0</v>
          </cell>
          <cell r="BK1458">
            <v>0</v>
          </cell>
          <cell r="BL1458">
            <v>0.79949999999999999</v>
          </cell>
          <cell r="BM1458">
            <v>0</v>
          </cell>
          <cell r="BN1458">
            <v>0</v>
          </cell>
          <cell r="BO1458">
            <v>0</v>
          </cell>
          <cell r="BP1458" t="str">
            <v>OK</v>
          </cell>
          <cell r="BQ1458">
            <v>16</v>
          </cell>
        </row>
        <row r="1459">
          <cell r="A1459" t="str">
            <v>3547100600676EF+0300+17500</v>
          </cell>
          <cell r="B1459" t="str">
            <v>PERLICAN</v>
          </cell>
          <cell r="C1459" t="str">
            <v>Active</v>
          </cell>
          <cell r="D1459" t="str">
            <v>MPS planning</v>
          </cell>
          <cell r="E1459">
            <v>3</v>
          </cell>
          <cell r="G1459">
            <v>4</v>
          </cell>
          <cell r="H1459">
            <v>44379</v>
          </cell>
          <cell r="I1459">
            <v>16</v>
          </cell>
          <cell r="J1459">
            <v>44692</v>
          </cell>
          <cell r="M1459">
            <v>1.67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8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 t="str">
            <v>Buy</v>
          </cell>
          <cell r="AJ1459" t="str">
            <v>D63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  <cell r="AU1459" t="str">
            <v>no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 t="str">
            <v>Y</v>
          </cell>
          <cell r="BC1459">
            <v>8</v>
          </cell>
          <cell r="BD1459">
            <v>16</v>
          </cell>
          <cell r="BE1459">
            <v>4</v>
          </cell>
          <cell r="BF1459" t="str">
            <v>Ok</v>
          </cell>
          <cell r="BG1459">
            <v>12</v>
          </cell>
          <cell r="BH1459">
            <v>22</v>
          </cell>
          <cell r="BI1459">
            <v>0</v>
          </cell>
          <cell r="BJ1459">
            <v>0</v>
          </cell>
          <cell r="BK1459">
            <v>0</v>
          </cell>
          <cell r="BL1459">
            <v>0.2505</v>
          </cell>
          <cell r="BM1459">
            <v>0</v>
          </cell>
          <cell r="BN1459">
            <v>0</v>
          </cell>
          <cell r="BO1459">
            <v>0</v>
          </cell>
          <cell r="BP1459" t="str">
            <v>OK</v>
          </cell>
          <cell r="BQ1459">
            <v>8</v>
          </cell>
        </row>
        <row r="1460">
          <cell r="A1460" t="str">
            <v>3547100600676EF+0325+05000</v>
          </cell>
          <cell r="B1460" t="str">
            <v>PERLICAN</v>
          </cell>
          <cell r="C1460" t="str">
            <v>Active</v>
          </cell>
          <cell r="D1460" t="str">
            <v>MPS planning</v>
          </cell>
          <cell r="E1460">
            <v>3</v>
          </cell>
          <cell r="G1460">
            <v>21</v>
          </cell>
          <cell r="H1460">
            <v>44379</v>
          </cell>
          <cell r="I1460">
            <v>20</v>
          </cell>
          <cell r="J1460">
            <v>44692</v>
          </cell>
          <cell r="M1460">
            <v>6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1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18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 t="str">
            <v>Buy</v>
          </cell>
          <cell r="AJ1460" t="str">
            <v>D63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  <cell r="AU1460" t="str">
            <v>no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 t="str">
            <v>Y</v>
          </cell>
          <cell r="BC1460">
            <v>18</v>
          </cell>
          <cell r="BD1460">
            <v>20</v>
          </cell>
          <cell r="BE1460">
            <v>21</v>
          </cell>
          <cell r="BF1460" t="str">
            <v>Attacked</v>
          </cell>
          <cell r="BG1460">
            <v>31</v>
          </cell>
          <cell r="BH1460">
            <v>52</v>
          </cell>
          <cell r="BI1460">
            <v>0</v>
          </cell>
          <cell r="BJ1460">
            <v>3</v>
          </cell>
          <cell r="BK1460">
            <v>0</v>
          </cell>
          <cell r="BL1460">
            <v>0.9</v>
          </cell>
          <cell r="BM1460">
            <v>0</v>
          </cell>
          <cell r="BN1460">
            <v>0</v>
          </cell>
          <cell r="BO1460">
            <v>0</v>
          </cell>
          <cell r="BP1460" t="str">
            <v>OK</v>
          </cell>
          <cell r="BQ1460">
            <v>17</v>
          </cell>
        </row>
        <row r="1461">
          <cell r="A1461" t="str">
            <v>3547100600676EF-0175+00000</v>
          </cell>
          <cell r="B1461" t="str">
            <v>PERLICAN</v>
          </cell>
          <cell r="C1461" t="str">
            <v>Active</v>
          </cell>
          <cell r="D1461" t="str">
            <v>MPS planning</v>
          </cell>
          <cell r="E1461">
            <v>3</v>
          </cell>
          <cell r="G1461">
            <v>15</v>
          </cell>
          <cell r="H1461">
            <v>44379</v>
          </cell>
          <cell r="I1461">
            <v>6</v>
          </cell>
          <cell r="J1461">
            <v>44692</v>
          </cell>
          <cell r="M1461">
            <v>4.67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36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 t="str">
            <v>Buy</v>
          </cell>
          <cell r="AJ1461" t="str">
            <v>D63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  <cell r="AU1461" t="str">
            <v>no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 t="str">
            <v>Y</v>
          </cell>
          <cell r="BC1461">
            <v>36</v>
          </cell>
          <cell r="BD1461">
            <v>6</v>
          </cell>
          <cell r="BE1461">
            <v>15</v>
          </cell>
          <cell r="BF1461" t="str">
            <v>Excess</v>
          </cell>
          <cell r="BG1461">
            <v>18</v>
          </cell>
          <cell r="BH1461">
            <v>29</v>
          </cell>
          <cell r="BI1461">
            <v>7</v>
          </cell>
          <cell r="BJ1461">
            <v>0</v>
          </cell>
          <cell r="BK1461">
            <v>0</v>
          </cell>
          <cell r="BL1461">
            <v>0.70050000000000001</v>
          </cell>
          <cell r="BM1461">
            <v>7</v>
          </cell>
          <cell r="BN1461">
            <v>0</v>
          </cell>
          <cell r="BO1461">
            <v>0</v>
          </cell>
          <cell r="BP1461" t="str">
            <v>below 6</v>
          </cell>
          <cell r="BQ1461">
            <v>36</v>
          </cell>
        </row>
        <row r="1462">
          <cell r="A1462" t="str">
            <v>3547100600676EF-0175+02500</v>
          </cell>
          <cell r="B1462" t="str">
            <v>PERLICAN</v>
          </cell>
          <cell r="C1462" t="str">
            <v>Active</v>
          </cell>
          <cell r="D1462" t="str">
            <v>MPS planning</v>
          </cell>
          <cell r="E1462">
            <v>3</v>
          </cell>
          <cell r="G1462">
            <v>21</v>
          </cell>
          <cell r="H1462">
            <v>44379</v>
          </cell>
          <cell r="I1462">
            <v>6</v>
          </cell>
          <cell r="J1462">
            <v>44692</v>
          </cell>
          <cell r="M1462">
            <v>4.67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18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 t="str">
            <v>Buy</v>
          </cell>
          <cell r="AJ1462" t="str">
            <v>D63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  <cell r="AU1462" t="str">
            <v>no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 t="str">
            <v>Y</v>
          </cell>
          <cell r="BC1462">
            <v>18</v>
          </cell>
          <cell r="BD1462">
            <v>6</v>
          </cell>
          <cell r="BE1462">
            <v>21</v>
          </cell>
          <cell r="BF1462" t="str">
            <v>Attacked</v>
          </cell>
          <cell r="BG1462">
            <v>24</v>
          </cell>
          <cell r="BH1462">
            <v>38</v>
          </cell>
          <cell r="BI1462">
            <v>0</v>
          </cell>
          <cell r="BJ1462">
            <v>3</v>
          </cell>
          <cell r="BK1462">
            <v>0</v>
          </cell>
          <cell r="BL1462">
            <v>0.70050000000000001</v>
          </cell>
          <cell r="BM1462">
            <v>0</v>
          </cell>
          <cell r="BN1462">
            <v>0</v>
          </cell>
          <cell r="BO1462">
            <v>0</v>
          </cell>
          <cell r="BP1462" t="str">
            <v>OK</v>
          </cell>
          <cell r="BQ1462">
            <v>18</v>
          </cell>
        </row>
        <row r="1463">
          <cell r="A1463" t="str">
            <v>3547100600676EF-0175+05000</v>
          </cell>
          <cell r="B1463" t="str">
            <v>PERLICAN</v>
          </cell>
          <cell r="C1463" t="str">
            <v>Active</v>
          </cell>
          <cell r="D1463" t="str">
            <v>MPS planning</v>
          </cell>
          <cell r="E1463">
            <v>3</v>
          </cell>
          <cell r="G1463">
            <v>20</v>
          </cell>
          <cell r="H1463">
            <v>44379</v>
          </cell>
          <cell r="I1463">
            <v>6</v>
          </cell>
          <cell r="J1463">
            <v>44692</v>
          </cell>
          <cell r="M1463">
            <v>3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1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 t="str">
            <v>Buy</v>
          </cell>
          <cell r="AJ1463" t="str">
            <v>D63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1</v>
          </cell>
          <cell r="AP1463">
            <v>1</v>
          </cell>
          <cell r="AQ1463">
            <v>1</v>
          </cell>
          <cell r="AR1463">
            <v>1</v>
          </cell>
          <cell r="AS1463">
            <v>1</v>
          </cell>
          <cell r="AT1463">
            <v>1</v>
          </cell>
          <cell r="AU1463" t="str">
            <v>New BO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1</v>
          </cell>
          <cell r="BA1463">
            <v>3</v>
          </cell>
          <cell r="BB1463" t="str">
            <v>Y</v>
          </cell>
          <cell r="BC1463">
            <v>0</v>
          </cell>
          <cell r="BD1463">
            <v>6</v>
          </cell>
          <cell r="BE1463">
            <v>20</v>
          </cell>
          <cell r="BF1463" t="str">
            <v>Critical</v>
          </cell>
          <cell r="BG1463">
            <v>23</v>
          </cell>
          <cell r="BH1463">
            <v>36</v>
          </cell>
          <cell r="BI1463">
            <v>0</v>
          </cell>
          <cell r="BJ1463">
            <v>20</v>
          </cell>
          <cell r="BK1463">
            <v>1</v>
          </cell>
          <cell r="BL1463">
            <v>0.45</v>
          </cell>
          <cell r="BM1463">
            <v>0</v>
          </cell>
          <cell r="BN1463">
            <v>0</v>
          </cell>
          <cell r="BO1463">
            <v>0</v>
          </cell>
          <cell r="BP1463" t="str">
            <v>OK</v>
          </cell>
          <cell r="BQ1463">
            <v>0</v>
          </cell>
        </row>
        <row r="1464">
          <cell r="A1464" t="str">
            <v>3547100600676EF-0525+15000</v>
          </cell>
          <cell r="B1464" t="str">
            <v>PERLICAN</v>
          </cell>
          <cell r="C1464" t="str">
            <v>Active</v>
          </cell>
          <cell r="D1464" t="str">
            <v>MPS planning</v>
          </cell>
          <cell r="E1464">
            <v>3</v>
          </cell>
          <cell r="G1464">
            <v>2</v>
          </cell>
          <cell r="H1464">
            <v>44379</v>
          </cell>
          <cell r="I1464">
            <v>5</v>
          </cell>
          <cell r="J1464">
            <v>44692</v>
          </cell>
          <cell r="M1464">
            <v>0.67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30</v>
          </cell>
          <cell r="AA1464">
            <v>0</v>
          </cell>
          <cell r="AB1464">
            <v>0</v>
          </cell>
          <cell r="AC1464">
            <v>0</v>
          </cell>
          <cell r="AD1464">
            <v>0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 t="str">
            <v>Buy</v>
          </cell>
          <cell r="AJ1464" t="str">
            <v>D63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0</v>
          </cell>
          <cell r="AP1464">
            <v>0</v>
          </cell>
          <cell r="AQ1464">
            <v>0</v>
          </cell>
          <cell r="AR1464">
            <v>0</v>
          </cell>
          <cell r="AS1464">
            <v>0</v>
          </cell>
          <cell r="AT1464">
            <v>0</v>
          </cell>
          <cell r="AU1464" t="str">
            <v>no</v>
          </cell>
          <cell r="AV1464">
            <v>0</v>
          </cell>
          <cell r="AW1464">
            <v>0</v>
          </cell>
          <cell r="AX1464">
            <v>0</v>
          </cell>
          <cell r="AY1464">
            <v>0</v>
          </cell>
          <cell r="AZ1464">
            <v>0</v>
          </cell>
          <cell r="BA1464">
            <v>0</v>
          </cell>
          <cell r="BB1464" t="str">
            <v>Y</v>
          </cell>
          <cell r="BC1464">
            <v>30</v>
          </cell>
          <cell r="BD1464">
            <v>5</v>
          </cell>
          <cell r="BE1464">
            <v>2</v>
          </cell>
          <cell r="BF1464" t="str">
            <v>Excess</v>
          </cell>
          <cell r="BG1464">
            <v>5</v>
          </cell>
          <cell r="BH1464">
            <v>8</v>
          </cell>
          <cell r="BI1464">
            <v>22</v>
          </cell>
          <cell r="BJ1464">
            <v>0</v>
          </cell>
          <cell r="BK1464">
            <v>0</v>
          </cell>
          <cell r="BL1464">
            <v>0.10050000000000001</v>
          </cell>
          <cell r="BM1464">
            <v>4.0200000000000005</v>
          </cell>
          <cell r="BN1464">
            <v>4.0200000000000005</v>
          </cell>
          <cell r="BO1464">
            <v>13.96</v>
          </cell>
          <cell r="BP1464" t="str">
            <v>sup 12</v>
          </cell>
          <cell r="BQ1464">
            <v>30</v>
          </cell>
        </row>
        <row r="1465">
          <cell r="A1465" t="str">
            <v>3547100550676EF+0225+10000</v>
          </cell>
          <cell r="B1465" t="str">
            <v>PERLICAN</v>
          </cell>
          <cell r="C1465" t="str">
            <v>Active</v>
          </cell>
          <cell r="D1465" t="str">
            <v>MPS planning</v>
          </cell>
          <cell r="E1465">
            <v>3</v>
          </cell>
          <cell r="G1465">
            <v>8</v>
          </cell>
          <cell r="H1465">
            <v>44139</v>
          </cell>
          <cell r="I1465">
            <v>16</v>
          </cell>
          <cell r="J1465">
            <v>44692</v>
          </cell>
          <cell r="M1465">
            <v>1.67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13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 t="str">
            <v>Buy</v>
          </cell>
          <cell r="AJ1465" t="str">
            <v>D63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  <cell r="AU1465" t="str">
            <v>no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 t="str">
            <v>Y</v>
          </cell>
          <cell r="BC1465">
            <v>13</v>
          </cell>
          <cell r="BD1465">
            <v>16</v>
          </cell>
          <cell r="BE1465">
            <v>8</v>
          </cell>
          <cell r="BF1465" t="str">
            <v>Ok</v>
          </cell>
          <cell r="BG1465">
            <v>16</v>
          </cell>
          <cell r="BH1465">
            <v>28</v>
          </cell>
          <cell r="BI1465">
            <v>0</v>
          </cell>
          <cell r="BJ1465">
            <v>0</v>
          </cell>
          <cell r="BK1465">
            <v>0</v>
          </cell>
          <cell r="BL1465">
            <v>0.2505</v>
          </cell>
          <cell r="BM1465">
            <v>0</v>
          </cell>
          <cell r="BN1465">
            <v>0</v>
          </cell>
          <cell r="BO1465">
            <v>0</v>
          </cell>
          <cell r="BP1465" t="str">
            <v>OK</v>
          </cell>
          <cell r="BQ1465">
            <v>13</v>
          </cell>
        </row>
        <row r="1466">
          <cell r="A1466" t="str">
            <v>3547100550676EF-0150+17500</v>
          </cell>
          <cell r="B1466" t="str">
            <v>PERLICAN</v>
          </cell>
          <cell r="C1466" t="str">
            <v>Active</v>
          </cell>
          <cell r="D1466" t="str">
            <v>MPS planning</v>
          </cell>
          <cell r="E1466">
            <v>3</v>
          </cell>
          <cell r="G1466">
            <v>1</v>
          </cell>
          <cell r="H1466">
            <v>44078</v>
          </cell>
          <cell r="I1466">
            <v>16</v>
          </cell>
          <cell r="J1466">
            <v>44692</v>
          </cell>
          <cell r="M1466">
            <v>0.33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18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 t="str">
            <v>Buy</v>
          </cell>
          <cell r="AJ1466" t="str">
            <v>D63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  <cell r="AU1466" t="str">
            <v>no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 t="str">
            <v>Y</v>
          </cell>
          <cell r="BC1466">
            <v>18</v>
          </cell>
          <cell r="BD1466">
            <v>16</v>
          </cell>
          <cell r="BE1466">
            <v>1</v>
          </cell>
          <cell r="BF1466" t="str">
            <v>Ok</v>
          </cell>
          <cell r="BG1466">
            <v>9</v>
          </cell>
          <cell r="BH1466">
            <v>18</v>
          </cell>
          <cell r="BI1466">
            <v>0</v>
          </cell>
          <cell r="BJ1466">
            <v>0</v>
          </cell>
          <cell r="BK1466">
            <v>0</v>
          </cell>
          <cell r="BL1466">
            <v>4.9500000000000002E-2</v>
          </cell>
          <cell r="BM1466">
            <v>0</v>
          </cell>
          <cell r="BN1466">
            <v>0</v>
          </cell>
          <cell r="BO1466">
            <v>0</v>
          </cell>
          <cell r="BP1466" t="str">
            <v>OK</v>
          </cell>
          <cell r="BQ1466">
            <v>18</v>
          </cell>
        </row>
        <row r="1467">
          <cell r="A1467" t="str">
            <v>3547100550676EF-0175+20000</v>
          </cell>
          <cell r="B1467" t="str">
            <v>PERLICAN</v>
          </cell>
          <cell r="C1467" t="str">
            <v>Active</v>
          </cell>
          <cell r="D1467" t="str">
            <v>MPS planning</v>
          </cell>
          <cell r="E1467">
            <v>3</v>
          </cell>
          <cell r="G1467">
            <v>1</v>
          </cell>
          <cell r="H1467">
            <v>44078</v>
          </cell>
          <cell r="I1467">
            <v>16</v>
          </cell>
          <cell r="J1467">
            <v>44692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26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 t="str">
            <v>Buy</v>
          </cell>
          <cell r="AJ1467" t="str">
            <v>D63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  <cell r="AU1467" t="str">
            <v>no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 t="str">
            <v>Y</v>
          </cell>
          <cell r="BC1467">
            <v>26</v>
          </cell>
          <cell r="BD1467">
            <v>16</v>
          </cell>
          <cell r="BE1467">
            <v>1</v>
          </cell>
          <cell r="BF1467" t="str">
            <v>Excess</v>
          </cell>
          <cell r="BG1467">
            <v>9</v>
          </cell>
          <cell r="BH1467">
            <v>18</v>
          </cell>
          <cell r="BI1467">
            <v>8</v>
          </cell>
          <cell r="BJ1467">
            <v>0</v>
          </cell>
          <cell r="BK1467">
            <v>0</v>
          </cell>
          <cell r="BL1467">
            <v>0</v>
          </cell>
          <cell r="BM1467">
            <v>0</v>
          </cell>
          <cell r="BN1467">
            <v>0</v>
          </cell>
          <cell r="BO1467">
            <v>8</v>
          </cell>
          <cell r="BP1467" t="str">
            <v>sup 12</v>
          </cell>
          <cell r="BQ1467">
            <v>26</v>
          </cell>
        </row>
        <row r="1468">
          <cell r="A1468" t="str">
            <v>3547100600676EF+0325+10000</v>
          </cell>
          <cell r="B1468" t="str">
            <v>PERLICAN</v>
          </cell>
          <cell r="C1468" t="str">
            <v>Active</v>
          </cell>
          <cell r="D1468" t="str">
            <v>MPS planning</v>
          </cell>
          <cell r="E1468">
            <v>3</v>
          </cell>
          <cell r="G1468">
            <v>8</v>
          </cell>
          <cell r="H1468">
            <v>44379</v>
          </cell>
          <cell r="I1468">
            <v>16</v>
          </cell>
          <cell r="J1468">
            <v>44692</v>
          </cell>
          <cell r="M1468">
            <v>2.67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1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17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 t="str">
            <v>Buy</v>
          </cell>
          <cell r="AJ1468" t="str">
            <v>D63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  <cell r="AU1468" t="str">
            <v>no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 t="str">
            <v>Y</v>
          </cell>
          <cell r="BC1468">
            <v>17</v>
          </cell>
          <cell r="BD1468">
            <v>16</v>
          </cell>
          <cell r="BE1468">
            <v>8</v>
          </cell>
          <cell r="BF1468" t="str">
            <v>Ok</v>
          </cell>
          <cell r="BG1468">
            <v>16</v>
          </cell>
          <cell r="BH1468">
            <v>28</v>
          </cell>
          <cell r="BI1468">
            <v>0</v>
          </cell>
          <cell r="BJ1468">
            <v>0</v>
          </cell>
          <cell r="BK1468">
            <v>0</v>
          </cell>
          <cell r="BL1468">
            <v>0.40049999999999997</v>
          </cell>
          <cell r="BM1468">
            <v>0</v>
          </cell>
          <cell r="BN1468">
            <v>0</v>
          </cell>
          <cell r="BO1468">
            <v>0</v>
          </cell>
          <cell r="BP1468" t="str">
            <v>OK</v>
          </cell>
          <cell r="BQ1468">
            <v>16</v>
          </cell>
        </row>
        <row r="1469">
          <cell r="A1469" t="str">
            <v>3547100600676EF+0325+15000</v>
          </cell>
          <cell r="B1469" t="str">
            <v>PERLICAN</v>
          </cell>
          <cell r="C1469" t="str">
            <v>Active</v>
          </cell>
          <cell r="D1469" t="str">
            <v>MPS planning</v>
          </cell>
          <cell r="E1469">
            <v>3</v>
          </cell>
          <cell r="G1469">
            <v>2</v>
          </cell>
          <cell r="H1469">
            <v>44379</v>
          </cell>
          <cell r="I1469">
            <v>16</v>
          </cell>
          <cell r="J1469">
            <v>44692</v>
          </cell>
          <cell r="M1469">
            <v>1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9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 t="str">
            <v>Buy</v>
          </cell>
          <cell r="AJ1469" t="str">
            <v>D63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  <cell r="AU1469" t="str">
            <v>no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 t="str">
            <v>Y</v>
          </cell>
          <cell r="BC1469">
            <v>9</v>
          </cell>
          <cell r="BD1469">
            <v>16</v>
          </cell>
          <cell r="BE1469">
            <v>2</v>
          </cell>
          <cell r="BF1469" t="str">
            <v>Ok</v>
          </cell>
          <cell r="BG1469">
            <v>10</v>
          </cell>
          <cell r="BH1469">
            <v>19</v>
          </cell>
          <cell r="BI1469">
            <v>0</v>
          </cell>
          <cell r="BJ1469">
            <v>0</v>
          </cell>
          <cell r="BK1469">
            <v>0</v>
          </cell>
          <cell r="BL1469">
            <v>0.15</v>
          </cell>
          <cell r="BM1469">
            <v>0</v>
          </cell>
          <cell r="BN1469">
            <v>0</v>
          </cell>
          <cell r="BO1469">
            <v>0</v>
          </cell>
          <cell r="BP1469" t="str">
            <v>OK</v>
          </cell>
          <cell r="BQ1469">
            <v>9</v>
          </cell>
        </row>
        <row r="1470">
          <cell r="A1470" t="str">
            <v>3547100600676EF-0550+02500</v>
          </cell>
          <cell r="B1470" t="str">
            <v>PERLICAN</v>
          </cell>
          <cell r="C1470" t="str">
            <v>Active</v>
          </cell>
          <cell r="D1470" t="str">
            <v>MPS planning</v>
          </cell>
          <cell r="E1470">
            <v>3</v>
          </cell>
          <cell r="G1470">
            <v>2</v>
          </cell>
          <cell r="H1470">
            <v>44379</v>
          </cell>
          <cell r="I1470">
            <v>5</v>
          </cell>
          <cell r="J1470">
            <v>44692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26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 t="str">
            <v>Buy</v>
          </cell>
          <cell r="AJ1470" t="str">
            <v>D63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  <cell r="AU1470" t="str">
            <v>no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 t="str">
            <v>Y</v>
          </cell>
          <cell r="BC1470">
            <v>26</v>
          </cell>
          <cell r="BD1470">
            <v>5</v>
          </cell>
          <cell r="BE1470">
            <v>2</v>
          </cell>
          <cell r="BF1470" t="str">
            <v>Excess</v>
          </cell>
          <cell r="BG1470">
            <v>5</v>
          </cell>
          <cell r="BH1470">
            <v>8</v>
          </cell>
          <cell r="BI1470">
            <v>18</v>
          </cell>
          <cell r="BJ1470">
            <v>0</v>
          </cell>
          <cell r="BK1470">
            <v>0</v>
          </cell>
          <cell r="BL1470">
            <v>0</v>
          </cell>
          <cell r="BM1470">
            <v>0</v>
          </cell>
          <cell r="BN1470">
            <v>0</v>
          </cell>
          <cell r="BO1470">
            <v>18</v>
          </cell>
          <cell r="BP1470" t="str">
            <v>sup 12</v>
          </cell>
          <cell r="BQ1470">
            <v>26</v>
          </cell>
        </row>
        <row r="1471">
          <cell r="A1471" t="str">
            <v>3547100600676EF-0550+05000</v>
          </cell>
          <cell r="B1471" t="str">
            <v>PERLICAN</v>
          </cell>
          <cell r="C1471" t="str">
            <v>Active</v>
          </cell>
          <cell r="D1471" t="str">
            <v>MPS planning</v>
          </cell>
          <cell r="E1471">
            <v>3</v>
          </cell>
          <cell r="G1471">
            <v>2</v>
          </cell>
          <cell r="H1471">
            <v>44379</v>
          </cell>
          <cell r="I1471">
            <v>5</v>
          </cell>
          <cell r="J1471">
            <v>44692</v>
          </cell>
          <cell r="M1471">
            <v>2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16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 t="str">
            <v>Buy</v>
          </cell>
          <cell r="AJ1471" t="str">
            <v>D63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Q1471">
            <v>0</v>
          </cell>
          <cell r="AR1471">
            <v>0</v>
          </cell>
          <cell r="AS1471">
            <v>0</v>
          </cell>
          <cell r="AT1471">
            <v>0</v>
          </cell>
          <cell r="AU1471" t="str">
            <v>no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 t="str">
            <v>Y</v>
          </cell>
          <cell r="BC1471">
            <v>16</v>
          </cell>
          <cell r="BD1471">
            <v>5</v>
          </cell>
          <cell r="BE1471">
            <v>2</v>
          </cell>
          <cell r="BF1471" t="str">
            <v>Excess</v>
          </cell>
          <cell r="BG1471">
            <v>5</v>
          </cell>
          <cell r="BH1471">
            <v>8</v>
          </cell>
          <cell r="BI1471">
            <v>8</v>
          </cell>
          <cell r="BJ1471">
            <v>0</v>
          </cell>
          <cell r="BK1471">
            <v>0</v>
          </cell>
          <cell r="BL1471">
            <v>0.3</v>
          </cell>
          <cell r="BM1471">
            <v>8</v>
          </cell>
          <cell r="BN1471">
            <v>0</v>
          </cell>
          <cell r="BO1471">
            <v>0</v>
          </cell>
          <cell r="BP1471" t="str">
            <v>below 6</v>
          </cell>
          <cell r="BQ1471">
            <v>16</v>
          </cell>
        </row>
        <row r="1472">
          <cell r="A1472" t="str">
            <v>3547100550676EF+0250+05000</v>
          </cell>
          <cell r="B1472" t="str">
            <v>PERLICAN</v>
          </cell>
          <cell r="C1472" t="str">
            <v>Active</v>
          </cell>
          <cell r="D1472" t="str">
            <v>MPS planning</v>
          </cell>
          <cell r="E1472">
            <v>3</v>
          </cell>
          <cell r="G1472">
            <v>16</v>
          </cell>
          <cell r="H1472">
            <v>44614</v>
          </cell>
          <cell r="I1472">
            <v>16</v>
          </cell>
          <cell r="J1472">
            <v>44692</v>
          </cell>
          <cell r="M1472">
            <v>7.67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6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 t="str">
            <v>Buy</v>
          </cell>
          <cell r="AJ1472" t="str">
            <v>D63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  <cell r="AU1472" t="str">
            <v>no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 t="str">
            <v>Y</v>
          </cell>
          <cell r="BC1472">
            <v>6</v>
          </cell>
          <cell r="BD1472">
            <v>16</v>
          </cell>
          <cell r="BE1472">
            <v>16</v>
          </cell>
          <cell r="BF1472" t="str">
            <v>Critical</v>
          </cell>
          <cell r="BG1472">
            <v>24</v>
          </cell>
          <cell r="BH1472">
            <v>40</v>
          </cell>
          <cell r="BI1472">
            <v>0</v>
          </cell>
          <cell r="BJ1472">
            <v>10</v>
          </cell>
          <cell r="BK1472">
            <v>0</v>
          </cell>
          <cell r="BL1472">
            <v>1.1504999999999999</v>
          </cell>
          <cell r="BM1472">
            <v>0</v>
          </cell>
          <cell r="BN1472">
            <v>0</v>
          </cell>
          <cell r="BO1472">
            <v>0</v>
          </cell>
          <cell r="BP1472" t="str">
            <v>OK</v>
          </cell>
          <cell r="BQ1472">
            <v>6</v>
          </cell>
        </row>
        <row r="1473">
          <cell r="A1473" t="str">
            <v>3547100600676EF+0000+07500</v>
          </cell>
          <cell r="B1473" t="str">
            <v>PERLICAN</v>
          </cell>
          <cell r="C1473" t="str">
            <v>Active</v>
          </cell>
          <cell r="D1473" t="str">
            <v>MPS planning</v>
          </cell>
          <cell r="E1473">
            <v>3</v>
          </cell>
          <cell r="G1473">
            <v>161</v>
          </cell>
          <cell r="H1473">
            <v>44379</v>
          </cell>
          <cell r="I1473">
            <v>40</v>
          </cell>
          <cell r="J1473">
            <v>44692</v>
          </cell>
          <cell r="M1473">
            <v>51.33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244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 t="str">
            <v>Buy</v>
          </cell>
          <cell r="AJ1473" t="str">
            <v>D63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  <cell r="AU1473" t="str">
            <v>no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 t="str">
            <v>Y</v>
          </cell>
          <cell r="BC1473">
            <v>244</v>
          </cell>
          <cell r="BD1473">
            <v>40</v>
          </cell>
          <cell r="BE1473">
            <v>161</v>
          </cell>
          <cell r="BF1473" t="str">
            <v>Ok</v>
          </cell>
          <cell r="BG1473">
            <v>181</v>
          </cell>
          <cell r="BH1473">
            <v>282</v>
          </cell>
          <cell r="BI1473">
            <v>0</v>
          </cell>
          <cell r="BJ1473">
            <v>0</v>
          </cell>
          <cell r="BK1473">
            <v>0</v>
          </cell>
          <cell r="BL1473">
            <v>7.6995000000000005</v>
          </cell>
          <cell r="BM1473">
            <v>0</v>
          </cell>
          <cell r="BN1473">
            <v>0</v>
          </cell>
          <cell r="BO1473">
            <v>0</v>
          </cell>
          <cell r="BP1473" t="str">
            <v>OK</v>
          </cell>
          <cell r="BQ1473">
            <v>244</v>
          </cell>
        </row>
        <row r="1474">
          <cell r="A1474" t="str">
            <v>3547100600676EF+0350+20000</v>
          </cell>
          <cell r="B1474" t="str">
            <v>PERLICAN</v>
          </cell>
          <cell r="C1474" t="str">
            <v>Active</v>
          </cell>
          <cell r="D1474" t="str">
            <v>MPS planning</v>
          </cell>
          <cell r="E1474">
            <v>3</v>
          </cell>
          <cell r="G1474">
            <v>2</v>
          </cell>
          <cell r="H1474">
            <v>44379</v>
          </cell>
          <cell r="I1474">
            <v>16</v>
          </cell>
          <cell r="J1474">
            <v>44692</v>
          </cell>
          <cell r="M1474">
            <v>1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11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 t="str">
            <v>Buy</v>
          </cell>
          <cell r="AJ1474" t="str">
            <v>D63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  <cell r="AU1474" t="str">
            <v>no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 t="str">
            <v>Y</v>
          </cell>
          <cell r="BC1474">
            <v>11</v>
          </cell>
          <cell r="BD1474">
            <v>16</v>
          </cell>
          <cell r="BE1474">
            <v>2</v>
          </cell>
          <cell r="BF1474" t="str">
            <v>Ok</v>
          </cell>
          <cell r="BG1474">
            <v>10</v>
          </cell>
          <cell r="BH1474">
            <v>19</v>
          </cell>
          <cell r="BI1474">
            <v>0</v>
          </cell>
          <cell r="BJ1474">
            <v>0</v>
          </cell>
          <cell r="BK1474">
            <v>0</v>
          </cell>
          <cell r="BL1474">
            <v>0.15</v>
          </cell>
          <cell r="BM1474">
            <v>0</v>
          </cell>
          <cell r="BN1474">
            <v>0</v>
          </cell>
          <cell r="BO1474">
            <v>0</v>
          </cell>
          <cell r="BP1474" t="str">
            <v>OK</v>
          </cell>
          <cell r="BQ1474">
            <v>11</v>
          </cell>
        </row>
        <row r="1475">
          <cell r="A1475" t="str">
            <v>3547100600676EF-0575+05000</v>
          </cell>
          <cell r="B1475" t="str">
            <v>PERLICAN</v>
          </cell>
          <cell r="C1475" t="str">
            <v>Active</v>
          </cell>
          <cell r="D1475" t="str">
            <v>MPS planning</v>
          </cell>
          <cell r="E1475">
            <v>3</v>
          </cell>
          <cell r="G1475">
            <v>2</v>
          </cell>
          <cell r="H1475">
            <v>44379</v>
          </cell>
          <cell r="I1475">
            <v>5</v>
          </cell>
          <cell r="J1475">
            <v>44692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26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 t="str">
            <v>Buy</v>
          </cell>
          <cell r="AJ1475" t="str">
            <v>D63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Q1475">
            <v>0</v>
          </cell>
          <cell r="AR1475">
            <v>0</v>
          </cell>
          <cell r="AS1475">
            <v>0</v>
          </cell>
          <cell r="AT1475">
            <v>0</v>
          </cell>
          <cell r="AU1475" t="str">
            <v>no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 t="str">
            <v>Y</v>
          </cell>
          <cell r="BC1475">
            <v>26</v>
          </cell>
          <cell r="BD1475">
            <v>5</v>
          </cell>
          <cell r="BE1475">
            <v>2</v>
          </cell>
          <cell r="BF1475" t="str">
            <v>Excess</v>
          </cell>
          <cell r="BG1475">
            <v>5</v>
          </cell>
          <cell r="BH1475">
            <v>8</v>
          </cell>
          <cell r="BI1475">
            <v>18</v>
          </cell>
          <cell r="BJ1475">
            <v>0</v>
          </cell>
          <cell r="BK1475">
            <v>0</v>
          </cell>
          <cell r="BL1475">
            <v>0</v>
          </cell>
          <cell r="BM1475">
            <v>0</v>
          </cell>
          <cell r="BN1475">
            <v>0</v>
          </cell>
          <cell r="BO1475">
            <v>18</v>
          </cell>
          <cell r="BP1475" t="str">
            <v>sup 12</v>
          </cell>
          <cell r="BQ1475">
            <v>26</v>
          </cell>
        </row>
        <row r="1476">
          <cell r="A1476" t="str">
            <v>3547100600676EF+0025+15000</v>
          </cell>
          <cell r="B1476" t="str">
            <v>PERLICAN</v>
          </cell>
          <cell r="C1476" t="str">
            <v>Active</v>
          </cell>
          <cell r="D1476" t="str">
            <v>MPS planning</v>
          </cell>
          <cell r="E1476">
            <v>3</v>
          </cell>
          <cell r="G1476">
            <v>18</v>
          </cell>
          <cell r="H1476">
            <v>44379</v>
          </cell>
          <cell r="I1476">
            <v>16</v>
          </cell>
          <cell r="J1476">
            <v>44692</v>
          </cell>
          <cell r="M1476">
            <v>8.67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1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17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 t="str">
            <v>Buy</v>
          </cell>
          <cell r="AJ1476" t="str">
            <v>D63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  <cell r="AU1476" t="str">
            <v>no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 t="str">
            <v>Y</v>
          </cell>
          <cell r="BC1476">
            <v>17</v>
          </cell>
          <cell r="BD1476">
            <v>16</v>
          </cell>
          <cell r="BE1476">
            <v>18</v>
          </cell>
          <cell r="BF1476" t="str">
            <v>Attacked</v>
          </cell>
          <cell r="BG1476">
            <v>26</v>
          </cell>
          <cell r="BH1476">
            <v>43</v>
          </cell>
          <cell r="BI1476">
            <v>0</v>
          </cell>
          <cell r="BJ1476">
            <v>1</v>
          </cell>
          <cell r="BK1476">
            <v>0</v>
          </cell>
          <cell r="BL1476">
            <v>1.3005</v>
          </cell>
          <cell r="BM1476">
            <v>0</v>
          </cell>
          <cell r="BN1476">
            <v>0</v>
          </cell>
          <cell r="BO1476">
            <v>0</v>
          </cell>
          <cell r="BP1476" t="str">
            <v>OK</v>
          </cell>
          <cell r="BQ1476">
            <v>16</v>
          </cell>
        </row>
        <row r="1477">
          <cell r="A1477" t="str">
            <v>3547100600676EF+0375+05000</v>
          </cell>
          <cell r="B1477" t="str">
            <v>PERLICAN</v>
          </cell>
          <cell r="C1477" t="str">
            <v>Active</v>
          </cell>
          <cell r="D1477" t="str">
            <v>MPS planning</v>
          </cell>
          <cell r="E1477">
            <v>3</v>
          </cell>
          <cell r="G1477">
            <v>14</v>
          </cell>
          <cell r="H1477">
            <v>44379</v>
          </cell>
          <cell r="I1477">
            <v>16</v>
          </cell>
          <cell r="J1477">
            <v>44692</v>
          </cell>
          <cell r="M1477">
            <v>2.67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1</v>
          </cell>
          <cell r="S1477">
            <v>1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1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 t="str">
            <v>Buy</v>
          </cell>
          <cell r="AJ1477" t="str">
            <v>D63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1</v>
          </cell>
          <cell r="AQ1477">
            <v>1</v>
          </cell>
          <cell r="AR1477">
            <v>1</v>
          </cell>
          <cell r="AS1477">
            <v>1</v>
          </cell>
          <cell r="AT1477">
            <v>1</v>
          </cell>
          <cell r="AU1477" t="str">
            <v>New BO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1</v>
          </cell>
          <cell r="BA1477">
            <v>3</v>
          </cell>
          <cell r="BB1477" t="str">
            <v>Y</v>
          </cell>
          <cell r="BC1477">
            <v>1</v>
          </cell>
          <cell r="BD1477">
            <v>16</v>
          </cell>
          <cell r="BE1477">
            <v>14</v>
          </cell>
          <cell r="BF1477" t="str">
            <v>Critical</v>
          </cell>
          <cell r="BG1477">
            <v>22</v>
          </cell>
          <cell r="BH1477">
            <v>37</v>
          </cell>
          <cell r="BI1477">
            <v>0</v>
          </cell>
          <cell r="BJ1477">
            <v>13</v>
          </cell>
          <cell r="BK1477">
            <v>1</v>
          </cell>
          <cell r="BL1477">
            <v>0.40049999999999997</v>
          </cell>
          <cell r="BM1477">
            <v>0</v>
          </cell>
          <cell r="BN1477">
            <v>0</v>
          </cell>
          <cell r="BO1477">
            <v>0</v>
          </cell>
          <cell r="BP1477" t="str">
            <v>OK</v>
          </cell>
          <cell r="BQ1477">
            <v>0</v>
          </cell>
        </row>
        <row r="1478">
          <cell r="A1478" t="str">
            <v>3547100600676EF-0225+07500</v>
          </cell>
          <cell r="B1478" t="str">
            <v>PERLICAN</v>
          </cell>
          <cell r="C1478" t="str">
            <v>Active</v>
          </cell>
          <cell r="D1478" t="str">
            <v>MPS planning</v>
          </cell>
          <cell r="E1478">
            <v>3</v>
          </cell>
          <cell r="G1478">
            <v>10</v>
          </cell>
          <cell r="H1478">
            <v>44379</v>
          </cell>
          <cell r="I1478">
            <v>9</v>
          </cell>
          <cell r="J1478">
            <v>44692</v>
          </cell>
          <cell r="M1478">
            <v>2.67</v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10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17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 t="str">
            <v>Buy</v>
          </cell>
          <cell r="AJ1478" t="str">
            <v>D63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  <cell r="AU1478" t="str">
            <v>no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 t="str">
            <v>Y</v>
          </cell>
          <cell r="BC1478">
            <v>17</v>
          </cell>
          <cell r="BD1478">
            <v>9</v>
          </cell>
          <cell r="BE1478">
            <v>10</v>
          </cell>
          <cell r="BF1478" t="str">
            <v>Ok</v>
          </cell>
          <cell r="BG1478">
            <v>15</v>
          </cell>
          <cell r="BH1478">
            <v>24</v>
          </cell>
          <cell r="BI1478">
            <v>0</v>
          </cell>
          <cell r="BJ1478">
            <v>0</v>
          </cell>
          <cell r="BK1478">
            <v>0</v>
          </cell>
          <cell r="BL1478">
            <v>0.40049999999999997</v>
          </cell>
          <cell r="BM1478">
            <v>0</v>
          </cell>
          <cell r="BN1478">
            <v>0</v>
          </cell>
          <cell r="BO1478">
            <v>0</v>
          </cell>
          <cell r="BP1478" t="str">
            <v>OK</v>
          </cell>
          <cell r="BQ1478">
            <v>7</v>
          </cell>
        </row>
        <row r="1479">
          <cell r="A1479" t="str">
            <v>3547100600676EF-0225+17500</v>
          </cell>
          <cell r="B1479" t="str">
            <v>PERLICAN</v>
          </cell>
          <cell r="C1479" t="str">
            <v>Active</v>
          </cell>
          <cell r="D1479" t="str">
            <v>MPS planning</v>
          </cell>
          <cell r="E1479">
            <v>3</v>
          </cell>
          <cell r="G1479">
            <v>4</v>
          </cell>
          <cell r="H1479">
            <v>44379</v>
          </cell>
          <cell r="I1479">
            <v>5</v>
          </cell>
          <cell r="J1479">
            <v>44692</v>
          </cell>
          <cell r="M1479">
            <v>1.33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9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 t="str">
            <v>Buy</v>
          </cell>
          <cell r="AJ1479" t="str">
            <v>D63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  <cell r="AU1479" t="str">
            <v>no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 t="str">
            <v>Y</v>
          </cell>
          <cell r="BC1479">
            <v>9</v>
          </cell>
          <cell r="BD1479">
            <v>5</v>
          </cell>
          <cell r="BE1479">
            <v>4</v>
          </cell>
          <cell r="BF1479" t="str">
            <v>Ok</v>
          </cell>
          <cell r="BG1479">
            <v>7</v>
          </cell>
          <cell r="BH1479">
            <v>11</v>
          </cell>
          <cell r="BI1479">
            <v>0</v>
          </cell>
          <cell r="BJ1479">
            <v>0</v>
          </cell>
          <cell r="BK1479">
            <v>0</v>
          </cell>
          <cell r="BL1479">
            <v>0.19950000000000001</v>
          </cell>
          <cell r="BM1479">
            <v>0</v>
          </cell>
          <cell r="BN1479">
            <v>0</v>
          </cell>
          <cell r="BO1479">
            <v>0</v>
          </cell>
          <cell r="BP1479" t="str">
            <v>OK</v>
          </cell>
          <cell r="BQ1479">
            <v>9</v>
          </cell>
        </row>
        <row r="1480">
          <cell r="A1480" t="str">
            <v>3547100600676EF+0050+05000</v>
          </cell>
          <cell r="B1480" t="str">
            <v>PERLICAN</v>
          </cell>
          <cell r="C1480" t="str">
            <v>Active</v>
          </cell>
          <cell r="D1480" t="str">
            <v>MPS planning</v>
          </cell>
          <cell r="E1480">
            <v>3</v>
          </cell>
          <cell r="G1480">
            <v>281</v>
          </cell>
          <cell r="H1480">
            <v>44379</v>
          </cell>
          <cell r="I1480">
            <v>60</v>
          </cell>
          <cell r="J1480">
            <v>44692</v>
          </cell>
          <cell r="M1480">
            <v>81.33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4</v>
          </cell>
          <cell r="S1480">
            <v>5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368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 t="str">
            <v>Buy</v>
          </cell>
          <cell r="AJ1480" t="str">
            <v>D63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  <cell r="AU1480" t="str">
            <v>no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 t="str">
            <v>Y</v>
          </cell>
          <cell r="BC1480">
            <v>368</v>
          </cell>
          <cell r="BD1480">
            <v>60</v>
          </cell>
          <cell r="BE1480">
            <v>281</v>
          </cell>
          <cell r="BF1480" t="str">
            <v>Ok</v>
          </cell>
          <cell r="BG1480">
            <v>311</v>
          </cell>
          <cell r="BH1480">
            <v>482</v>
          </cell>
          <cell r="BI1480">
            <v>0</v>
          </cell>
          <cell r="BJ1480">
            <v>0</v>
          </cell>
          <cell r="BK1480">
            <v>0</v>
          </cell>
          <cell r="BL1480">
            <v>12.1995</v>
          </cell>
          <cell r="BM1480">
            <v>0</v>
          </cell>
          <cell r="BN1480">
            <v>0</v>
          </cell>
          <cell r="BO1480">
            <v>0</v>
          </cell>
          <cell r="BP1480" t="str">
            <v>OK</v>
          </cell>
          <cell r="BQ1480">
            <v>359</v>
          </cell>
        </row>
        <row r="1481">
          <cell r="A1481" t="str">
            <v>3547100600676EF-0250+07500</v>
          </cell>
          <cell r="B1481" t="str">
            <v>PERLICAN</v>
          </cell>
          <cell r="C1481" t="str">
            <v>Active</v>
          </cell>
          <cell r="D1481" t="str">
            <v>MPS planning</v>
          </cell>
          <cell r="E1481">
            <v>3</v>
          </cell>
          <cell r="G1481">
            <v>9</v>
          </cell>
          <cell r="H1481">
            <v>44379</v>
          </cell>
          <cell r="I1481">
            <v>5</v>
          </cell>
          <cell r="J1481">
            <v>44692</v>
          </cell>
          <cell r="M1481">
            <v>0.67</v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17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 t="str">
            <v>Buy</v>
          </cell>
          <cell r="AJ1481" t="str">
            <v>D63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  <cell r="AU1481" t="str">
            <v>no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 t="str">
            <v>Y</v>
          </cell>
          <cell r="BC1481">
            <v>17</v>
          </cell>
          <cell r="BD1481">
            <v>5</v>
          </cell>
          <cell r="BE1481">
            <v>9</v>
          </cell>
          <cell r="BF1481" t="str">
            <v>Ok</v>
          </cell>
          <cell r="BG1481">
            <v>12</v>
          </cell>
          <cell r="BH1481">
            <v>19</v>
          </cell>
          <cell r="BI1481">
            <v>0</v>
          </cell>
          <cell r="BJ1481">
            <v>0</v>
          </cell>
          <cell r="BK1481">
            <v>0</v>
          </cell>
          <cell r="BL1481">
            <v>0.10050000000000001</v>
          </cell>
          <cell r="BM1481">
            <v>0</v>
          </cell>
          <cell r="BN1481">
            <v>0</v>
          </cell>
          <cell r="BO1481">
            <v>0</v>
          </cell>
          <cell r="BP1481" t="str">
            <v>OK</v>
          </cell>
          <cell r="BQ1481">
            <v>17</v>
          </cell>
        </row>
        <row r="1482">
          <cell r="A1482" t="str">
            <v>3547100650676EF+0000+00000</v>
          </cell>
          <cell r="B1482" t="str">
            <v>PERLICAN</v>
          </cell>
          <cell r="C1482" t="str">
            <v>Active</v>
          </cell>
          <cell r="D1482" t="str">
            <v>MPS planning</v>
          </cell>
          <cell r="E1482">
            <v>3</v>
          </cell>
          <cell r="G1482">
            <v>95</v>
          </cell>
          <cell r="H1482">
            <v>44078</v>
          </cell>
          <cell r="I1482">
            <v>20</v>
          </cell>
          <cell r="J1482">
            <v>44692</v>
          </cell>
          <cell r="M1482">
            <v>27.67</v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1</v>
          </cell>
          <cell r="S1482">
            <v>5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146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 t="str">
            <v>Buy</v>
          </cell>
          <cell r="AJ1482" t="str">
            <v>D63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  <cell r="AU1482" t="str">
            <v>no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 t="str">
            <v>Y</v>
          </cell>
          <cell r="BC1482">
            <v>146</v>
          </cell>
          <cell r="BD1482">
            <v>20</v>
          </cell>
          <cell r="BE1482">
            <v>95</v>
          </cell>
          <cell r="BF1482" t="str">
            <v>Ok</v>
          </cell>
          <cell r="BG1482">
            <v>105</v>
          </cell>
          <cell r="BH1482">
            <v>163</v>
          </cell>
          <cell r="BI1482">
            <v>0</v>
          </cell>
          <cell r="BJ1482">
            <v>0</v>
          </cell>
          <cell r="BK1482">
            <v>0</v>
          </cell>
          <cell r="BL1482">
            <v>4.1505000000000001</v>
          </cell>
          <cell r="BM1482">
            <v>0</v>
          </cell>
          <cell r="BN1482">
            <v>0</v>
          </cell>
          <cell r="BO1482">
            <v>0</v>
          </cell>
          <cell r="BP1482" t="str">
            <v>OK</v>
          </cell>
          <cell r="BQ1482">
            <v>140</v>
          </cell>
        </row>
        <row r="1483">
          <cell r="A1483" t="str">
            <v>3547100650676EF-0025+00000</v>
          </cell>
          <cell r="B1483" t="str">
            <v>PERLICAN</v>
          </cell>
          <cell r="C1483" t="str">
            <v>Active</v>
          </cell>
          <cell r="D1483" t="str">
            <v>MPS planning</v>
          </cell>
          <cell r="E1483">
            <v>3</v>
          </cell>
          <cell r="G1483">
            <v>94</v>
          </cell>
          <cell r="H1483">
            <v>44078</v>
          </cell>
          <cell r="I1483">
            <v>30</v>
          </cell>
          <cell r="J1483">
            <v>44692</v>
          </cell>
          <cell r="M1483">
            <v>33.33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141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 t="str">
            <v>Buy</v>
          </cell>
          <cell r="AJ1483" t="str">
            <v>D63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  <cell r="AU1483" t="str">
            <v>no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 t="str">
            <v>Y</v>
          </cell>
          <cell r="BC1483">
            <v>141</v>
          </cell>
          <cell r="BD1483">
            <v>30</v>
          </cell>
          <cell r="BE1483">
            <v>94</v>
          </cell>
          <cell r="BF1483" t="str">
            <v>Ok</v>
          </cell>
          <cell r="BG1483">
            <v>109</v>
          </cell>
          <cell r="BH1483">
            <v>171</v>
          </cell>
          <cell r="BI1483">
            <v>0</v>
          </cell>
          <cell r="BJ1483">
            <v>0</v>
          </cell>
          <cell r="BK1483">
            <v>0</v>
          </cell>
          <cell r="BL1483">
            <v>4.9994999999999994</v>
          </cell>
          <cell r="BM1483">
            <v>0</v>
          </cell>
          <cell r="BN1483">
            <v>0</v>
          </cell>
          <cell r="BO1483">
            <v>0</v>
          </cell>
          <cell r="BP1483" t="str">
            <v>OK</v>
          </cell>
          <cell r="BQ1483">
            <v>141</v>
          </cell>
        </row>
        <row r="1484">
          <cell r="A1484" t="str">
            <v>354710070060NEF-0175+20000</v>
          </cell>
          <cell r="B1484" t="str">
            <v>PERLICAN</v>
          </cell>
          <cell r="C1484" t="str">
            <v>Active</v>
          </cell>
          <cell r="D1484" t="str">
            <v>MPS planning</v>
          </cell>
          <cell r="E1484">
            <v>3</v>
          </cell>
          <cell r="G1484">
            <v>5</v>
          </cell>
          <cell r="H1484">
            <v>44651</v>
          </cell>
          <cell r="I1484">
            <v>5</v>
          </cell>
          <cell r="J1484">
            <v>44692</v>
          </cell>
          <cell r="M1484">
            <v>1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7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 t="str">
            <v>Buy</v>
          </cell>
          <cell r="AJ1484" t="str">
            <v>D63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Q1484">
            <v>0</v>
          </cell>
          <cell r="AR1484">
            <v>0</v>
          </cell>
          <cell r="AS1484">
            <v>0</v>
          </cell>
          <cell r="AT1484">
            <v>0</v>
          </cell>
          <cell r="AU1484" t="str">
            <v>no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 t="str">
            <v>Y</v>
          </cell>
          <cell r="BC1484">
            <v>7</v>
          </cell>
          <cell r="BD1484">
            <v>5</v>
          </cell>
          <cell r="BE1484">
            <v>5</v>
          </cell>
          <cell r="BF1484" t="str">
            <v>Ok</v>
          </cell>
          <cell r="BG1484">
            <v>8</v>
          </cell>
          <cell r="BH1484">
            <v>13</v>
          </cell>
          <cell r="BI1484">
            <v>0</v>
          </cell>
          <cell r="BJ1484">
            <v>0</v>
          </cell>
          <cell r="BK1484">
            <v>0</v>
          </cell>
          <cell r="BL1484">
            <v>0.15</v>
          </cell>
          <cell r="BM1484">
            <v>0</v>
          </cell>
          <cell r="BN1484">
            <v>0</v>
          </cell>
          <cell r="BO1484">
            <v>0</v>
          </cell>
          <cell r="BP1484" t="str">
            <v>OK</v>
          </cell>
          <cell r="BQ1484">
            <v>7</v>
          </cell>
        </row>
        <row r="1485">
          <cell r="A1485" t="str">
            <v>354710070060NEF-0125+00000</v>
          </cell>
          <cell r="B1485" t="str">
            <v>PERLICAN</v>
          </cell>
          <cell r="C1485" t="str">
            <v>Active</v>
          </cell>
          <cell r="D1485" t="str">
            <v>MPS planning</v>
          </cell>
          <cell r="E1485">
            <v>3</v>
          </cell>
          <cell r="G1485">
            <v>7</v>
          </cell>
          <cell r="H1485">
            <v>44651</v>
          </cell>
          <cell r="I1485">
            <v>6</v>
          </cell>
          <cell r="J1485">
            <v>44692</v>
          </cell>
          <cell r="M1485">
            <v>2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6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 t="str">
            <v>Buy</v>
          </cell>
          <cell r="AJ1485" t="str">
            <v>D63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Q1485">
            <v>0</v>
          </cell>
          <cell r="AR1485">
            <v>0</v>
          </cell>
          <cell r="AS1485">
            <v>0</v>
          </cell>
          <cell r="AT1485">
            <v>0</v>
          </cell>
          <cell r="AU1485" t="str">
            <v>no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 t="str">
            <v>Y</v>
          </cell>
          <cell r="BC1485">
            <v>6</v>
          </cell>
          <cell r="BD1485">
            <v>6</v>
          </cell>
          <cell r="BE1485">
            <v>7</v>
          </cell>
          <cell r="BF1485" t="str">
            <v>Attacked</v>
          </cell>
          <cell r="BG1485">
            <v>10</v>
          </cell>
          <cell r="BH1485">
            <v>17</v>
          </cell>
          <cell r="BI1485">
            <v>0</v>
          </cell>
          <cell r="BJ1485">
            <v>1</v>
          </cell>
          <cell r="BK1485">
            <v>0</v>
          </cell>
          <cell r="BL1485">
            <v>0.3</v>
          </cell>
          <cell r="BM1485">
            <v>0</v>
          </cell>
          <cell r="BN1485">
            <v>0</v>
          </cell>
          <cell r="BO1485">
            <v>0</v>
          </cell>
          <cell r="BP1485" t="str">
            <v>OK</v>
          </cell>
          <cell r="BQ1485">
            <v>6</v>
          </cell>
        </row>
        <row r="1486">
          <cell r="A1486" t="str">
            <v>354710070060NEF-0225+10000</v>
          </cell>
          <cell r="B1486" t="str">
            <v>PERLICAN</v>
          </cell>
          <cell r="C1486" t="str">
            <v>Active</v>
          </cell>
          <cell r="D1486" t="str">
            <v>MPS planning</v>
          </cell>
          <cell r="E1486">
            <v>3</v>
          </cell>
          <cell r="G1486">
            <v>5</v>
          </cell>
          <cell r="H1486">
            <v>44651</v>
          </cell>
          <cell r="I1486">
            <v>5</v>
          </cell>
          <cell r="J1486">
            <v>44692</v>
          </cell>
          <cell r="M1486">
            <v>1.67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7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 t="str">
            <v>Buy</v>
          </cell>
          <cell r="AJ1486" t="str">
            <v>D63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Q1486">
            <v>0</v>
          </cell>
          <cell r="AR1486">
            <v>0</v>
          </cell>
          <cell r="AS1486">
            <v>0</v>
          </cell>
          <cell r="AT1486">
            <v>0</v>
          </cell>
          <cell r="AU1486" t="str">
            <v>no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 t="str">
            <v>Y</v>
          </cell>
          <cell r="BC1486">
            <v>7</v>
          </cell>
          <cell r="BD1486">
            <v>5</v>
          </cell>
          <cell r="BE1486">
            <v>5</v>
          </cell>
          <cell r="BF1486" t="str">
            <v>Ok</v>
          </cell>
          <cell r="BG1486">
            <v>8</v>
          </cell>
          <cell r="BH1486">
            <v>13</v>
          </cell>
          <cell r="BI1486">
            <v>0</v>
          </cell>
          <cell r="BJ1486">
            <v>0</v>
          </cell>
          <cell r="BK1486">
            <v>0</v>
          </cell>
          <cell r="BL1486">
            <v>0.2505</v>
          </cell>
          <cell r="BM1486">
            <v>0</v>
          </cell>
          <cell r="BN1486">
            <v>0</v>
          </cell>
          <cell r="BO1486">
            <v>0</v>
          </cell>
          <cell r="BP1486" t="str">
            <v>OK</v>
          </cell>
          <cell r="BQ1486">
            <v>7</v>
          </cell>
        </row>
        <row r="1487">
          <cell r="A1487" t="str">
            <v>354710065060NEF+0350+05000</v>
          </cell>
          <cell r="B1487" t="str">
            <v>PERLICAN</v>
          </cell>
          <cell r="C1487" t="str">
            <v>Active</v>
          </cell>
          <cell r="D1487" t="str">
            <v>MPS planning</v>
          </cell>
          <cell r="E1487">
            <v>3</v>
          </cell>
          <cell r="G1487">
            <v>4</v>
          </cell>
          <cell r="H1487">
            <v>44651</v>
          </cell>
          <cell r="I1487">
            <v>5</v>
          </cell>
          <cell r="J1487">
            <v>44692</v>
          </cell>
          <cell r="M1487">
            <v>0.33</v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3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 t="str">
            <v>Buy</v>
          </cell>
          <cell r="AJ1487" t="str">
            <v>D63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Q1487">
            <v>0</v>
          </cell>
          <cell r="AR1487">
            <v>0</v>
          </cell>
          <cell r="AS1487">
            <v>0</v>
          </cell>
          <cell r="AT1487">
            <v>0</v>
          </cell>
          <cell r="AU1487" t="str">
            <v>no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 t="str">
            <v>Y</v>
          </cell>
          <cell r="BC1487">
            <v>3</v>
          </cell>
          <cell r="BD1487">
            <v>5</v>
          </cell>
          <cell r="BE1487">
            <v>4</v>
          </cell>
          <cell r="BF1487" t="str">
            <v>Attacked</v>
          </cell>
          <cell r="BG1487">
            <v>7</v>
          </cell>
          <cell r="BH1487">
            <v>11</v>
          </cell>
          <cell r="BI1487">
            <v>0</v>
          </cell>
          <cell r="BJ1487">
            <v>1</v>
          </cell>
          <cell r="BK1487">
            <v>0</v>
          </cell>
          <cell r="BL1487">
            <v>4.9500000000000002E-2</v>
          </cell>
          <cell r="BM1487">
            <v>0</v>
          </cell>
          <cell r="BN1487">
            <v>0</v>
          </cell>
          <cell r="BO1487">
            <v>0</v>
          </cell>
          <cell r="BP1487" t="str">
            <v>OK</v>
          </cell>
          <cell r="BQ1487">
            <v>3</v>
          </cell>
        </row>
        <row r="1488">
          <cell r="A1488" t="str">
            <v>354710070060NEF-0550+20000</v>
          </cell>
          <cell r="B1488" t="str">
            <v>PERLICAN</v>
          </cell>
          <cell r="C1488" t="str">
            <v>Active</v>
          </cell>
          <cell r="D1488" t="str">
            <v>MPS planning</v>
          </cell>
          <cell r="E1488">
            <v>3</v>
          </cell>
          <cell r="G1488">
            <v>4</v>
          </cell>
          <cell r="H1488">
            <v>44651</v>
          </cell>
          <cell r="I1488">
            <v>5</v>
          </cell>
          <cell r="J1488">
            <v>44692</v>
          </cell>
          <cell r="M1488">
            <v>0.33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7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 t="str">
            <v>Buy</v>
          </cell>
          <cell r="AJ1488" t="str">
            <v>D63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Q1488">
            <v>0</v>
          </cell>
          <cell r="AR1488">
            <v>0</v>
          </cell>
          <cell r="AS1488">
            <v>0</v>
          </cell>
          <cell r="AT1488">
            <v>0</v>
          </cell>
          <cell r="AU1488" t="str">
            <v>no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 t="str">
            <v>Y</v>
          </cell>
          <cell r="BC1488">
            <v>7</v>
          </cell>
          <cell r="BD1488">
            <v>5</v>
          </cell>
          <cell r="BE1488">
            <v>4</v>
          </cell>
          <cell r="BF1488" t="str">
            <v>Ok</v>
          </cell>
          <cell r="BG1488">
            <v>7</v>
          </cell>
          <cell r="BH1488">
            <v>11</v>
          </cell>
          <cell r="BI1488">
            <v>0</v>
          </cell>
          <cell r="BJ1488">
            <v>0</v>
          </cell>
          <cell r="BK1488">
            <v>0</v>
          </cell>
          <cell r="BL1488">
            <v>4.9500000000000002E-2</v>
          </cell>
          <cell r="BM1488">
            <v>0</v>
          </cell>
          <cell r="BN1488">
            <v>0</v>
          </cell>
          <cell r="BO1488">
            <v>0</v>
          </cell>
          <cell r="BP1488" t="str">
            <v>OK</v>
          </cell>
          <cell r="BQ1488">
            <v>7</v>
          </cell>
        </row>
        <row r="1489">
          <cell r="A1489" t="str">
            <v>354710070060NEF-0400+02500</v>
          </cell>
          <cell r="B1489" t="str">
            <v>PERLICAN</v>
          </cell>
          <cell r="C1489" t="str">
            <v>Active</v>
          </cell>
          <cell r="D1489" t="str">
            <v>MPS planning</v>
          </cell>
          <cell r="E1489">
            <v>3</v>
          </cell>
          <cell r="G1489">
            <v>4</v>
          </cell>
          <cell r="H1489">
            <v>44651</v>
          </cell>
          <cell r="I1489">
            <v>5</v>
          </cell>
          <cell r="J1489">
            <v>44692</v>
          </cell>
          <cell r="M1489">
            <v>1.33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5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 t="str">
            <v>Buy</v>
          </cell>
          <cell r="AJ1489" t="str">
            <v>D63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Q1489">
            <v>0</v>
          </cell>
          <cell r="AR1489">
            <v>0</v>
          </cell>
          <cell r="AS1489">
            <v>0</v>
          </cell>
          <cell r="AT1489">
            <v>0</v>
          </cell>
          <cell r="AU1489" t="str">
            <v>no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 t="str">
            <v>Y</v>
          </cell>
          <cell r="BC1489">
            <v>5</v>
          </cell>
          <cell r="BD1489">
            <v>5</v>
          </cell>
          <cell r="BE1489">
            <v>4</v>
          </cell>
          <cell r="BF1489" t="str">
            <v>Ok</v>
          </cell>
          <cell r="BG1489">
            <v>7</v>
          </cell>
          <cell r="BH1489">
            <v>11</v>
          </cell>
          <cell r="BI1489">
            <v>0</v>
          </cell>
          <cell r="BJ1489">
            <v>0</v>
          </cell>
          <cell r="BK1489">
            <v>0</v>
          </cell>
          <cell r="BL1489">
            <v>0.19950000000000001</v>
          </cell>
          <cell r="BM1489">
            <v>0</v>
          </cell>
          <cell r="BN1489">
            <v>0</v>
          </cell>
          <cell r="BO1489">
            <v>0</v>
          </cell>
          <cell r="BP1489" t="str">
            <v>OK</v>
          </cell>
          <cell r="BQ1489">
            <v>5</v>
          </cell>
        </row>
        <row r="1490">
          <cell r="A1490" t="str">
            <v>354710065060NEF+0300+10000</v>
          </cell>
          <cell r="B1490" t="str">
            <v>PERLICAN</v>
          </cell>
          <cell r="C1490" t="str">
            <v>Active</v>
          </cell>
          <cell r="D1490" t="str">
            <v>MPS planning</v>
          </cell>
          <cell r="E1490">
            <v>3</v>
          </cell>
          <cell r="G1490">
            <v>4</v>
          </cell>
          <cell r="H1490">
            <v>44651</v>
          </cell>
          <cell r="I1490">
            <v>5</v>
          </cell>
          <cell r="J1490">
            <v>44692</v>
          </cell>
          <cell r="M1490">
            <v>0.33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1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7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 t="str">
            <v>Buy</v>
          </cell>
          <cell r="AJ1490" t="str">
            <v>D63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Q1490">
            <v>0</v>
          </cell>
          <cell r="AR1490">
            <v>0</v>
          </cell>
          <cell r="AS1490">
            <v>0</v>
          </cell>
          <cell r="AT1490">
            <v>0</v>
          </cell>
          <cell r="AU1490" t="str">
            <v>no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 t="str">
            <v>Y</v>
          </cell>
          <cell r="BC1490">
            <v>7</v>
          </cell>
          <cell r="BD1490">
            <v>5</v>
          </cell>
          <cell r="BE1490">
            <v>4</v>
          </cell>
          <cell r="BF1490" t="str">
            <v>Ok</v>
          </cell>
          <cell r="BG1490">
            <v>7</v>
          </cell>
          <cell r="BH1490">
            <v>11</v>
          </cell>
          <cell r="BI1490">
            <v>0</v>
          </cell>
          <cell r="BJ1490">
            <v>0</v>
          </cell>
          <cell r="BK1490">
            <v>0</v>
          </cell>
          <cell r="BL1490">
            <v>4.9500000000000002E-2</v>
          </cell>
          <cell r="BM1490">
            <v>0</v>
          </cell>
          <cell r="BN1490">
            <v>0</v>
          </cell>
          <cell r="BO1490">
            <v>0</v>
          </cell>
          <cell r="BP1490" t="str">
            <v>OK</v>
          </cell>
          <cell r="BQ1490">
            <v>6</v>
          </cell>
        </row>
        <row r="1491">
          <cell r="A1491" t="str">
            <v>354710065060NEF+0150+17500</v>
          </cell>
          <cell r="B1491" t="str">
            <v>PERLICAN</v>
          </cell>
          <cell r="C1491" t="str">
            <v>Active</v>
          </cell>
          <cell r="D1491" t="str">
            <v>MPS planning</v>
          </cell>
          <cell r="E1491">
            <v>3</v>
          </cell>
          <cell r="G1491">
            <v>4</v>
          </cell>
          <cell r="H1491">
            <v>44651</v>
          </cell>
          <cell r="I1491">
            <v>5</v>
          </cell>
          <cell r="J1491">
            <v>44692</v>
          </cell>
          <cell r="M1491">
            <v>0.33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7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 t="str">
            <v>Buy</v>
          </cell>
          <cell r="AJ1491" t="str">
            <v>D63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Q1491">
            <v>0</v>
          </cell>
          <cell r="AR1491">
            <v>0</v>
          </cell>
          <cell r="AS1491">
            <v>0</v>
          </cell>
          <cell r="AT1491">
            <v>0</v>
          </cell>
          <cell r="AU1491" t="str">
            <v>no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 t="str">
            <v>Y</v>
          </cell>
          <cell r="BC1491">
            <v>7</v>
          </cell>
          <cell r="BD1491">
            <v>5</v>
          </cell>
          <cell r="BE1491">
            <v>4</v>
          </cell>
          <cell r="BF1491" t="str">
            <v>Ok</v>
          </cell>
          <cell r="BG1491">
            <v>7</v>
          </cell>
          <cell r="BH1491">
            <v>11</v>
          </cell>
          <cell r="BI1491">
            <v>0</v>
          </cell>
          <cell r="BJ1491">
            <v>0</v>
          </cell>
          <cell r="BK1491">
            <v>0</v>
          </cell>
          <cell r="BL1491">
            <v>4.9500000000000002E-2</v>
          </cell>
          <cell r="BM1491">
            <v>0</v>
          </cell>
          <cell r="BN1491">
            <v>0</v>
          </cell>
          <cell r="BO1491">
            <v>0</v>
          </cell>
          <cell r="BP1491" t="str">
            <v>OK</v>
          </cell>
          <cell r="BQ1491">
            <v>7</v>
          </cell>
        </row>
        <row r="1492">
          <cell r="A1492" t="str">
            <v>354710070060NEF-0150+12500</v>
          </cell>
          <cell r="B1492" t="str">
            <v>PERLICAN</v>
          </cell>
          <cell r="C1492" t="str">
            <v>Active</v>
          </cell>
          <cell r="D1492" t="str">
            <v>MPS planning</v>
          </cell>
          <cell r="E1492">
            <v>3</v>
          </cell>
          <cell r="G1492">
            <v>4</v>
          </cell>
          <cell r="H1492">
            <v>44651</v>
          </cell>
          <cell r="I1492">
            <v>5</v>
          </cell>
          <cell r="J1492">
            <v>44692</v>
          </cell>
          <cell r="M1492">
            <v>0.33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4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 t="str">
            <v>Buy</v>
          </cell>
          <cell r="AJ1492" t="str">
            <v>D63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Q1492">
            <v>0</v>
          </cell>
          <cell r="AR1492">
            <v>0</v>
          </cell>
          <cell r="AS1492">
            <v>0</v>
          </cell>
          <cell r="AT1492">
            <v>0</v>
          </cell>
          <cell r="AU1492" t="str">
            <v>no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 t="str">
            <v>Y</v>
          </cell>
          <cell r="BC1492">
            <v>4</v>
          </cell>
          <cell r="BD1492">
            <v>5</v>
          </cell>
          <cell r="BE1492">
            <v>4</v>
          </cell>
          <cell r="BF1492" t="str">
            <v>Ok</v>
          </cell>
          <cell r="BG1492">
            <v>7</v>
          </cell>
          <cell r="BH1492">
            <v>11</v>
          </cell>
          <cell r="BI1492">
            <v>0</v>
          </cell>
          <cell r="BJ1492">
            <v>0</v>
          </cell>
          <cell r="BK1492">
            <v>0</v>
          </cell>
          <cell r="BL1492">
            <v>4.9500000000000002E-2</v>
          </cell>
          <cell r="BM1492">
            <v>0</v>
          </cell>
          <cell r="BN1492">
            <v>0</v>
          </cell>
          <cell r="BO1492">
            <v>0</v>
          </cell>
          <cell r="BP1492" t="str">
            <v>OK</v>
          </cell>
          <cell r="BQ1492">
            <v>4</v>
          </cell>
        </row>
        <row r="1493">
          <cell r="A1493" t="str">
            <v>354710065060NEF+0225+07500</v>
          </cell>
          <cell r="B1493" t="str">
            <v>PERLICAN</v>
          </cell>
          <cell r="C1493" t="str">
            <v>Active</v>
          </cell>
          <cell r="D1493" t="str">
            <v>MPS planning</v>
          </cell>
          <cell r="E1493">
            <v>3</v>
          </cell>
          <cell r="G1493">
            <v>8</v>
          </cell>
          <cell r="H1493">
            <v>44651</v>
          </cell>
          <cell r="I1493">
            <v>9</v>
          </cell>
          <cell r="J1493">
            <v>44692</v>
          </cell>
          <cell r="M1493">
            <v>1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1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1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 t="str">
            <v>Buy</v>
          </cell>
          <cell r="AJ1493" t="str">
            <v>D63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Q1493">
            <v>0</v>
          </cell>
          <cell r="AR1493">
            <v>0</v>
          </cell>
          <cell r="AS1493">
            <v>0</v>
          </cell>
          <cell r="AT1493">
            <v>0</v>
          </cell>
          <cell r="AU1493" t="str">
            <v>no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 t="str">
            <v>Y</v>
          </cell>
          <cell r="BC1493">
            <v>1</v>
          </cell>
          <cell r="BD1493">
            <v>9</v>
          </cell>
          <cell r="BE1493">
            <v>8</v>
          </cell>
          <cell r="BF1493" t="str">
            <v>Critical</v>
          </cell>
          <cell r="BG1493">
            <v>13</v>
          </cell>
          <cell r="BH1493">
            <v>21</v>
          </cell>
          <cell r="BI1493">
            <v>0</v>
          </cell>
          <cell r="BJ1493">
            <v>7</v>
          </cell>
          <cell r="BK1493">
            <v>0</v>
          </cell>
          <cell r="BL1493">
            <v>0.15</v>
          </cell>
          <cell r="BM1493">
            <v>0</v>
          </cell>
          <cell r="BN1493">
            <v>0</v>
          </cell>
          <cell r="BO1493">
            <v>0</v>
          </cell>
          <cell r="BP1493" t="str">
            <v>OK</v>
          </cell>
          <cell r="BQ1493">
            <v>0</v>
          </cell>
        </row>
        <row r="1494">
          <cell r="A1494" t="str">
            <v>354710065060NEF+0100+20000</v>
          </cell>
          <cell r="B1494" t="str">
            <v>PERLICAN</v>
          </cell>
          <cell r="C1494" t="str">
            <v>Active</v>
          </cell>
          <cell r="D1494" t="str">
            <v>MPS planning</v>
          </cell>
          <cell r="E1494">
            <v>3</v>
          </cell>
          <cell r="G1494">
            <v>4</v>
          </cell>
          <cell r="H1494">
            <v>44651</v>
          </cell>
          <cell r="I1494">
            <v>5</v>
          </cell>
          <cell r="J1494">
            <v>44692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7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 t="str">
            <v>Buy</v>
          </cell>
          <cell r="AJ1494" t="str">
            <v>D63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Q1494">
            <v>0</v>
          </cell>
          <cell r="AR1494">
            <v>0</v>
          </cell>
          <cell r="AS1494">
            <v>0</v>
          </cell>
          <cell r="AT1494">
            <v>0</v>
          </cell>
          <cell r="AU1494" t="str">
            <v>no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 t="str">
            <v>Y</v>
          </cell>
          <cell r="BC1494">
            <v>7</v>
          </cell>
          <cell r="BD1494">
            <v>5</v>
          </cell>
          <cell r="BE1494">
            <v>4</v>
          </cell>
          <cell r="BF1494" t="str">
            <v>Ok</v>
          </cell>
          <cell r="BG1494">
            <v>7</v>
          </cell>
          <cell r="BH1494">
            <v>11</v>
          </cell>
          <cell r="BI1494">
            <v>0</v>
          </cell>
          <cell r="BJ1494">
            <v>0</v>
          </cell>
          <cell r="BK1494">
            <v>0</v>
          </cell>
          <cell r="BL1494">
            <v>0</v>
          </cell>
          <cell r="BM1494">
            <v>0</v>
          </cell>
          <cell r="BN1494">
            <v>0</v>
          </cell>
          <cell r="BO1494">
            <v>0</v>
          </cell>
          <cell r="BP1494" t="str">
            <v>OK</v>
          </cell>
          <cell r="BQ1494">
            <v>7</v>
          </cell>
        </row>
        <row r="1495">
          <cell r="A1495" t="str">
            <v>354710070060NEF-0100+05000</v>
          </cell>
          <cell r="B1495" t="str">
            <v>PERLICAN</v>
          </cell>
          <cell r="C1495" t="str">
            <v>Active</v>
          </cell>
          <cell r="D1495" t="str">
            <v>MPS planning</v>
          </cell>
          <cell r="E1495">
            <v>3</v>
          </cell>
          <cell r="G1495">
            <v>7</v>
          </cell>
          <cell r="H1495">
            <v>44651</v>
          </cell>
          <cell r="I1495">
            <v>5</v>
          </cell>
          <cell r="J1495">
            <v>44692</v>
          </cell>
          <cell r="M1495">
            <v>1.33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14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 t="str">
            <v>Buy</v>
          </cell>
          <cell r="AJ1495" t="str">
            <v>D63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Q1495">
            <v>0</v>
          </cell>
          <cell r="AR1495">
            <v>0</v>
          </cell>
          <cell r="AS1495">
            <v>0</v>
          </cell>
          <cell r="AT1495">
            <v>0</v>
          </cell>
          <cell r="AU1495" t="str">
            <v>no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 t="str">
            <v>Y</v>
          </cell>
          <cell r="BC1495">
            <v>14</v>
          </cell>
          <cell r="BD1495">
            <v>5</v>
          </cell>
          <cell r="BE1495">
            <v>7</v>
          </cell>
          <cell r="BF1495" t="str">
            <v>Ok</v>
          </cell>
          <cell r="BG1495">
            <v>10</v>
          </cell>
          <cell r="BH1495">
            <v>16</v>
          </cell>
          <cell r="BI1495">
            <v>0</v>
          </cell>
          <cell r="BJ1495">
            <v>0</v>
          </cell>
          <cell r="BK1495">
            <v>0</v>
          </cell>
          <cell r="BL1495">
            <v>0.19950000000000001</v>
          </cell>
          <cell r="BM1495">
            <v>0</v>
          </cell>
          <cell r="BN1495">
            <v>0</v>
          </cell>
          <cell r="BO1495">
            <v>0</v>
          </cell>
          <cell r="BP1495" t="str">
            <v>OK</v>
          </cell>
          <cell r="BQ1495">
            <v>14</v>
          </cell>
        </row>
        <row r="1496">
          <cell r="A1496" t="str">
            <v>354710070060NEF-0225+17500</v>
          </cell>
          <cell r="B1496" t="str">
            <v>PERLICAN</v>
          </cell>
          <cell r="C1496" t="str">
            <v>Active</v>
          </cell>
          <cell r="D1496" t="str">
            <v>MPS planning</v>
          </cell>
          <cell r="E1496">
            <v>3</v>
          </cell>
          <cell r="G1496">
            <v>4</v>
          </cell>
          <cell r="H1496">
            <v>44651</v>
          </cell>
          <cell r="I1496">
            <v>5</v>
          </cell>
          <cell r="J1496">
            <v>44692</v>
          </cell>
          <cell r="M1496">
            <v>0.33</v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6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 t="str">
            <v>Buy</v>
          </cell>
          <cell r="AJ1496" t="str">
            <v>D63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Q1496">
            <v>0</v>
          </cell>
          <cell r="AR1496">
            <v>0</v>
          </cell>
          <cell r="AS1496">
            <v>0</v>
          </cell>
          <cell r="AT1496">
            <v>0</v>
          </cell>
          <cell r="AU1496" t="str">
            <v>no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 t="str">
            <v>Y</v>
          </cell>
          <cell r="BC1496">
            <v>6</v>
          </cell>
          <cell r="BD1496">
            <v>5</v>
          </cell>
          <cell r="BE1496">
            <v>4</v>
          </cell>
          <cell r="BF1496" t="str">
            <v>Ok</v>
          </cell>
          <cell r="BG1496">
            <v>7</v>
          </cell>
          <cell r="BH1496">
            <v>11</v>
          </cell>
          <cell r="BI1496">
            <v>0</v>
          </cell>
          <cell r="BJ1496">
            <v>0</v>
          </cell>
          <cell r="BK1496">
            <v>0</v>
          </cell>
          <cell r="BL1496">
            <v>4.9500000000000002E-2</v>
          </cell>
          <cell r="BM1496">
            <v>0</v>
          </cell>
          <cell r="BN1496">
            <v>0</v>
          </cell>
          <cell r="BO1496">
            <v>0</v>
          </cell>
          <cell r="BP1496" t="str">
            <v>OK</v>
          </cell>
          <cell r="BQ1496">
            <v>6</v>
          </cell>
        </row>
        <row r="1497">
          <cell r="A1497" t="str">
            <v>354710070060NEF-0550+05000</v>
          </cell>
          <cell r="B1497" t="str">
            <v>PERLICAN</v>
          </cell>
          <cell r="C1497" t="str">
            <v>Active</v>
          </cell>
          <cell r="D1497" t="str">
            <v>MPS planning</v>
          </cell>
          <cell r="E1497">
            <v>3</v>
          </cell>
          <cell r="G1497">
            <v>4</v>
          </cell>
          <cell r="H1497">
            <v>44651</v>
          </cell>
          <cell r="I1497">
            <v>5</v>
          </cell>
          <cell r="J1497">
            <v>44692</v>
          </cell>
          <cell r="M1497">
            <v>0.33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5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 t="str">
            <v>Buy</v>
          </cell>
          <cell r="AJ1497" t="str">
            <v>D63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Q1497">
            <v>0</v>
          </cell>
          <cell r="AR1497">
            <v>0</v>
          </cell>
          <cell r="AS1497">
            <v>0</v>
          </cell>
          <cell r="AT1497">
            <v>0</v>
          </cell>
          <cell r="AU1497" t="str">
            <v>no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 t="str">
            <v>Y</v>
          </cell>
          <cell r="BC1497">
            <v>5</v>
          </cell>
          <cell r="BD1497">
            <v>5</v>
          </cell>
          <cell r="BE1497">
            <v>4</v>
          </cell>
          <cell r="BF1497" t="str">
            <v>Ok</v>
          </cell>
          <cell r="BG1497">
            <v>7</v>
          </cell>
          <cell r="BH1497">
            <v>11</v>
          </cell>
          <cell r="BI1497">
            <v>0</v>
          </cell>
          <cell r="BJ1497">
            <v>0</v>
          </cell>
          <cell r="BK1497">
            <v>0</v>
          </cell>
          <cell r="BL1497">
            <v>4.9500000000000002E-2</v>
          </cell>
          <cell r="BM1497">
            <v>0</v>
          </cell>
          <cell r="BN1497">
            <v>0</v>
          </cell>
          <cell r="BO1497">
            <v>0</v>
          </cell>
          <cell r="BP1497" t="str">
            <v>OK</v>
          </cell>
          <cell r="BQ1497">
            <v>5</v>
          </cell>
        </row>
        <row r="1498">
          <cell r="A1498" t="str">
            <v>354710065060NEF+0100+00000</v>
          </cell>
          <cell r="B1498" t="str">
            <v>PERLICAN</v>
          </cell>
          <cell r="C1498" t="str">
            <v>Active</v>
          </cell>
          <cell r="D1498" t="str">
            <v>MPS planning</v>
          </cell>
          <cell r="E1498">
            <v>3</v>
          </cell>
          <cell r="G1498">
            <v>13</v>
          </cell>
          <cell r="H1498">
            <v>44651</v>
          </cell>
          <cell r="I1498">
            <v>5</v>
          </cell>
          <cell r="J1498">
            <v>44692</v>
          </cell>
          <cell r="M1498">
            <v>1.67</v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17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 t="str">
            <v>Buy</v>
          </cell>
          <cell r="AJ1498" t="str">
            <v>D63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Q1498">
            <v>0</v>
          </cell>
          <cell r="AR1498">
            <v>0</v>
          </cell>
          <cell r="AS1498">
            <v>0</v>
          </cell>
          <cell r="AT1498">
            <v>0</v>
          </cell>
          <cell r="AU1498" t="str">
            <v>no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 t="str">
            <v>Y</v>
          </cell>
          <cell r="BC1498">
            <v>17</v>
          </cell>
          <cell r="BD1498">
            <v>5</v>
          </cell>
          <cell r="BE1498">
            <v>13</v>
          </cell>
          <cell r="BF1498" t="str">
            <v>Ok</v>
          </cell>
          <cell r="BG1498">
            <v>16</v>
          </cell>
          <cell r="BH1498">
            <v>25</v>
          </cell>
          <cell r="BI1498">
            <v>0</v>
          </cell>
          <cell r="BJ1498">
            <v>0</v>
          </cell>
          <cell r="BK1498">
            <v>0</v>
          </cell>
          <cell r="BL1498">
            <v>0.2505</v>
          </cell>
          <cell r="BM1498">
            <v>0</v>
          </cell>
          <cell r="BN1498">
            <v>0</v>
          </cell>
          <cell r="BO1498">
            <v>0</v>
          </cell>
          <cell r="BP1498" t="str">
            <v>OK</v>
          </cell>
          <cell r="BQ1498">
            <v>17</v>
          </cell>
        </row>
        <row r="1499">
          <cell r="A1499" t="str">
            <v>354710070060NEF-0175+02500</v>
          </cell>
          <cell r="B1499" t="str">
            <v>PERLICAN</v>
          </cell>
          <cell r="C1499" t="str">
            <v>Active</v>
          </cell>
          <cell r="D1499" t="str">
            <v>MPS planning</v>
          </cell>
          <cell r="E1499">
            <v>3</v>
          </cell>
          <cell r="G1499">
            <v>7</v>
          </cell>
          <cell r="H1499">
            <v>44651</v>
          </cell>
          <cell r="I1499">
            <v>6</v>
          </cell>
          <cell r="J1499">
            <v>44692</v>
          </cell>
          <cell r="M1499">
            <v>3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1</v>
          </cell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7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 t="str">
            <v>Buy</v>
          </cell>
          <cell r="AJ1499" t="str">
            <v>D63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Q1499">
            <v>0</v>
          </cell>
          <cell r="AR1499">
            <v>0</v>
          </cell>
          <cell r="AS1499">
            <v>0</v>
          </cell>
          <cell r="AT1499">
            <v>0</v>
          </cell>
          <cell r="AU1499" t="str">
            <v>no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 t="str">
            <v>Y</v>
          </cell>
          <cell r="BC1499">
            <v>7</v>
          </cell>
          <cell r="BD1499">
            <v>6</v>
          </cell>
          <cell r="BE1499">
            <v>7</v>
          </cell>
          <cell r="BF1499" t="str">
            <v>Ok</v>
          </cell>
          <cell r="BG1499">
            <v>10</v>
          </cell>
          <cell r="BH1499">
            <v>17</v>
          </cell>
          <cell r="BI1499">
            <v>0</v>
          </cell>
          <cell r="BJ1499">
            <v>0</v>
          </cell>
          <cell r="BK1499">
            <v>0</v>
          </cell>
          <cell r="BL1499">
            <v>0.45</v>
          </cell>
          <cell r="BM1499">
            <v>0</v>
          </cell>
          <cell r="BN1499">
            <v>0</v>
          </cell>
          <cell r="BO1499">
            <v>0</v>
          </cell>
          <cell r="BP1499" t="str">
            <v>OK</v>
          </cell>
          <cell r="BQ1499">
            <v>6</v>
          </cell>
        </row>
        <row r="1500">
          <cell r="A1500" t="str">
            <v>354710070060NEF-0300+15000</v>
          </cell>
          <cell r="B1500" t="str">
            <v>PERLICAN</v>
          </cell>
          <cell r="C1500" t="str">
            <v>Active</v>
          </cell>
          <cell r="D1500" t="str">
            <v>MPS planning</v>
          </cell>
          <cell r="E1500">
            <v>3</v>
          </cell>
          <cell r="G1500">
            <v>4</v>
          </cell>
          <cell r="H1500">
            <v>44651</v>
          </cell>
          <cell r="I1500">
            <v>5</v>
          </cell>
          <cell r="J1500">
            <v>44692</v>
          </cell>
          <cell r="M1500">
            <v>0.33</v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4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 t="str">
            <v>Buy</v>
          </cell>
          <cell r="AJ1500" t="str">
            <v>D63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Q1500">
            <v>0</v>
          </cell>
          <cell r="AR1500">
            <v>0</v>
          </cell>
          <cell r="AS1500">
            <v>0</v>
          </cell>
          <cell r="AT1500">
            <v>0</v>
          </cell>
          <cell r="AU1500" t="str">
            <v>no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 t="str">
            <v>Y</v>
          </cell>
          <cell r="BC1500">
            <v>4</v>
          </cell>
          <cell r="BD1500">
            <v>5</v>
          </cell>
          <cell r="BE1500">
            <v>4</v>
          </cell>
          <cell r="BF1500" t="str">
            <v>Ok</v>
          </cell>
          <cell r="BG1500">
            <v>7</v>
          </cell>
          <cell r="BH1500">
            <v>11</v>
          </cell>
          <cell r="BI1500">
            <v>0</v>
          </cell>
          <cell r="BJ1500">
            <v>0</v>
          </cell>
          <cell r="BK1500">
            <v>0</v>
          </cell>
          <cell r="BL1500">
            <v>4.9500000000000002E-2</v>
          </cell>
          <cell r="BM1500">
            <v>0</v>
          </cell>
          <cell r="BN1500">
            <v>0</v>
          </cell>
          <cell r="BO1500">
            <v>0</v>
          </cell>
          <cell r="BP1500" t="str">
            <v>OK</v>
          </cell>
          <cell r="BQ1500">
            <v>4</v>
          </cell>
        </row>
        <row r="1501">
          <cell r="A1501" t="str">
            <v>354710065060NEF+0375+00000</v>
          </cell>
          <cell r="B1501" t="str">
            <v>PERLICAN</v>
          </cell>
          <cell r="C1501" t="str">
            <v>Active</v>
          </cell>
          <cell r="D1501" t="str">
            <v>MPS planning</v>
          </cell>
          <cell r="E1501">
            <v>3</v>
          </cell>
          <cell r="G1501">
            <v>4</v>
          </cell>
          <cell r="H1501">
            <v>44651</v>
          </cell>
          <cell r="I1501">
            <v>5</v>
          </cell>
          <cell r="J1501">
            <v>44692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6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 t="str">
            <v>Buy</v>
          </cell>
          <cell r="AJ1501" t="str">
            <v>D63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Q1501">
            <v>0</v>
          </cell>
          <cell r="AR1501">
            <v>0</v>
          </cell>
          <cell r="AS1501">
            <v>0</v>
          </cell>
          <cell r="AT1501">
            <v>0</v>
          </cell>
          <cell r="AU1501" t="str">
            <v>no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 t="str">
            <v>Y</v>
          </cell>
          <cell r="BC1501">
            <v>6</v>
          </cell>
          <cell r="BD1501">
            <v>5</v>
          </cell>
          <cell r="BE1501">
            <v>4</v>
          </cell>
          <cell r="BF1501" t="str">
            <v>Ok</v>
          </cell>
          <cell r="BG1501">
            <v>7</v>
          </cell>
          <cell r="BH1501">
            <v>11</v>
          </cell>
          <cell r="BI1501">
            <v>0</v>
          </cell>
          <cell r="BJ1501">
            <v>0</v>
          </cell>
          <cell r="BK1501">
            <v>0</v>
          </cell>
          <cell r="BL1501">
            <v>0</v>
          </cell>
          <cell r="BM1501">
            <v>0</v>
          </cell>
          <cell r="BN1501">
            <v>0</v>
          </cell>
          <cell r="BO1501">
            <v>0</v>
          </cell>
          <cell r="BP1501" t="str">
            <v>OK</v>
          </cell>
          <cell r="BQ1501">
            <v>6</v>
          </cell>
        </row>
        <row r="1502">
          <cell r="A1502" t="str">
            <v>354710065060NEF+0275+10000</v>
          </cell>
          <cell r="B1502" t="str">
            <v>PERLICAN</v>
          </cell>
          <cell r="C1502" t="str">
            <v>Active</v>
          </cell>
          <cell r="D1502" t="str">
            <v>MPS planning</v>
          </cell>
          <cell r="E1502">
            <v>3</v>
          </cell>
          <cell r="G1502">
            <v>4</v>
          </cell>
          <cell r="H1502">
            <v>44651</v>
          </cell>
          <cell r="I1502">
            <v>5</v>
          </cell>
          <cell r="J1502">
            <v>44692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8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 t="str">
            <v>Buy</v>
          </cell>
          <cell r="AJ1502" t="str">
            <v>D63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Q1502">
            <v>0</v>
          </cell>
          <cell r="AR1502">
            <v>0</v>
          </cell>
          <cell r="AS1502">
            <v>0</v>
          </cell>
          <cell r="AT1502">
            <v>0</v>
          </cell>
          <cell r="AU1502" t="str">
            <v>no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 t="str">
            <v>Y</v>
          </cell>
          <cell r="BC1502">
            <v>8</v>
          </cell>
          <cell r="BD1502">
            <v>5</v>
          </cell>
          <cell r="BE1502">
            <v>4</v>
          </cell>
          <cell r="BF1502" t="str">
            <v>Ok</v>
          </cell>
          <cell r="BG1502">
            <v>7</v>
          </cell>
          <cell r="BH1502">
            <v>11</v>
          </cell>
          <cell r="BI1502">
            <v>0</v>
          </cell>
          <cell r="BJ1502">
            <v>0</v>
          </cell>
          <cell r="BK1502">
            <v>0</v>
          </cell>
          <cell r="BL1502">
            <v>0</v>
          </cell>
          <cell r="BM1502">
            <v>0</v>
          </cell>
          <cell r="BN1502">
            <v>0</v>
          </cell>
          <cell r="BO1502">
            <v>0</v>
          </cell>
          <cell r="BP1502" t="str">
            <v>OK</v>
          </cell>
          <cell r="BQ1502">
            <v>8</v>
          </cell>
        </row>
        <row r="1503">
          <cell r="A1503" t="str">
            <v>354710070060NEF-0225+05000</v>
          </cell>
          <cell r="B1503" t="str">
            <v>PERLICAN</v>
          </cell>
          <cell r="C1503" t="str">
            <v>Active</v>
          </cell>
          <cell r="D1503" t="str">
            <v>MPS planning</v>
          </cell>
          <cell r="E1503">
            <v>3</v>
          </cell>
          <cell r="G1503">
            <v>7</v>
          </cell>
          <cell r="H1503">
            <v>44651</v>
          </cell>
          <cell r="I1503">
            <v>5</v>
          </cell>
          <cell r="J1503">
            <v>44692</v>
          </cell>
          <cell r="M1503">
            <v>2.33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1</v>
          </cell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6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 t="str">
            <v>Buy</v>
          </cell>
          <cell r="AJ1503" t="str">
            <v>D63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Q1503">
            <v>0</v>
          </cell>
          <cell r="AR1503">
            <v>0</v>
          </cell>
          <cell r="AS1503">
            <v>0</v>
          </cell>
          <cell r="AT1503">
            <v>0</v>
          </cell>
          <cell r="AU1503" t="str">
            <v>no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 t="str">
            <v>Y</v>
          </cell>
          <cell r="BC1503">
            <v>6</v>
          </cell>
          <cell r="BD1503">
            <v>5</v>
          </cell>
          <cell r="BE1503">
            <v>7</v>
          </cell>
          <cell r="BF1503" t="str">
            <v>Attacked</v>
          </cell>
          <cell r="BG1503">
            <v>10</v>
          </cell>
          <cell r="BH1503">
            <v>16</v>
          </cell>
          <cell r="BI1503">
            <v>0</v>
          </cell>
          <cell r="BJ1503">
            <v>1</v>
          </cell>
          <cell r="BK1503">
            <v>0</v>
          </cell>
          <cell r="BL1503">
            <v>0.34950000000000003</v>
          </cell>
          <cell r="BM1503">
            <v>0</v>
          </cell>
          <cell r="BN1503">
            <v>0</v>
          </cell>
          <cell r="BO1503">
            <v>0</v>
          </cell>
          <cell r="BP1503" t="str">
            <v>OK</v>
          </cell>
          <cell r="BQ1503">
            <v>5</v>
          </cell>
        </row>
        <row r="1504">
          <cell r="A1504" t="str">
            <v>354710065060NEF+0100+07500</v>
          </cell>
          <cell r="B1504" t="str">
            <v>PERLICAN</v>
          </cell>
          <cell r="C1504" t="str">
            <v>Active</v>
          </cell>
          <cell r="D1504" t="str">
            <v>MPS planning</v>
          </cell>
          <cell r="E1504">
            <v>3</v>
          </cell>
          <cell r="G1504">
            <v>13</v>
          </cell>
          <cell r="H1504">
            <v>44651</v>
          </cell>
          <cell r="I1504">
            <v>6</v>
          </cell>
          <cell r="J1504">
            <v>44692</v>
          </cell>
          <cell r="M1504">
            <v>2</v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14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 t="str">
            <v>Buy</v>
          </cell>
          <cell r="AJ1504" t="str">
            <v>D63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Q1504">
            <v>0</v>
          </cell>
          <cell r="AR1504">
            <v>0</v>
          </cell>
          <cell r="AS1504">
            <v>0</v>
          </cell>
          <cell r="AT1504">
            <v>0</v>
          </cell>
          <cell r="AU1504" t="str">
            <v>no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 t="str">
            <v>Y</v>
          </cell>
          <cell r="BC1504">
            <v>14</v>
          </cell>
          <cell r="BD1504">
            <v>6</v>
          </cell>
          <cell r="BE1504">
            <v>13</v>
          </cell>
          <cell r="BF1504" t="str">
            <v>Ok</v>
          </cell>
          <cell r="BG1504">
            <v>16</v>
          </cell>
          <cell r="BH1504">
            <v>26</v>
          </cell>
          <cell r="BI1504">
            <v>0</v>
          </cell>
          <cell r="BJ1504">
            <v>0</v>
          </cell>
          <cell r="BK1504">
            <v>0</v>
          </cell>
          <cell r="BL1504">
            <v>0.3</v>
          </cell>
          <cell r="BM1504">
            <v>0</v>
          </cell>
          <cell r="BN1504">
            <v>0</v>
          </cell>
          <cell r="BO1504">
            <v>0</v>
          </cell>
          <cell r="BP1504" t="str">
            <v>OK</v>
          </cell>
          <cell r="BQ1504">
            <v>14</v>
          </cell>
        </row>
        <row r="1505">
          <cell r="A1505" t="str">
            <v>354710065060NEF+0075+10000</v>
          </cell>
          <cell r="B1505" t="str">
            <v>PERLICAN</v>
          </cell>
          <cell r="C1505" t="str">
            <v>Active</v>
          </cell>
          <cell r="D1505" t="str">
            <v>MPS planning</v>
          </cell>
          <cell r="E1505">
            <v>3</v>
          </cell>
          <cell r="G1505">
            <v>4</v>
          </cell>
          <cell r="H1505">
            <v>44651</v>
          </cell>
          <cell r="I1505">
            <v>5</v>
          </cell>
          <cell r="J1505">
            <v>44692</v>
          </cell>
          <cell r="M1505">
            <v>0.67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7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 t="str">
            <v>Buy</v>
          </cell>
          <cell r="AJ1505" t="str">
            <v>D63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Q1505">
            <v>0</v>
          </cell>
          <cell r="AR1505">
            <v>0</v>
          </cell>
          <cell r="AS1505">
            <v>0</v>
          </cell>
          <cell r="AT1505">
            <v>0</v>
          </cell>
          <cell r="AU1505" t="str">
            <v>no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 t="str">
            <v>Y</v>
          </cell>
          <cell r="BC1505">
            <v>7</v>
          </cell>
          <cell r="BD1505">
            <v>5</v>
          </cell>
          <cell r="BE1505">
            <v>4</v>
          </cell>
          <cell r="BF1505" t="str">
            <v>Ok</v>
          </cell>
          <cell r="BG1505">
            <v>7</v>
          </cell>
          <cell r="BH1505">
            <v>11</v>
          </cell>
          <cell r="BI1505">
            <v>0</v>
          </cell>
          <cell r="BJ1505">
            <v>0</v>
          </cell>
          <cell r="BK1505">
            <v>0</v>
          </cell>
          <cell r="BL1505">
            <v>0.10050000000000001</v>
          </cell>
          <cell r="BM1505">
            <v>0</v>
          </cell>
          <cell r="BN1505">
            <v>0</v>
          </cell>
          <cell r="BO1505">
            <v>0</v>
          </cell>
          <cell r="BP1505" t="str">
            <v>OK</v>
          </cell>
          <cell r="BQ1505">
            <v>7</v>
          </cell>
        </row>
        <row r="1506">
          <cell r="A1506" t="str">
            <v>354710070060NEF-0250+20000</v>
          </cell>
          <cell r="B1506" t="str">
            <v>PERLICAN</v>
          </cell>
          <cell r="C1506" t="str">
            <v>Active</v>
          </cell>
          <cell r="D1506" t="str">
            <v>MPS planning</v>
          </cell>
          <cell r="E1506">
            <v>3</v>
          </cell>
          <cell r="G1506">
            <v>4</v>
          </cell>
          <cell r="H1506">
            <v>44651</v>
          </cell>
          <cell r="I1506">
            <v>5</v>
          </cell>
          <cell r="J1506">
            <v>44692</v>
          </cell>
          <cell r="M1506">
            <v>0.33</v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5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 t="str">
            <v>Buy</v>
          </cell>
          <cell r="AJ1506" t="str">
            <v>D63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Q1506">
            <v>0</v>
          </cell>
          <cell r="AR1506">
            <v>0</v>
          </cell>
          <cell r="AS1506">
            <v>0</v>
          </cell>
          <cell r="AT1506">
            <v>0</v>
          </cell>
          <cell r="AU1506" t="str">
            <v>no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 t="str">
            <v>Y</v>
          </cell>
          <cell r="BC1506">
            <v>5</v>
          </cell>
          <cell r="BD1506">
            <v>5</v>
          </cell>
          <cell r="BE1506">
            <v>4</v>
          </cell>
          <cell r="BF1506" t="str">
            <v>Ok</v>
          </cell>
          <cell r="BG1506">
            <v>7</v>
          </cell>
          <cell r="BH1506">
            <v>11</v>
          </cell>
          <cell r="BI1506">
            <v>0</v>
          </cell>
          <cell r="BJ1506">
            <v>0</v>
          </cell>
          <cell r="BK1506">
            <v>0</v>
          </cell>
          <cell r="BL1506">
            <v>4.9500000000000002E-2</v>
          </cell>
          <cell r="BM1506">
            <v>0</v>
          </cell>
          <cell r="BN1506">
            <v>0</v>
          </cell>
          <cell r="BO1506">
            <v>0</v>
          </cell>
          <cell r="BP1506" t="str">
            <v>OK</v>
          </cell>
          <cell r="BQ1506">
            <v>5</v>
          </cell>
        </row>
        <row r="1507">
          <cell r="A1507" t="str">
            <v>354710070060NEF-0075+00000</v>
          </cell>
          <cell r="B1507" t="str">
            <v>PERLICAN</v>
          </cell>
          <cell r="C1507" t="str">
            <v>Active</v>
          </cell>
          <cell r="D1507" t="str">
            <v>MPS planning</v>
          </cell>
          <cell r="E1507">
            <v>3</v>
          </cell>
          <cell r="G1507">
            <v>7</v>
          </cell>
          <cell r="H1507">
            <v>44651</v>
          </cell>
          <cell r="I1507">
            <v>9</v>
          </cell>
          <cell r="J1507">
            <v>44692</v>
          </cell>
          <cell r="M1507">
            <v>2.33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8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 t="str">
            <v>Buy</v>
          </cell>
          <cell r="AJ1507" t="str">
            <v>D63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Q1507">
            <v>0</v>
          </cell>
          <cell r="AR1507">
            <v>0</v>
          </cell>
          <cell r="AS1507">
            <v>0</v>
          </cell>
          <cell r="AT1507">
            <v>0</v>
          </cell>
          <cell r="AU1507" t="str">
            <v>no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 t="str">
            <v>Y</v>
          </cell>
          <cell r="BC1507">
            <v>8</v>
          </cell>
          <cell r="BD1507">
            <v>9</v>
          </cell>
          <cell r="BE1507">
            <v>7</v>
          </cell>
          <cell r="BF1507" t="str">
            <v>Ok</v>
          </cell>
          <cell r="BG1507">
            <v>12</v>
          </cell>
          <cell r="BH1507">
            <v>20</v>
          </cell>
          <cell r="BI1507">
            <v>0</v>
          </cell>
          <cell r="BJ1507">
            <v>0</v>
          </cell>
          <cell r="BK1507">
            <v>0</v>
          </cell>
          <cell r="BL1507">
            <v>0.34950000000000003</v>
          </cell>
          <cell r="BM1507">
            <v>0</v>
          </cell>
          <cell r="BN1507">
            <v>0</v>
          </cell>
          <cell r="BO1507">
            <v>0</v>
          </cell>
          <cell r="BP1507" t="str">
            <v>OK</v>
          </cell>
          <cell r="BQ1507">
            <v>8</v>
          </cell>
        </row>
        <row r="1508">
          <cell r="A1508" t="str">
            <v>354710070060NEF-0025+07500</v>
          </cell>
          <cell r="B1508" t="str">
            <v>PERLICAN</v>
          </cell>
          <cell r="C1508" t="str">
            <v>Active</v>
          </cell>
          <cell r="D1508" t="str">
            <v>MPS planning</v>
          </cell>
          <cell r="E1508">
            <v>3</v>
          </cell>
          <cell r="G1508">
            <v>7</v>
          </cell>
          <cell r="H1508">
            <v>44651</v>
          </cell>
          <cell r="I1508">
            <v>5</v>
          </cell>
          <cell r="J1508">
            <v>44692</v>
          </cell>
          <cell r="M1508">
            <v>0.67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10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 t="str">
            <v>Buy</v>
          </cell>
          <cell r="AJ1508" t="str">
            <v>D63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Q1508">
            <v>0</v>
          </cell>
          <cell r="AR1508">
            <v>0</v>
          </cell>
          <cell r="AS1508">
            <v>0</v>
          </cell>
          <cell r="AT1508">
            <v>0</v>
          </cell>
          <cell r="AU1508" t="str">
            <v>no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 t="str">
            <v>Y</v>
          </cell>
          <cell r="BC1508">
            <v>10</v>
          </cell>
          <cell r="BD1508">
            <v>5</v>
          </cell>
          <cell r="BE1508">
            <v>7</v>
          </cell>
          <cell r="BF1508" t="str">
            <v>Ok</v>
          </cell>
          <cell r="BG1508">
            <v>10</v>
          </cell>
          <cell r="BH1508">
            <v>16</v>
          </cell>
          <cell r="BI1508">
            <v>0</v>
          </cell>
          <cell r="BJ1508">
            <v>0</v>
          </cell>
          <cell r="BK1508">
            <v>0</v>
          </cell>
          <cell r="BL1508">
            <v>0.10050000000000001</v>
          </cell>
          <cell r="BM1508">
            <v>0</v>
          </cell>
          <cell r="BN1508">
            <v>0</v>
          </cell>
          <cell r="BO1508">
            <v>0</v>
          </cell>
          <cell r="BP1508" t="str">
            <v>OK</v>
          </cell>
          <cell r="BQ1508">
            <v>10</v>
          </cell>
        </row>
        <row r="1509">
          <cell r="A1509" t="str">
            <v>354710070060NEF-0575+17500</v>
          </cell>
          <cell r="B1509" t="str">
            <v>PERLICAN</v>
          </cell>
          <cell r="C1509" t="str">
            <v>Active</v>
          </cell>
          <cell r="D1509" t="str">
            <v>MPS planning</v>
          </cell>
          <cell r="E1509">
            <v>3</v>
          </cell>
          <cell r="G1509">
            <v>3</v>
          </cell>
          <cell r="H1509">
            <v>44651</v>
          </cell>
          <cell r="I1509">
            <v>5</v>
          </cell>
          <cell r="J1509">
            <v>44692</v>
          </cell>
          <cell r="M1509">
            <v>0.33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8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 t="str">
            <v>Buy</v>
          </cell>
          <cell r="AJ1509" t="str">
            <v>D63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Q1509">
            <v>0</v>
          </cell>
          <cell r="AR1509">
            <v>0</v>
          </cell>
          <cell r="AS1509">
            <v>0</v>
          </cell>
          <cell r="AT1509">
            <v>0</v>
          </cell>
          <cell r="AU1509" t="str">
            <v>no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 t="str">
            <v>Y</v>
          </cell>
          <cell r="BC1509">
            <v>8</v>
          </cell>
          <cell r="BD1509">
            <v>5</v>
          </cell>
          <cell r="BE1509">
            <v>3</v>
          </cell>
          <cell r="BF1509" t="str">
            <v>Ok</v>
          </cell>
          <cell r="BG1509">
            <v>6</v>
          </cell>
          <cell r="BH1509">
            <v>10</v>
          </cell>
          <cell r="BI1509">
            <v>0</v>
          </cell>
          <cell r="BJ1509">
            <v>0</v>
          </cell>
          <cell r="BK1509">
            <v>0</v>
          </cell>
          <cell r="BL1509">
            <v>4.9500000000000002E-2</v>
          </cell>
          <cell r="BM1509">
            <v>0</v>
          </cell>
          <cell r="BN1509">
            <v>0</v>
          </cell>
          <cell r="BO1509">
            <v>0</v>
          </cell>
          <cell r="BP1509" t="str">
            <v>OK</v>
          </cell>
          <cell r="BQ1509">
            <v>8</v>
          </cell>
        </row>
        <row r="1510">
          <cell r="A1510" t="str">
            <v>354710070060NEF-0175+10000</v>
          </cell>
          <cell r="B1510" t="str">
            <v>PERLICAN</v>
          </cell>
          <cell r="C1510" t="str">
            <v>Active</v>
          </cell>
          <cell r="D1510" t="str">
            <v>MPS planning</v>
          </cell>
          <cell r="E1510">
            <v>3</v>
          </cell>
          <cell r="G1510">
            <v>4</v>
          </cell>
          <cell r="H1510">
            <v>44651</v>
          </cell>
          <cell r="I1510">
            <v>5</v>
          </cell>
          <cell r="J1510">
            <v>44692</v>
          </cell>
          <cell r="M1510">
            <v>0.67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9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 t="str">
            <v>Buy</v>
          </cell>
          <cell r="AJ1510" t="str">
            <v>D63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Q1510">
            <v>0</v>
          </cell>
          <cell r="AR1510">
            <v>0</v>
          </cell>
          <cell r="AS1510">
            <v>0</v>
          </cell>
          <cell r="AT1510">
            <v>0</v>
          </cell>
          <cell r="AU1510" t="str">
            <v>no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 t="str">
            <v>Y</v>
          </cell>
          <cell r="BC1510">
            <v>9</v>
          </cell>
          <cell r="BD1510">
            <v>5</v>
          </cell>
          <cell r="BE1510">
            <v>4</v>
          </cell>
          <cell r="BF1510" t="str">
            <v>Ok</v>
          </cell>
          <cell r="BG1510">
            <v>7</v>
          </cell>
          <cell r="BH1510">
            <v>11</v>
          </cell>
          <cell r="BI1510">
            <v>0</v>
          </cell>
          <cell r="BJ1510">
            <v>0</v>
          </cell>
          <cell r="BK1510">
            <v>0</v>
          </cell>
          <cell r="BL1510">
            <v>0.10050000000000001</v>
          </cell>
          <cell r="BM1510">
            <v>0</v>
          </cell>
          <cell r="BN1510">
            <v>0</v>
          </cell>
          <cell r="BO1510">
            <v>0</v>
          </cell>
          <cell r="BP1510" t="str">
            <v>OK</v>
          </cell>
          <cell r="BQ1510">
            <v>9</v>
          </cell>
        </row>
        <row r="1511">
          <cell r="A1511" t="str">
            <v>354710065060NEF+0050+05000</v>
          </cell>
          <cell r="B1511" t="str">
            <v>PERLICAN</v>
          </cell>
          <cell r="C1511" t="str">
            <v>Active</v>
          </cell>
          <cell r="D1511" t="str">
            <v>MPS planning</v>
          </cell>
          <cell r="E1511">
            <v>3</v>
          </cell>
          <cell r="G1511">
            <v>13</v>
          </cell>
          <cell r="H1511">
            <v>44651</v>
          </cell>
          <cell r="I1511">
            <v>5</v>
          </cell>
          <cell r="J1511">
            <v>44692</v>
          </cell>
          <cell r="M1511">
            <v>1.67</v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8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 t="str">
            <v>Buy</v>
          </cell>
          <cell r="AJ1511" t="str">
            <v>D63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Q1511">
            <v>0</v>
          </cell>
          <cell r="AR1511">
            <v>0</v>
          </cell>
          <cell r="AS1511">
            <v>0</v>
          </cell>
          <cell r="AT1511">
            <v>0</v>
          </cell>
          <cell r="AU1511" t="str">
            <v>no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 t="str">
            <v>Y</v>
          </cell>
          <cell r="BC1511">
            <v>8</v>
          </cell>
          <cell r="BD1511">
            <v>5</v>
          </cell>
          <cell r="BE1511">
            <v>13</v>
          </cell>
          <cell r="BF1511" t="str">
            <v>Attacked</v>
          </cell>
          <cell r="BG1511">
            <v>16</v>
          </cell>
          <cell r="BH1511">
            <v>25</v>
          </cell>
          <cell r="BI1511">
            <v>0</v>
          </cell>
          <cell r="BJ1511">
            <v>5</v>
          </cell>
          <cell r="BK1511">
            <v>0</v>
          </cell>
          <cell r="BL1511">
            <v>0.2505</v>
          </cell>
          <cell r="BM1511">
            <v>0</v>
          </cell>
          <cell r="BN1511">
            <v>0</v>
          </cell>
          <cell r="BO1511">
            <v>0</v>
          </cell>
          <cell r="BP1511" t="str">
            <v>OK</v>
          </cell>
          <cell r="BQ1511">
            <v>8</v>
          </cell>
        </row>
        <row r="1512">
          <cell r="A1512" t="str">
            <v>354710070060NEF-0100+00000</v>
          </cell>
          <cell r="B1512" t="str">
            <v>PERLICAN</v>
          </cell>
          <cell r="C1512" t="str">
            <v>Active</v>
          </cell>
          <cell r="D1512" t="str">
            <v>MPS planning</v>
          </cell>
          <cell r="E1512">
            <v>3</v>
          </cell>
          <cell r="G1512">
            <v>9</v>
          </cell>
          <cell r="H1512">
            <v>44651</v>
          </cell>
          <cell r="I1512">
            <v>6</v>
          </cell>
          <cell r="J1512">
            <v>44692</v>
          </cell>
          <cell r="M1512">
            <v>2.67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9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 t="str">
            <v>Buy</v>
          </cell>
          <cell r="AJ1512" t="str">
            <v>D63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Q1512">
            <v>0</v>
          </cell>
          <cell r="AR1512">
            <v>0</v>
          </cell>
          <cell r="AS1512">
            <v>0</v>
          </cell>
          <cell r="AT1512">
            <v>0</v>
          </cell>
          <cell r="AU1512" t="str">
            <v>no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 t="str">
            <v>Y</v>
          </cell>
          <cell r="BC1512">
            <v>9</v>
          </cell>
          <cell r="BD1512">
            <v>6</v>
          </cell>
          <cell r="BE1512">
            <v>9</v>
          </cell>
          <cell r="BF1512" t="str">
            <v>Ok</v>
          </cell>
          <cell r="BG1512">
            <v>12</v>
          </cell>
          <cell r="BH1512">
            <v>20</v>
          </cell>
          <cell r="BI1512">
            <v>0</v>
          </cell>
          <cell r="BJ1512">
            <v>0</v>
          </cell>
          <cell r="BK1512">
            <v>0</v>
          </cell>
          <cell r="BL1512">
            <v>0.40049999999999997</v>
          </cell>
          <cell r="BM1512">
            <v>0</v>
          </cell>
          <cell r="BN1512">
            <v>0</v>
          </cell>
          <cell r="BO1512">
            <v>0</v>
          </cell>
          <cell r="BP1512" t="str">
            <v>OK</v>
          </cell>
          <cell r="BQ1512">
            <v>9</v>
          </cell>
        </row>
        <row r="1513">
          <cell r="A1513" t="str">
            <v>354710070060NEF-0150+05000</v>
          </cell>
          <cell r="B1513" t="str">
            <v>PERLICAN</v>
          </cell>
          <cell r="C1513" t="str">
            <v>Active</v>
          </cell>
          <cell r="D1513" t="str">
            <v>MPS planning</v>
          </cell>
          <cell r="E1513">
            <v>3</v>
          </cell>
          <cell r="G1513">
            <v>7</v>
          </cell>
          <cell r="H1513">
            <v>44651</v>
          </cell>
          <cell r="I1513">
            <v>5</v>
          </cell>
          <cell r="J1513">
            <v>44692</v>
          </cell>
          <cell r="M1513">
            <v>1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10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 t="str">
            <v>Buy</v>
          </cell>
          <cell r="AJ1513" t="str">
            <v>D63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Q1513">
            <v>0</v>
          </cell>
          <cell r="AR1513">
            <v>0</v>
          </cell>
          <cell r="AS1513">
            <v>0</v>
          </cell>
          <cell r="AT1513">
            <v>0</v>
          </cell>
          <cell r="AU1513" t="str">
            <v>no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 t="str">
            <v>Y</v>
          </cell>
          <cell r="BC1513">
            <v>10</v>
          </cell>
          <cell r="BD1513">
            <v>5</v>
          </cell>
          <cell r="BE1513">
            <v>7</v>
          </cell>
          <cell r="BF1513" t="str">
            <v>Ok</v>
          </cell>
          <cell r="BG1513">
            <v>10</v>
          </cell>
          <cell r="BH1513">
            <v>16</v>
          </cell>
          <cell r="BI1513">
            <v>0</v>
          </cell>
          <cell r="BJ1513">
            <v>0</v>
          </cell>
          <cell r="BK1513">
            <v>0</v>
          </cell>
          <cell r="BL1513">
            <v>0.15</v>
          </cell>
          <cell r="BM1513">
            <v>0</v>
          </cell>
          <cell r="BN1513">
            <v>0</v>
          </cell>
          <cell r="BO1513">
            <v>0</v>
          </cell>
          <cell r="BP1513" t="str">
            <v>OK</v>
          </cell>
          <cell r="BQ1513">
            <v>10</v>
          </cell>
        </row>
        <row r="1514">
          <cell r="A1514" t="str">
            <v>354710070060NEF-0375+15000</v>
          </cell>
          <cell r="B1514" t="str">
            <v>PERLICAN</v>
          </cell>
          <cell r="C1514" t="str">
            <v>Active</v>
          </cell>
          <cell r="D1514" t="str">
            <v>MPS planning</v>
          </cell>
          <cell r="E1514">
            <v>3</v>
          </cell>
          <cell r="G1514">
            <v>4</v>
          </cell>
          <cell r="H1514">
            <v>44651</v>
          </cell>
          <cell r="I1514">
            <v>5</v>
          </cell>
          <cell r="J1514">
            <v>44692</v>
          </cell>
          <cell r="M1514">
            <v>0.33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5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 t="str">
            <v>Buy</v>
          </cell>
          <cell r="AJ1514" t="str">
            <v>D63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Q1514">
            <v>0</v>
          </cell>
          <cell r="AR1514">
            <v>0</v>
          </cell>
          <cell r="AS1514">
            <v>0</v>
          </cell>
          <cell r="AT1514">
            <v>0</v>
          </cell>
          <cell r="AU1514" t="str">
            <v>no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 t="str">
            <v>Y</v>
          </cell>
          <cell r="BC1514">
            <v>5</v>
          </cell>
          <cell r="BD1514">
            <v>5</v>
          </cell>
          <cell r="BE1514">
            <v>4</v>
          </cell>
          <cell r="BF1514" t="str">
            <v>Ok</v>
          </cell>
          <cell r="BG1514">
            <v>7</v>
          </cell>
          <cell r="BH1514">
            <v>11</v>
          </cell>
          <cell r="BI1514">
            <v>0</v>
          </cell>
          <cell r="BJ1514">
            <v>0</v>
          </cell>
          <cell r="BK1514">
            <v>0</v>
          </cell>
          <cell r="BL1514">
            <v>4.9500000000000002E-2</v>
          </cell>
          <cell r="BM1514">
            <v>0</v>
          </cell>
          <cell r="BN1514">
            <v>0</v>
          </cell>
          <cell r="BO1514">
            <v>0</v>
          </cell>
          <cell r="BP1514" t="str">
            <v>OK</v>
          </cell>
          <cell r="BQ1514">
            <v>5</v>
          </cell>
        </row>
        <row r="1515">
          <cell r="A1515" t="str">
            <v>354710070060NEF-0350+00000</v>
          </cell>
          <cell r="B1515" t="str">
            <v>PERLICAN</v>
          </cell>
          <cell r="C1515" t="str">
            <v>Active</v>
          </cell>
          <cell r="D1515" t="str">
            <v>MPS planning</v>
          </cell>
          <cell r="E1515">
            <v>3</v>
          </cell>
          <cell r="G1515">
            <v>5</v>
          </cell>
          <cell r="H1515">
            <v>44651</v>
          </cell>
          <cell r="I1515">
            <v>9</v>
          </cell>
          <cell r="J1515">
            <v>44692</v>
          </cell>
          <cell r="M1515">
            <v>3.33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6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 t="str">
            <v>Buy</v>
          </cell>
          <cell r="AJ1515" t="str">
            <v>D63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Q1515">
            <v>0</v>
          </cell>
          <cell r="AR1515">
            <v>0</v>
          </cell>
          <cell r="AS1515">
            <v>0</v>
          </cell>
          <cell r="AT1515">
            <v>0</v>
          </cell>
          <cell r="AU1515" t="str">
            <v>no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 t="str">
            <v>Y</v>
          </cell>
          <cell r="BC1515">
            <v>6</v>
          </cell>
          <cell r="BD1515">
            <v>9</v>
          </cell>
          <cell r="BE1515">
            <v>5</v>
          </cell>
          <cell r="BF1515" t="str">
            <v>Ok</v>
          </cell>
          <cell r="BG1515">
            <v>10</v>
          </cell>
          <cell r="BH1515">
            <v>17</v>
          </cell>
          <cell r="BI1515">
            <v>0</v>
          </cell>
          <cell r="BJ1515">
            <v>0</v>
          </cell>
          <cell r="BK1515">
            <v>0</v>
          </cell>
          <cell r="BL1515">
            <v>0.4995</v>
          </cell>
          <cell r="BM1515">
            <v>0</v>
          </cell>
          <cell r="BN1515">
            <v>0</v>
          </cell>
          <cell r="BO1515">
            <v>0</v>
          </cell>
          <cell r="BP1515" t="str">
            <v>OK</v>
          </cell>
          <cell r="BQ1515">
            <v>6</v>
          </cell>
        </row>
        <row r="1516">
          <cell r="A1516" t="str">
            <v>354710070060NEF-0550+00000</v>
          </cell>
          <cell r="B1516" t="str">
            <v>PERLICAN</v>
          </cell>
          <cell r="C1516" t="str">
            <v>Active</v>
          </cell>
          <cell r="D1516" t="str">
            <v>MPS planning</v>
          </cell>
          <cell r="E1516">
            <v>3</v>
          </cell>
          <cell r="G1516">
            <v>4</v>
          </cell>
          <cell r="H1516">
            <v>44651</v>
          </cell>
          <cell r="I1516">
            <v>5</v>
          </cell>
          <cell r="J1516">
            <v>44692</v>
          </cell>
          <cell r="M1516">
            <v>0.33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5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 t="str">
            <v>Buy</v>
          </cell>
          <cell r="AJ1516" t="str">
            <v>D63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Q1516">
            <v>0</v>
          </cell>
          <cell r="AR1516">
            <v>0</v>
          </cell>
          <cell r="AS1516">
            <v>0</v>
          </cell>
          <cell r="AT1516">
            <v>0</v>
          </cell>
          <cell r="AU1516" t="str">
            <v>no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 t="str">
            <v>Y</v>
          </cell>
          <cell r="BC1516">
            <v>5</v>
          </cell>
          <cell r="BD1516">
            <v>5</v>
          </cell>
          <cell r="BE1516">
            <v>4</v>
          </cell>
          <cell r="BF1516" t="str">
            <v>Ok</v>
          </cell>
          <cell r="BG1516">
            <v>7</v>
          </cell>
          <cell r="BH1516">
            <v>11</v>
          </cell>
          <cell r="BI1516">
            <v>0</v>
          </cell>
          <cell r="BJ1516">
            <v>0</v>
          </cell>
          <cell r="BK1516">
            <v>0</v>
          </cell>
          <cell r="BL1516">
            <v>4.9500000000000002E-2</v>
          </cell>
          <cell r="BM1516">
            <v>0</v>
          </cell>
          <cell r="BN1516">
            <v>0</v>
          </cell>
          <cell r="BO1516">
            <v>0</v>
          </cell>
          <cell r="BP1516" t="str">
            <v>OK</v>
          </cell>
          <cell r="BQ1516">
            <v>5</v>
          </cell>
        </row>
        <row r="1517">
          <cell r="A1517" t="str">
            <v>354710070060NEF-0275+00000</v>
          </cell>
          <cell r="B1517" t="str">
            <v>PERLICAN</v>
          </cell>
          <cell r="C1517" t="str">
            <v>Active</v>
          </cell>
          <cell r="D1517" t="str">
            <v>MPS planning</v>
          </cell>
          <cell r="E1517">
            <v>3</v>
          </cell>
          <cell r="G1517">
            <v>7</v>
          </cell>
          <cell r="H1517">
            <v>44651</v>
          </cell>
          <cell r="I1517">
            <v>5</v>
          </cell>
          <cell r="J1517">
            <v>44692</v>
          </cell>
          <cell r="M1517">
            <v>1.33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8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 t="str">
            <v>Buy</v>
          </cell>
          <cell r="AJ1517" t="str">
            <v>D63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Q1517">
            <v>0</v>
          </cell>
          <cell r="AR1517">
            <v>0</v>
          </cell>
          <cell r="AS1517">
            <v>0</v>
          </cell>
          <cell r="AT1517">
            <v>0</v>
          </cell>
          <cell r="AU1517" t="str">
            <v>no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 t="str">
            <v>Y</v>
          </cell>
          <cell r="BC1517">
            <v>8</v>
          </cell>
          <cell r="BD1517">
            <v>5</v>
          </cell>
          <cell r="BE1517">
            <v>7</v>
          </cell>
          <cell r="BF1517" t="str">
            <v>Ok</v>
          </cell>
          <cell r="BG1517">
            <v>10</v>
          </cell>
          <cell r="BH1517">
            <v>16</v>
          </cell>
          <cell r="BI1517">
            <v>0</v>
          </cell>
          <cell r="BJ1517">
            <v>0</v>
          </cell>
          <cell r="BK1517">
            <v>0</v>
          </cell>
          <cell r="BL1517">
            <v>0.19950000000000001</v>
          </cell>
          <cell r="BM1517">
            <v>0</v>
          </cell>
          <cell r="BN1517">
            <v>0</v>
          </cell>
          <cell r="BO1517">
            <v>0</v>
          </cell>
          <cell r="BP1517" t="str">
            <v>OK</v>
          </cell>
          <cell r="BQ1517">
            <v>8</v>
          </cell>
        </row>
        <row r="1518">
          <cell r="A1518" t="str">
            <v>354710070060NEF-0350+05000</v>
          </cell>
          <cell r="B1518" t="str">
            <v>PERLICAN</v>
          </cell>
          <cell r="C1518" t="str">
            <v>Active</v>
          </cell>
          <cell r="D1518" t="str">
            <v>MPS planning</v>
          </cell>
          <cell r="E1518">
            <v>3</v>
          </cell>
          <cell r="G1518">
            <v>5</v>
          </cell>
          <cell r="H1518">
            <v>44651</v>
          </cell>
          <cell r="I1518">
            <v>5</v>
          </cell>
          <cell r="J1518">
            <v>44692</v>
          </cell>
          <cell r="M1518">
            <v>1.33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6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 t="str">
            <v>Buy</v>
          </cell>
          <cell r="AJ1518" t="str">
            <v>D63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Q1518">
            <v>0</v>
          </cell>
          <cell r="AR1518">
            <v>0</v>
          </cell>
          <cell r="AS1518">
            <v>0</v>
          </cell>
          <cell r="AT1518">
            <v>0</v>
          </cell>
          <cell r="AU1518" t="str">
            <v>no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 t="str">
            <v>Y</v>
          </cell>
          <cell r="BC1518">
            <v>6</v>
          </cell>
          <cell r="BD1518">
            <v>5</v>
          </cell>
          <cell r="BE1518">
            <v>5</v>
          </cell>
          <cell r="BF1518" t="str">
            <v>Ok</v>
          </cell>
          <cell r="BG1518">
            <v>8</v>
          </cell>
          <cell r="BH1518">
            <v>13</v>
          </cell>
          <cell r="BI1518">
            <v>0</v>
          </cell>
          <cell r="BJ1518">
            <v>0</v>
          </cell>
          <cell r="BK1518">
            <v>0</v>
          </cell>
          <cell r="BL1518">
            <v>0.19950000000000001</v>
          </cell>
          <cell r="BM1518">
            <v>0</v>
          </cell>
          <cell r="BN1518">
            <v>0</v>
          </cell>
          <cell r="BO1518">
            <v>0</v>
          </cell>
          <cell r="BP1518" t="str">
            <v>OK</v>
          </cell>
          <cell r="BQ1518">
            <v>6</v>
          </cell>
        </row>
        <row r="1519">
          <cell r="A1519" t="str">
            <v>354710070060NEF-0400+10000</v>
          </cell>
          <cell r="B1519" t="str">
            <v>PERLICAN</v>
          </cell>
          <cell r="C1519" t="str">
            <v>Active</v>
          </cell>
          <cell r="D1519" t="str">
            <v>MPS planning</v>
          </cell>
          <cell r="E1519">
            <v>3</v>
          </cell>
          <cell r="G1519">
            <v>4</v>
          </cell>
          <cell r="H1519">
            <v>44651</v>
          </cell>
          <cell r="I1519">
            <v>5</v>
          </cell>
          <cell r="J1519">
            <v>44692</v>
          </cell>
          <cell r="M1519">
            <v>0.33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5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 t="str">
            <v>Buy</v>
          </cell>
          <cell r="AJ1519" t="str">
            <v>D63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Q1519">
            <v>0</v>
          </cell>
          <cell r="AR1519">
            <v>0</v>
          </cell>
          <cell r="AS1519">
            <v>0</v>
          </cell>
          <cell r="AT1519">
            <v>0</v>
          </cell>
          <cell r="AU1519" t="str">
            <v>no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 t="str">
            <v>Y</v>
          </cell>
          <cell r="BC1519">
            <v>5</v>
          </cell>
          <cell r="BD1519">
            <v>5</v>
          </cell>
          <cell r="BE1519">
            <v>4</v>
          </cell>
          <cell r="BF1519" t="str">
            <v>Ok</v>
          </cell>
          <cell r="BG1519">
            <v>7</v>
          </cell>
          <cell r="BH1519">
            <v>11</v>
          </cell>
          <cell r="BI1519">
            <v>0</v>
          </cell>
          <cell r="BJ1519">
            <v>0</v>
          </cell>
          <cell r="BK1519">
            <v>0</v>
          </cell>
          <cell r="BL1519">
            <v>4.9500000000000002E-2</v>
          </cell>
          <cell r="BM1519">
            <v>0</v>
          </cell>
          <cell r="BN1519">
            <v>0</v>
          </cell>
          <cell r="BO1519">
            <v>0</v>
          </cell>
          <cell r="BP1519" t="str">
            <v>OK</v>
          </cell>
          <cell r="BQ1519">
            <v>5</v>
          </cell>
        </row>
        <row r="1520">
          <cell r="A1520" t="str">
            <v>354710065060NEF+0175+17500</v>
          </cell>
          <cell r="B1520" t="str">
            <v>PERLICAN</v>
          </cell>
          <cell r="C1520" t="str">
            <v>Active</v>
          </cell>
          <cell r="D1520" t="str">
            <v>MPS planning</v>
          </cell>
          <cell r="E1520">
            <v>3</v>
          </cell>
          <cell r="G1520">
            <v>4</v>
          </cell>
          <cell r="H1520">
            <v>44651</v>
          </cell>
          <cell r="I1520">
            <v>5</v>
          </cell>
          <cell r="J1520">
            <v>44692</v>
          </cell>
          <cell r="M1520">
            <v>0.33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8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 t="str">
            <v>Buy</v>
          </cell>
          <cell r="AJ1520" t="str">
            <v>D63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Q1520">
            <v>0</v>
          </cell>
          <cell r="AR1520">
            <v>0</v>
          </cell>
          <cell r="AS1520">
            <v>0</v>
          </cell>
          <cell r="AT1520">
            <v>0</v>
          </cell>
          <cell r="AU1520" t="str">
            <v>no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 t="str">
            <v>Y</v>
          </cell>
          <cell r="BC1520">
            <v>8</v>
          </cell>
          <cell r="BD1520">
            <v>5</v>
          </cell>
          <cell r="BE1520">
            <v>4</v>
          </cell>
          <cell r="BF1520" t="str">
            <v>Ok</v>
          </cell>
          <cell r="BG1520">
            <v>7</v>
          </cell>
          <cell r="BH1520">
            <v>11</v>
          </cell>
          <cell r="BI1520">
            <v>0</v>
          </cell>
          <cell r="BJ1520">
            <v>0</v>
          </cell>
          <cell r="BK1520">
            <v>0</v>
          </cell>
          <cell r="BL1520">
            <v>4.9500000000000002E-2</v>
          </cell>
          <cell r="BM1520">
            <v>0</v>
          </cell>
          <cell r="BN1520">
            <v>0</v>
          </cell>
          <cell r="BO1520">
            <v>0</v>
          </cell>
          <cell r="BP1520" t="str">
            <v>OK</v>
          </cell>
          <cell r="BQ1520">
            <v>8</v>
          </cell>
        </row>
        <row r="1521">
          <cell r="A1521" t="str">
            <v>3547100550676EF+0025+10000</v>
          </cell>
          <cell r="B1521" t="str">
            <v>PERLICAN</v>
          </cell>
          <cell r="C1521" t="str">
            <v>Active</v>
          </cell>
          <cell r="D1521" t="str">
            <v>MPS planning</v>
          </cell>
          <cell r="E1521">
            <v>3</v>
          </cell>
          <cell r="G1521">
            <v>4</v>
          </cell>
          <cell r="H1521">
            <v>44078</v>
          </cell>
          <cell r="I1521">
            <v>16</v>
          </cell>
          <cell r="J1521">
            <v>44692</v>
          </cell>
          <cell r="M1521">
            <v>2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1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11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 t="str">
            <v>Buy</v>
          </cell>
          <cell r="AJ1521" t="str">
            <v>D63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Q1521">
            <v>0</v>
          </cell>
          <cell r="AR1521">
            <v>0</v>
          </cell>
          <cell r="AS1521">
            <v>0</v>
          </cell>
          <cell r="AT1521">
            <v>0</v>
          </cell>
          <cell r="AU1521" t="str">
            <v>no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 t="str">
            <v>Y</v>
          </cell>
          <cell r="BC1521">
            <v>11</v>
          </cell>
          <cell r="BD1521">
            <v>16</v>
          </cell>
          <cell r="BE1521">
            <v>4</v>
          </cell>
          <cell r="BF1521" t="str">
            <v>Ok</v>
          </cell>
          <cell r="BG1521">
            <v>12</v>
          </cell>
          <cell r="BH1521">
            <v>22</v>
          </cell>
          <cell r="BI1521">
            <v>0</v>
          </cell>
          <cell r="BJ1521">
            <v>0</v>
          </cell>
          <cell r="BK1521">
            <v>0</v>
          </cell>
          <cell r="BL1521">
            <v>0.3</v>
          </cell>
          <cell r="BM1521">
            <v>0</v>
          </cell>
          <cell r="BN1521">
            <v>0</v>
          </cell>
          <cell r="BO1521">
            <v>0</v>
          </cell>
          <cell r="BP1521" t="str">
            <v>OK</v>
          </cell>
          <cell r="BQ1521">
            <v>10</v>
          </cell>
        </row>
        <row r="1522">
          <cell r="A1522" t="str">
            <v>3547100600676EF+0125+07500</v>
          </cell>
          <cell r="B1522" t="str">
            <v>PERLICAN</v>
          </cell>
          <cell r="C1522" t="str">
            <v>Active</v>
          </cell>
          <cell r="D1522" t="str">
            <v>MPS planning</v>
          </cell>
          <cell r="E1522">
            <v>3</v>
          </cell>
          <cell r="G1522">
            <v>53</v>
          </cell>
          <cell r="H1522">
            <v>44379</v>
          </cell>
          <cell r="I1522">
            <v>30</v>
          </cell>
          <cell r="J1522">
            <v>44692</v>
          </cell>
          <cell r="M1522">
            <v>22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43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 t="str">
            <v>Buy</v>
          </cell>
          <cell r="AJ1522" t="str">
            <v>D63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Q1522">
            <v>0</v>
          </cell>
          <cell r="AR1522">
            <v>0</v>
          </cell>
          <cell r="AS1522">
            <v>0</v>
          </cell>
          <cell r="AT1522">
            <v>0</v>
          </cell>
          <cell r="AU1522" t="str">
            <v>no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 t="str">
            <v>Y</v>
          </cell>
          <cell r="BC1522">
            <v>43</v>
          </cell>
          <cell r="BD1522">
            <v>30</v>
          </cell>
          <cell r="BE1522">
            <v>53</v>
          </cell>
          <cell r="BF1522" t="str">
            <v>Attacked</v>
          </cell>
          <cell r="BG1522">
            <v>68</v>
          </cell>
          <cell r="BH1522">
            <v>110</v>
          </cell>
          <cell r="BI1522">
            <v>0</v>
          </cell>
          <cell r="BJ1522">
            <v>10</v>
          </cell>
          <cell r="BK1522">
            <v>0</v>
          </cell>
          <cell r="BL1522">
            <v>3.3</v>
          </cell>
          <cell r="BM1522">
            <v>0</v>
          </cell>
          <cell r="BN1522">
            <v>0</v>
          </cell>
          <cell r="BO1522">
            <v>0</v>
          </cell>
          <cell r="BP1522" t="str">
            <v>OK</v>
          </cell>
          <cell r="BQ1522">
            <v>43</v>
          </cell>
        </row>
        <row r="1523">
          <cell r="A1523" t="str">
            <v>3547100600676EF+0125+20000</v>
          </cell>
          <cell r="B1523" t="str">
            <v>PERLICAN</v>
          </cell>
          <cell r="C1523" t="str">
            <v>Active</v>
          </cell>
          <cell r="D1523" t="str">
            <v>MPS planning</v>
          </cell>
          <cell r="E1523">
            <v>3</v>
          </cell>
          <cell r="G1523">
            <v>5</v>
          </cell>
          <cell r="H1523">
            <v>44379</v>
          </cell>
          <cell r="I1523">
            <v>16</v>
          </cell>
          <cell r="J1523">
            <v>44692</v>
          </cell>
          <cell r="M1523">
            <v>2.67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5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 t="str">
            <v>Buy</v>
          </cell>
          <cell r="AJ1523" t="str">
            <v>D63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Q1523">
            <v>0</v>
          </cell>
          <cell r="AR1523">
            <v>0</v>
          </cell>
          <cell r="AS1523">
            <v>0</v>
          </cell>
          <cell r="AT1523">
            <v>0</v>
          </cell>
          <cell r="AU1523" t="str">
            <v>no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 t="str">
            <v>Y</v>
          </cell>
          <cell r="BC1523">
            <v>5</v>
          </cell>
          <cell r="BD1523">
            <v>16</v>
          </cell>
          <cell r="BE1523">
            <v>5</v>
          </cell>
          <cell r="BF1523" t="str">
            <v>Ok</v>
          </cell>
          <cell r="BG1523">
            <v>13</v>
          </cell>
          <cell r="BH1523">
            <v>24</v>
          </cell>
          <cell r="BI1523">
            <v>0</v>
          </cell>
          <cell r="BJ1523">
            <v>0</v>
          </cell>
          <cell r="BK1523">
            <v>0</v>
          </cell>
          <cell r="BL1523">
            <v>0.40049999999999997</v>
          </cell>
          <cell r="BM1523">
            <v>0</v>
          </cell>
          <cell r="BN1523">
            <v>0</v>
          </cell>
          <cell r="BO1523">
            <v>0</v>
          </cell>
          <cell r="BP1523" t="str">
            <v>OK</v>
          </cell>
          <cell r="BQ1523">
            <v>5</v>
          </cell>
        </row>
        <row r="1524">
          <cell r="A1524" t="str">
            <v>3547100600676EF+0150+02500</v>
          </cell>
          <cell r="B1524" t="str">
            <v>PERLICAN</v>
          </cell>
          <cell r="C1524" t="str">
            <v>Active</v>
          </cell>
          <cell r="D1524" t="str">
            <v>MPS planning</v>
          </cell>
          <cell r="E1524">
            <v>3</v>
          </cell>
          <cell r="G1524">
            <v>83</v>
          </cell>
          <cell r="H1524">
            <v>44379</v>
          </cell>
          <cell r="I1524">
            <v>30</v>
          </cell>
          <cell r="J1524">
            <v>44692</v>
          </cell>
          <cell r="M1524">
            <v>35.67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1</v>
          </cell>
          <cell r="S1524">
            <v>1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149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 t="str">
            <v>Buy</v>
          </cell>
          <cell r="AJ1524" t="str">
            <v>D63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  <cell r="AQ1524">
            <v>0</v>
          </cell>
          <cell r="AR1524">
            <v>0</v>
          </cell>
          <cell r="AS1524">
            <v>0</v>
          </cell>
          <cell r="AT1524">
            <v>0</v>
          </cell>
          <cell r="AU1524" t="str">
            <v>no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 t="str">
            <v>Y</v>
          </cell>
          <cell r="BC1524">
            <v>149</v>
          </cell>
          <cell r="BD1524">
            <v>30</v>
          </cell>
          <cell r="BE1524">
            <v>83</v>
          </cell>
          <cell r="BF1524" t="str">
            <v>Ok</v>
          </cell>
          <cell r="BG1524">
            <v>98</v>
          </cell>
          <cell r="BH1524">
            <v>155</v>
          </cell>
          <cell r="BI1524">
            <v>0</v>
          </cell>
          <cell r="BJ1524">
            <v>0</v>
          </cell>
          <cell r="BK1524">
            <v>0</v>
          </cell>
          <cell r="BL1524">
            <v>5.3505000000000003</v>
          </cell>
          <cell r="BM1524">
            <v>0</v>
          </cell>
          <cell r="BN1524">
            <v>0</v>
          </cell>
          <cell r="BO1524">
            <v>0</v>
          </cell>
          <cell r="BP1524" t="str">
            <v>OK</v>
          </cell>
          <cell r="BQ1524">
            <v>147</v>
          </cell>
        </row>
        <row r="1525">
          <cell r="A1525" t="str">
            <v>3547100600676EF+0500+07500</v>
          </cell>
          <cell r="B1525" t="str">
            <v>PERLICAN</v>
          </cell>
          <cell r="C1525" t="str">
            <v>Active</v>
          </cell>
          <cell r="D1525" t="str">
            <v>MPS planning</v>
          </cell>
          <cell r="E1525">
            <v>3</v>
          </cell>
          <cell r="G1525">
            <v>2</v>
          </cell>
          <cell r="H1525">
            <v>44379</v>
          </cell>
          <cell r="I1525">
            <v>16</v>
          </cell>
          <cell r="J1525">
            <v>44692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4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 t="str">
            <v>Buy</v>
          </cell>
          <cell r="AJ1525" t="str">
            <v>D63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Q1525">
            <v>0</v>
          </cell>
          <cell r="AR1525">
            <v>0</v>
          </cell>
          <cell r="AS1525">
            <v>0</v>
          </cell>
          <cell r="AT1525">
            <v>0</v>
          </cell>
          <cell r="AU1525" t="str">
            <v>no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 t="str">
            <v>Y</v>
          </cell>
          <cell r="BC1525">
            <v>4</v>
          </cell>
          <cell r="BD1525">
            <v>16</v>
          </cell>
          <cell r="BE1525">
            <v>2</v>
          </cell>
          <cell r="BF1525" t="str">
            <v>Ok</v>
          </cell>
          <cell r="BG1525">
            <v>10</v>
          </cell>
          <cell r="BH1525">
            <v>19</v>
          </cell>
          <cell r="BI1525">
            <v>0</v>
          </cell>
          <cell r="BJ1525">
            <v>0</v>
          </cell>
          <cell r="BK1525">
            <v>0</v>
          </cell>
          <cell r="BL1525">
            <v>0</v>
          </cell>
          <cell r="BM1525">
            <v>0</v>
          </cell>
          <cell r="BN1525">
            <v>0</v>
          </cell>
          <cell r="BO1525">
            <v>0</v>
          </cell>
          <cell r="BP1525" t="str">
            <v>OK</v>
          </cell>
          <cell r="BQ1525">
            <v>4</v>
          </cell>
        </row>
        <row r="1526">
          <cell r="A1526" t="str">
            <v>3547100600676EF+0525+05000</v>
          </cell>
          <cell r="B1526" t="str">
            <v>PERLICAN</v>
          </cell>
          <cell r="C1526" t="str">
            <v>Active</v>
          </cell>
          <cell r="D1526" t="str">
            <v>MPS planning</v>
          </cell>
          <cell r="E1526">
            <v>3</v>
          </cell>
          <cell r="G1526">
            <v>4</v>
          </cell>
          <cell r="H1526">
            <v>44379</v>
          </cell>
          <cell r="I1526">
            <v>16</v>
          </cell>
          <cell r="J1526">
            <v>44692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9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 t="str">
            <v>Buy</v>
          </cell>
          <cell r="AJ1526" t="str">
            <v>D63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Q1526">
            <v>0</v>
          </cell>
          <cell r="AR1526">
            <v>0</v>
          </cell>
          <cell r="AS1526">
            <v>0</v>
          </cell>
          <cell r="AT1526">
            <v>0</v>
          </cell>
          <cell r="AU1526" t="str">
            <v>no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 t="str">
            <v>Y</v>
          </cell>
          <cell r="BC1526">
            <v>9</v>
          </cell>
          <cell r="BD1526">
            <v>16</v>
          </cell>
          <cell r="BE1526">
            <v>4</v>
          </cell>
          <cell r="BF1526" t="str">
            <v>Ok</v>
          </cell>
          <cell r="BG1526">
            <v>12</v>
          </cell>
          <cell r="BH1526">
            <v>22</v>
          </cell>
          <cell r="BI1526">
            <v>0</v>
          </cell>
          <cell r="BJ1526">
            <v>0</v>
          </cell>
          <cell r="BK1526">
            <v>0</v>
          </cell>
          <cell r="BL1526">
            <v>0</v>
          </cell>
          <cell r="BM1526">
            <v>0</v>
          </cell>
          <cell r="BN1526">
            <v>0</v>
          </cell>
          <cell r="BO1526">
            <v>0</v>
          </cell>
          <cell r="BP1526" t="str">
            <v>OK</v>
          </cell>
          <cell r="BQ1526">
            <v>9</v>
          </cell>
        </row>
        <row r="1527">
          <cell r="A1527" t="str">
            <v>3547100600676EF-0325+17500</v>
          </cell>
          <cell r="B1527" t="str">
            <v>PERLICAN</v>
          </cell>
          <cell r="C1527" t="str">
            <v>Active</v>
          </cell>
          <cell r="D1527" t="str">
            <v>MPS planning</v>
          </cell>
          <cell r="E1527">
            <v>3</v>
          </cell>
          <cell r="G1527">
            <v>2</v>
          </cell>
          <cell r="H1527">
            <v>44379</v>
          </cell>
          <cell r="I1527">
            <v>5</v>
          </cell>
          <cell r="J1527">
            <v>44692</v>
          </cell>
          <cell r="M1527">
            <v>0.33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13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 t="str">
            <v>Buy</v>
          </cell>
          <cell r="AJ1527" t="str">
            <v>D63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  <cell r="AQ1527">
            <v>0</v>
          </cell>
          <cell r="AR1527">
            <v>0</v>
          </cell>
          <cell r="AS1527">
            <v>0</v>
          </cell>
          <cell r="AT1527">
            <v>0</v>
          </cell>
          <cell r="AU1527" t="str">
            <v>no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 t="str">
            <v>Y</v>
          </cell>
          <cell r="BC1527">
            <v>13</v>
          </cell>
          <cell r="BD1527">
            <v>5</v>
          </cell>
          <cell r="BE1527">
            <v>2</v>
          </cell>
          <cell r="BF1527" t="str">
            <v>Excess</v>
          </cell>
          <cell r="BG1527">
            <v>5</v>
          </cell>
          <cell r="BH1527">
            <v>8</v>
          </cell>
          <cell r="BI1527">
            <v>5</v>
          </cell>
          <cell r="BJ1527">
            <v>0</v>
          </cell>
          <cell r="BK1527">
            <v>0</v>
          </cell>
          <cell r="BL1527">
            <v>4.9500000000000002E-2</v>
          </cell>
          <cell r="BM1527">
            <v>1.98</v>
          </cell>
          <cell r="BN1527">
            <v>1.98</v>
          </cell>
          <cell r="BO1527">
            <v>1.04</v>
          </cell>
          <cell r="BP1527" t="str">
            <v>sup 12</v>
          </cell>
          <cell r="BQ1527">
            <v>13</v>
          </cell>
        </row>
        <row r="1528">
          <cell r="A1528" t="str">
            <v>3547100650676EF-0150+12500</v>
          </cell>
          <cell r="B1528" t="str">
            <v>PERLICAN</v>
          </cell>
          <cell r="C1528" t="str">
            <v>Active</v>
          </cell>
          <cell r="D1528" t="str">
            <v>MPS planning</v>
          </cell>
          <cell r="E1528">
            <v>3</v>
          </cell>
          <cell r="G1528">
            <v>16</v>
          </cell>
          <cell r="H1528">
            <v>44078</v>
          </cell>
          <cell r="I1528">
            <v>9</v>
          </cell>
          <cell r="J1528">
            <v>44692</v>
          </cell>
          <cell r="M1528">
            <v>5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2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26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 t="str">
            <v>Buy</v>
          </cell>
          <cell r="AJ1528" t="str">
            <v>D63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Q1528">
            <v>0</v>
          </cell>
          <cell r="AR1528">
            <v>0</v>
          </cell>
          <cell r="AS1528">
            <v>0</v>
          </cell>
          <cell r="AT1528">
            <v>0</v>
          </cell>
          <cell r="AU1528" t="str">
            <v>no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 t="str">
            <v>Y</v>
          </cell>
          <cell r="BC1528">
            <v>26</v>
          </cell>
          <cell r="BD1528">
            <v>9</v>
          </cell>
          <cell r="BE1528">
            <v>16</v>
          </cell>
          <cell r="BF1528" t="str">
            <v>Ok</v>
          </cell>
          <cell r="BG1528">
            <v>21</v>
          </cell>
          <cell r="BH1528">
            <v>33</v>
          </cell>
          <cell r="BI1528">
            <v>0</v>
          </cell>
          <cell r="BJ1528">
            <v>0</v>
          </cell>
          <cell r="BK1528">
            <v>0</v>
          </cell>
          <cell r="BL1528">
            <v>0.75</v>
          </cell>
          <cell r="BM1528">
            <v>0</v>
          </cell>
          <cell r="BN1528">
            <v>0</v>
          </cell>
          <cell r="BO1528">
            <v>0</v>
          </cell>
          <cell r="BP1528" t="str">
            <v>OK</v>
          </cell>
          <cell r="BQ1528">
            <v>24</v>
          </cell>
        </row>
        <row r="1529">
          <cell r="A1529" t="str">
            <v>3547100650676EF-0175+05000</v>
          </cell>
          <cell r="B1529" t="str">
            <v>PERLICAN</v>
          </cell>
          <cell r="C1529" t="str">
            <v>Active</v>
          </cell>
          <cell r="D1529" t="str">
            <v>MPS planning</v>
          </cell>
          <cell r="E1529">
            <v>3</v>
          </cell>
          <cell r="G1529">
            <v>69</v>
          </cell>
          <cell r="H1529">
            <v>44078</v>
          </cell>
          <cell r="I1529">
            <v>20</v>
          </cell>
          <cell r="J1529">
            <v>44692</v>
          </cell>
          <cell r="M1529">
            <v>24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4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6</v>
          </cell>
          <cell r="AA1529">
            <v>0</v>
          </cell>
          <cell r="AB1529">
            <v>0</v>
          </cell>
          <cell r="AC1529">
            <v>52</v>
          </cell>
          <cell r="AD1529">
            <v>0</v>
          </cell>
          <cell r="AE1529">
            <v>52</v>
          </cell>
          <cell r="AF1529">
            <v>0</v>
          </cell>
          <cell r="AG1529">
            <v>0</v>
          </cell>
          <cell r="AH1529">
            <v>0</v>
          </cell>
          <cell r="AI1529" t="str">
            <v>Buy</v>
          </cell>
          <cell r="AJ1529" t="str">
            <v>D63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 t="str">
            <v>no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 t="str">
            <v>Y</v>
          </cell>
          <cell r="BC1529">
            <v>6</v>
          </cell>
          <cell r="BD1529">
            <v>20</v>
          </cell>
          <cell r="BE1529">
            <v>69</v>
          </cell>
          <cell r="BF1529" t="str">
            <v>Critical</v>
          </cell>
          <cell r="BG1529">
            <v>79</v>
          </cell>
          <cell r="BH1529">
            <v>124</v>
          </cell>
          <cell r="BI1529">
            <v>0</v>
          </cell>
          <cell r="BJ1529">
            <v>63</v>
          </cell>
          <cell r="BK1529">
            <v>-52</v>
          </cell>
          <cell r="BL1529">
            <v>3.6</v>
          </cell>
          <cell r="BM1529">
            <v>0</v>
          </cell>
          <cell r="BN1529">
            <v>0</v>
          </cell>
          <cell r="BO1529">
            <v>0</v>
          </cell>
          <cell r="BP1529" t="str">
            <v>OK</v>
          </cell>
          <cell r="BQ1529">
            <v>2</v>
          </cell>
        </row>
        <row r="1530">
          <cell r="A1530" t="str">
            <v>3547100650676EF-0500+15000</v>
          </cell>
          <cell r="B1530" t="str">
            <v>PERLICAN</v>
          </cell>
          <cell r="C1530" t="str">
            <v>Active</v>
          </cell>
          <cell r="D1530" t="str">
            <v>MPS planning</v>
          </cell>
          <cell r="E1530">
            <v>3</v>
          </cell>
          <cell r="G1530">
            <v>4</v>
          </cell>
          <cell r="H1530">
            <v>44078</v>
          </cell>
          <cell r="I1530">
            <v>5</v>
          </cell>
          <cell r="J1530">
            <v>44692</v>
          </cell>
          <cell r="M1530">
            <v>0.67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  <cell r="Z1530">
            <v>10</v>
          </cell>
          <cell r="AA1530">
            <v>0</v>
          </cell>
          <cell r="AB1530">
            <v>0</v>
          </cell>
          <cell r="AC1530">
            <v>0</v>
          </cell>
          <cell r="AD1530">
            <v>0</v>
          </cell>
          <cell r="AE1530">
            <v>0</v>
          </cell>
          <cell r="AF1530">
            <v>0</v>
          </cell>
          <cell r="AG1530">
            <v>0</v>
          </cell>
          <cell r="AH1530">
            <v>0</v>
          </cell>
          <cell r="AI1530" t="str">
            <v>Buy</v>
          </cell>
          <cell r="AJ1530" t="str">
            <v>D63</v>
          </cell>
          <cell r="AK1530">
            <v>0</v>
          </cell>
          <cell r="AL1530">
            <v>0</v>
          </cell>
          <cell r="AM1530">
            <v>0</v>
          </cell>
          <cell r="AN1530">
            <v>0</v>
          </cell>
          <cell r="AO1530">
            <v>0</v>
          </cell>
          <cell r="AP1530">
            <v>0</v>
          </cell>
          <cell r="AQ1530">
            <v>0</v>
          </cell>
          <cell r="AR1530">
            <v>0</v>
          </cell>
          <cell r="AS1530">
            <v>0</v>
          </cell>
          <cell r="AT1530">
            <v>0</v>
          </cell>
          <cell r="AU1530" t="str">
            <v>no</v>
          </cell>
          <cell r="AV1530">
            <v>0</v>
          </cell>
          <cell r="AW1530">
            <v>0</v>
          </cell>
          <cell r="AX1530">
            <v>0</v>
          </cell>
          <cell r="AY1530">
            <v>0</v>
          </cell>
          <cell r="AZ1530">
            <v>0</v>
          </cell>
          <cell r="BA1530">
            <v>0</v>
          </cell>
          <cell r="BB1530" t="str">
            <v>Y</v>
          </cell>
          <cell r="BC1530">
            <v>10</v>
          </cell>
          <cell r="BD1530">
            <v>5</v>
          </cell>
          <cell r="BE1530">
            <v>4</v>
          </cell>
          <cell r="BF1530" t="str">
            <v>Ok</v>
          </cell>
          <cell r="BG1530">
            <v>7</v>
          </cell>
          <cell r="BH1530">
            <v>11</v>
          </cell>
          <cell r="BI1530">
            <v>0</v>
          </cell>
          <cell r="BJ1530">
            <v>0</v>
          </cell>
          <cell r="BK1530">
            <v>0</v>
          </cell>
          <cell r="BL1530">
            <v>0.10050000000000001</v>
          </cell>
          <cell r="BM1530">
            <v>0</v>
          </cell>
          <cell r="BN1530">
            <v>0</v>
          </cell>
          <cell r="BO1530">
            <v>0</v>
          </cell>
          <cell r="BP1530" t="str">
            <v>OK</v>
          </cell>
          <cell r="BQ1530">
            <v>10</v>
          </cell>
        </row>
        <row r="1531">
          <cell r="A1531" t="str">
            <v>3547100650676EF-0525+00000</v>
          </cell>
          <cell r="B1531" t="str">
            <v>PERLICAN</v>
          </cell>
          <cell r="C1531" t="str">
            <v>Active</v>
          </cell>
          <cell r="D1531" t="str">
            <v>MPS planning</v>
          </cell>
          <cell r="E1531">
            <v>3</v>
          </cell>
          <cell r="G1531">
            <v>5</v>
          </cell>
          <cell r="H1531">
            <v>44078</v>
          </cell>
          <cell r="I1531">
            <v>6</v>
          </cell>
          <cell r="J1531">
            <v>44692</v>
          </cell>
          <cell r="M1531">
            <v>0.67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11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 t="str">
            <v>Buy</v>
          </cell>
          <cell r="AJ1531" t="str">
            <v>D63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Q1531">
            <v>0</v>
          </cell>
          <cell r="AR1531">
            <v>0</v>
          </cell>
          <cell r="AS1531">
            <v>0</v>
          </cell>
          <cell r="AT1531">
            <v>0</v>
          </cell>
          <cell r="AU1531" t="str">
            <v>no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 t="str">
            <v>Y</v>
          </cell>
          <cell r="BC1531">
            <v>11</v>
          </cell>
          <cell r="BD1531">
            <v>6</v>
          </cell>
          <cell r="BE1531">
            <v>5</v>
          </cell>
          <cell r="BF1531" t="str">
            <v>Ok</v>
          </cell>
          <cell r="BG1531">
            <v>8</v>
          </cell>
          <cell r="BH1531">
            <v>14</v>
          </cell>
          <cell r="BI1531">
            <v>0</v>
          </cell>
          <cell r="BJ1531">
            <v>0</v>
          </cell>
          <cell r="BK1531">
            <v>0</v>
          </cell>
          <cell r="BL1531">
            <v>0.10050000000000001</v>
          </cell>
          <cell r="BM1531">
            <v>0</v>
          </cell>
          <cell r="BN1531">
            <v>0</v>
          </cell>
          <cell r="BO1531">
            <v>0</v>
          </cell>
          <cell r="BP1531" t="str">
            <v>OK</v>
          </cell>
          <cell r="BQ1531">
            <v>11</v>
          </cell>
        </row>
        <row r="1532">
          <cell r="A1532" t="str">
            <v>3547100550676EF+0025+20000</v>
          </cell>
          <cell r="B1532" t="str">
            <v>PERLICAN</v>
          </cell>
          <cell r="C1532" t="str">
            <v>Active</v>
          </cell>
          <cell r="D1532" t="str">
            <v>MPS planning</v>
          </cell>
          <cell r="E1532">
            <v>3</v>
          </cell>
          <cell r="G1532">
            <v>1</v>
          </cell>
          <cell r="H1532">
            <v>44078</v>
          </cell>
          <cell r="I1532">
            <v>16</v>
          </cell>
          <cell r="J1532">
            <v>44692</v>
          </cell>
          <cell r="M1532">
            <v>0.67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6</v>
          </cell>
          <cell r="AA1532">
            <v>0</v>
          </cell>
          <cell r="AB1532">
            <v>0</v>
          </cell>
          <cell r="AC1532">
            <v>0</v>
          </cell>
          <cell r="AD1532">
            <v>0</v>
          </cell>
          <cell r="AE1532">
            <v>0</v>
          </cell>
          <cell r="AF1532">
            <v>0</v>
          </cell>
          <cell r="AG1532">
            <v>0</v>
          </cell>
          <cell r="AH1532">
            <v>0</v>
          </cell>
          <cell r="AI1532" t="str">
            <v>Buy</v>
          </cell>
          <cell r="AJ1532" t="str">
            <v>D63</v>
          </cell>
          <cell r="AK1532">
            <v>0</v>
          </cell>
          <cell r="AL1532">
            <v>0</v>
          </cell>
          <cell r="AM1532">
            <v>0</v>
          </cell>
          <cell r="AN1532">
            <v>0</v>
          </cell>
          <cell r="AO1532">
            <v>0</v>
          </cell>
          <cell r="AP1532">
            <v>0</v>
          </cell>
          <cell r="AQ1532">
            <v>0</v>
          </cell>
          <cell r="AR1532">
            <v>0</v>
          </cell>
          <cell r="AS1532">
            <v>0</v>
          </cell>
          <cell r="AT1532">
            <v>0</v>
          </cell>
          <cell r="AU1532" t="str">
            <v>no</v>
          </cell>
          <cell r="AV1532">
            <v>0</v>
          </cell>
          <cell r="AW1532">
            <v>0</v>
          </cell>
          <cell r="AX1532">
            <v>0</v>
          </cell>
          <cell r="AY1532">
            <v>0</v>
          </cell>
          <cell r="AZ1532">
            <v>0</v>
          </cell>
          <cell r="BA1532">
            <v>0</v>
          </cell>
          <cell r="BB1532" t="str">
            <v>Y</v>
          </cell>
          <cell r="BC1532">
            <v>6</v>
          </cell>
          <cell r="BD1532">
            <v>16</v>
          </cell>
          <cell r="BE1532">
            <v>1</v>
          </cell>
          <cell r="BF1532" t="str">
            <v>Ok</v>
          </cell>
          <cell r="BG1532">
            <v>9</v>
          </cell>
          <cell r="BH1532">
            <v>18</v>
          </cell>
          <cell r="BI1532">
            <v>0</v>
          </cell>
          <cell r="BJ1532">
            <v>0</v>
          </cell>
          <cell r="BK1532">
            <v>0</v>
          </cell>
          <cell r="BL1532">
            <v>0.10050000000000001</v>
          </cell>
          <cell r="BM1532">
            <v>0</v>
          </cell>
          <cell r="BN1532">
            <v>0</v>
          </cell>
          <cell r="BO1532">
            <v>0</v>
          </cell>
          <cell r="BP1532" t="str">
            <v>OK</v>
          </cell>
          <cell r="BQ1532">
            <v>6</v>
          </cell>
        </row>
        <row r="1533">
          <cell r="A1533" t="str">
            <v>3547100550676EF+0050+07500</v>
          </cell>
          <cell r="B1533" t="str">
            <v>PERLICAN</v>
          </cell>
          <cell r="C1533" t="str">
            <v>Active</v>
          </cell>
          <cell r="D1533" t="str">
            <v>MPS planning</v>
          </cell>
          <cell r="E1533">
            <v>3</v>
          </cell>
          <cell r="G1533">
            <v>8</v>
          </cell>
          <cell r="H1533">
            <v>44078</v>
          </cell>
          <cell r="I1533">
            <v>16</v>
          </cell>
          <cell r="J1533">
            <v>44692</v>
          </cell>
          <cell r="M1533">
            <v>2.33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0</v>
          </cell>
          <cell r="V1533">
            <v>0</v>
          </cell>
          <cell r="W1533">
            <v>0</v>
          </cell>
          <cell r="X1533">
            <v>0</v>
          </cell>
          <cell r="Y1533">
            <v>0</v>
          </cell>
          <cell r="Z1533">
            <v>15</v>
          </cell>
          <cell r="AA1533">
            <v>0</v>
          </cell>
          <cell r="AB1533">
            <v>0</v>
          </cell>
          <cell r="AC1533">
            <v>0</v>
          </cell>
          <cell r="AD1533">
            <v>0</v>
          </cell>
          <cell r="AE1533">
            <v>0</v>
          </cell>
          <cell r="AF1533">
            <v>0</v>
          </cell>
          <cell r="AG1533">
            <v>0</v>
          </cell>
          <cell r="AH1533">
            <v>0</v>
          </cell>
          <cell r="AI1533" t="str">
            <v>Buy</v>
          </cell>
          <cell r="AJ1533" t="str">
            <v>D63</v>
          </cell>
          <cell r="AK1533">
            <v>0</v>
          </cell>
          <cell r="AL1533">
            <v>0</v>
          </cell>
          <cell r="AM1533">
            <v>0</v>
          </cell>
          <cell r="AN1533">
            <v>0</v>
          </cell>
          <cell r="AO1533">
            <v>0</v>
          </cell>
          <cell r="AP1533">
            <v>0</v>
          </cell>
          <cell r="AQ1533">
            <v>0</v>
          </cell>
          <cell r="AR1533">
            <v>0</v>
          </cell>
          <cell r="AS1533">
            <v>0</v>
          </cell>
          <cell r="AT1533">
            <v>0</v>
          </cell>
          <cell r="AU1533" t="str">
            <v>no</v>
          </cell>
          <cell r="AV1533">
            <v>0</v>
          </cell>
          <cell r="AW1533">
            <v>0</v>
          </cell>
          <cell r="AX1533">
            <v>0</v>
          </cell>
          <cell r="AY1533">
            <v>0</v>
          </cell>
          <cell r="AZ1533">
            <v>0</v>
          </cell>
          <cell r="BA1533">
            <v>0</v>
          </cell>
          <cell r="BB1533" t="str">
            <v>Y</v>
          </cell>
          <cell r="BC1533">
            <v>15</v>
          </cell>
          <cell r="BD1533">
            <v>16</v>
          </cell>
          <cell r="BE1533">
            <v>8</v>
          </cell>
          <cell r="BF1533" t="str">
            <v>Ok</v>
          </cell>
          <cell r="BG1533">
            <v>16</v>
          </cell>
          <cell r="BH1533">
            <v>28</v>
          </cell>
          <cell r="BI1533">
            <v>0</v>
          </cell>
          <cell r="BJ1533">
            <v>0</v>
          </cell>
          <cell r="BK1533">
            <v>0</v>
          </cell>
          <cell r="BL1533">
            <v>0.34950000000000003</v>
          </cell>
          <cell r="BM1533">
            <v>0</v>
          </cell>
          <cell r="BN1533">
            <v>0</v>
          </cell>
          <cell r="BO1533">
            <v>0</v>
          </cell>
          <cell r="BP1533" t="str">
            <v>OK</v>
          </cell>
          <cell r="BQ1533">
            <v>15</v>
          </cell>
        </row>
        <row r="1534">
          <cell r="A1534" t="str">
            <v>3547100550676EF+0400+02500</v>
          </cell>
          <cell r="B1534" t="str">
            <v>PERLICAN</v>
          </cell>
          <cell r="C1534" t="str">
            <v>Active</v>
          </cell>
          <cell r="D1534" t="str">
            <v>MPS planning</v>
          </cell>
          <cell r="E1534">
            <v>3</v>
          </cell>
          <cell r="G1534">
            <v>4</v>
          </cell>
          <cell r="H1534">
            <v>44078</v>
          </cell>
          <cell r="I1534">
            <v>16</v>
          </cell>
          <cell r="J1534">
            <v>44692</v>
          </cell>
          <cell r="M1534">
            <v>2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  <cell r="Z1534">
            <v>8</v>
          </cell>
          <cell r="AA1534">
            <v>0</v>
          </cell>
          <cell r="AB1534">
            <v>0</v>
          </cell>
          <cell r="AC1534">
            <v>0</v>
          </cell>
          <cell r="AD1534">
            <v>0</v>
          </cell>
          <cell r="AE1534">
            <v>0</v>
          </cell>
          <cell r="AF1534">
            <v>0</v>
          </cell>
          <cell r="AG1534">
            <v>0</v>
          </cell>
          <cell r="AH1534">
            <v>0</v>
          </cell>
          <cell r="AI1534" t="str">
            <v>Buy</v>
          </cell>
          <cell r="AJ1534" t="str">
            <v>D63</v>
          </cell>
          <cell r="AK1534">
            <v>0</v>
          </cell>
          <cell r="AL1534">
            <v>0</v>
          </cell>
          <cell r="AM1534">
            <v>0</v>
          </cell>
          <cell r="AN1534">
            <v>0</v>
          </cell>
          <cell r="AO1534">
            <v>0</v>
          </cell>
          <cell r="AP1534">
            <v>0</v>
          </cell>
          <cell r="AQ1534">
            <v>0</v>
          </cell>
          <cell r="AR1534">
            <v>0</v>
          </cell>
          <cell r="AS1534">
            <v>0</v>
          </cell>
          <cell r="AT1534">
            <v>0</v>
          </cell>
          <cell r="AU1534" t="str">
            <v>no</v>
          </cell>
          <cell r="AV1534">
            <v>0</v>
          </cell>
          <cell r="AW1534">
            <v>0</v>
          </cell>
          <cell r="AX1534">
            <v>0</v>
          </cell>
          <cell r="AY1534">
            <v>0</v>
          </cell>
          <cell r="AZ1534">
            <v>0</v>
          </cell>
          <cell r="BA1534">
            <v>0</v>
          </cell>
          <cell r="BB1534" t="str">
            <v>Y</v>
          </cell>
          <cell r="BC1534">
            <v>8</v>
          </cell>
          <cell r="BD1534">
            <v>16</v>
          </cell>
          <cell r="BE1534">
            <v>4</v>
          </cell>
          <cell r="BF1534" t="str">
            <v>Ok</v>
          </cell>
          <cell r="BG1534">
            <v>12</v>
          </cell>
          <cell r="BH1534">
            <v>22</v>
          </cell>
          <cell r="BI1534">
            <v>0</v>
          </cell>
          <cell r="BJ1534">
            <v>0</v>
          </cell>
          <cell r="BK1534">
            <v>0</v>
          </cell>
          <cell r="BL1534">
            <v>0.3</v>
          </cell>
          <cell r="BM1534">
            <v>0</v>
          </cell>
          <cell r="BN1534">
            <v>0</v>
          </cell>
          <cell r="BO1534">
            <v>0</v>
          </cell>
          <cell r="BP1534" t="str">
            <v>OK</v>
          </cell>
          <cell r="BQ1534">
            <v>8</v>
          </cell>
        </row>
        <row r="1535">
          <cell r="A1535" t="str">
            <v>3547100550676EF+0400+07500</v>
          </cell>
          <cell r="B1535" t="str">
            <v>PERLICAN</v>
          </cell>
          <cell r="C1535" t="str">
            <v>Active</v>
          </cell>
          <cell r="D1535" t="str">
            <v>MPS planning</v>
          </cell>
          <cell r="E1535">
            <v>3</v>
          </cell>
          <cell r="G1535">
            <v>4</v>
          </cell>
          <cell r="H1535">
            <v>44078</v>
          </cell>
          <cell r="I1535">
            <v>16</v>
          </cell>
          <cell r="J1535">
            <v>44692</v>
          </cell>
          <cell r="M1535">
            <v>0.33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  <cell r="Z1535">
            <v>19</v>
          </cell>
          <cell r="AA1535">
            <v>0</v>
          </cell>
          <cell r="AB1535">
            <v>0</v>
          </cell>
          <cell r="AC1535">
            <v>0</v>
          </cell>
          <cell r="AD1535">
            <v>0</v>
          </cell>
          <cell r="AE1535">
            <v>0</v>
          </cell>
          <cell r="AF1535">
            <v>0</v>
          </cell>
          <cell r="AG1535">
            <v>0</v>
          </cell>
          <cell r="AH1535">
            <v>0</v>
          </cell>
          <cell r="AI1535" t="str">
            <v>Buy</v>
          </cell>
          <cell r="AJ1535" t="str">
            <v>D63</v>
          </cell>
          <cell r="AK1535">
            <v>0</v>
          </cell>
          <cell r="AL1535">
            <v>0</v>
          </cell>
          <cell r="AM1535">
            <v>0</v>
          </cell>
          <cell r="AN1535">
            <v>0</v>
          </cell>
          <cell r="AO1535">
            <v>0</v>
          </cell>
          <cell r="AP1535">
            <v>0</v>
          </cell>
          <cell r="AQ1535">
            <v>0</v>
          </cell>
          <cell r="AR1535">
            <v>0</v>
          </cell>
          <cell r="AS1535">
            <v>0</v>
          </cell>
          <cell r="AT1535">
            <v>0</v>
          </cell>
          <cell r="AU1535" t="str">
            <v>no</v>
          </cell>
          <cell r="AV1535">
            <v>0</v>
          </cell>
          <cell r="AW1535">
            <v>0</v>
          </cell>
          <cell r="AX1535">
            <v>0</v>
          </cell>
          <cell r="AY1535">
            <v>0</v>
          </cell>
          <cell r="AZ1535">
            <v>0</v>
          </cell>
          <cell r="BA1535">
            <v>0</v>
          </cell>
          <cell r="BB1535" t="str">
            <v>Y</v>
          </cell>
          <cell r="BC1535">
            <v>19</v>
          </cell>
          <cell r="BD1535">
            <v>16</v>
          </cell>
          <cell r="BE1535">
            <v>4</v>
          </cell>
          <cell r="BF1535" t="str">
            <v>Ok</v>
          </cell>
          <cell r="BG1535">
            <v>12</v>
          </cell>
          <cell r="BH1535">
            <v>22</v>
          </cell>
          <cell r="BI1535">
            <v>0</v>
          </cell>
          <cell r="BJ1535">
            <v>0</v>
          </cell>
          <cell r="BK1535">
            <v>0</v>
          </cell>
          <cell r="BL1535">
            <v>4.9500000000000002E-2</v>
          </cell>
          <cell r="BM1535">
            <v>0</v>
          </cell>
          <cell r="BN1535">
            <v>0</v>
          </cell>
          <cell r="BO1535">
            <v>0</v>
          </cell>
          <cell r="BP1535" t="str">
            <v>OK</v>
          </cell>
          <cell r="BQ1535">
            <v>19</v>
          </cell>
        </row>
        <row r="1536">
          <cell r="A1536" t="str">
            <v>3547100550676EF+0400+15000</v>
          </cell>
          <cell r="B1536" t="str">
            <v>PERLICAN</v>
          </cell>
          <cell r="C1536" t="str">
            <v>Active</v>
          </cell>
          <cell r="D1536" t="str">
            <v>MPS planning</v>
          </cell>
          <cell r="E1536">
            <v>3</v>
          </cell>
          <cell r="G1536">
            <v>2</v>
          </cell>
          <cell r="H1536">
            <v>44078</v>
          </cell>
          <cell r="I1536">
            <v>16</v>
          </cell>
          <cell r="J1536">
            <v>44692</v>
          </cell>
          <cell r="M1536">
            <v>0.33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0</v>
          </cell>
          <cell r="V1536">
            <v>0</v>
          </cell>
          <cell r="W1536">
            <v>0</v>
          </cell>
          <cell r="X1536">
            <v>0</v>
          </cell>
          <cell r="Y1536">
            <v>0</v>
          </cell>
          <cell r="Z1536">
            <v>16</v>
          </cell>
          <cell r="AA1536">
            <v>0</v>
          </cell>
          <cell r="AB1536">
            <v>0</v>
          </cell>
          <cell r="AC1536">
            <v>0</v>
          </cell>
          <cell r="AD1536">
            <v>0</v>
          </cell>
          <cell r="AE1536">
            <v>0</v>
          </cell>
          <cell r="AF1536">
            <v>0</v>
          </cell>
          <cell r="AG1536">
            <v>0</v>
          </cell>
          <cell r="AH1536">
            <v>0</v>
          </cell>
          <cell r="AI1536" t="str">
            <v>Buy</v>
          </cell>
          <cell r="AJ1536" t="str">
            <v>D63</v>
          </cell>
          <cell r="AK1536">
            <v>0</v>
          </cell>
          <cell r="AL1536">
            <v>0</v>
          </cell>
          <cell r="AM1536">
            <v>0</v>
          </cell>
          <cell r="AN1536">
            <v>0</v>
          </cell>
          <cell r="AO1536">
            <v>0</v>
          </cell>
          <cell r="AP1536">
            <v>0</v>
          </cell>
          <cell r="AQ1536">
            <v>0</v>
          </cell>
          <cell r="AR1536">
            <v>0</v>
          </cell>
          <cell r="AS1536">
            <v>0</v>
          </cell>
          <cell r="AT1536">
            <v>0</v>
          </cell>
          <cell r="AU1536" t="str">
            <v>no</v>
          </cell>
          <cell r="AV1536">
            <v>0</v>
          </cell>
          <cell r="AW1536">
            <v>0</v>
          </cell>
          <cell r="AX1536">
            <v>0</v>
          </cell>
          <cell r="AY1536">
            <v>0</v>
          </cell>
          <cell r="AZ1536">
            <v>0</v>
          </cell>
          <cell r="BA1536">
            <v>0</v>
          </cell>
          <cell r="BB1536" t="str">
            <v>Y</v>
          </cell>
          <cell r="BC1536">
            <v>16</v>
          </cell>
          <cell r="BD1536">
            <v>16</v>
          </cell>
          <cell r="BE1536">
            <v>2</v>
          </cell>
          <cell r="BF1536" t="str">
            <v>Ok</v>
          </cell>
          <cell r="BG1536">
            <v>10</v>
          </cell>
          <cell r="BH1536">
            <v>19</v>
          </cell>
          <cell r="BI1536">
            <v>0</v>
          </cell>
          <cell r="BJ1536">
            <v>0</v>
          </cell>
          <cell r="BK1536">
            <v>0</v>
          </cell>
          <cell r="BL1536">
            <v>4.9500000000000002E-2</v>
          </cell>
          <cell r="BM1536">
            <v>0</v>
          </cell>
          <cell r="BN1536">
            <v>0</v>
          </cell>
          <cell r="BO1536">
            <v>0</v>
          </cell>
          <cell r="BP1536" t="str">
            <v>OK</v>
          </cell>
          <cell r="BQ1536">
            <v>16</v>
          </cell>
        </row>
        <row r="1537">
          <cell r="A1537" t="str">
            <v>3547100600676EF+0150+17500</v>
          </cell>
          <cell r="B1537" t="str">
            <v>PERLICAN</v>
          </cell>
          <cell r="C1537" t="str">
            <v>Active</v>
          </cell>
          <cell r="D1537" t="str">
            <v>MPS planning</v>
          </cell>
          <cell r="E1537">
            <v>3</v>
          </cell>
          <cell r="G1537">
            <v>7</v>
          </cell>
          <cell r="H1537">
            <v>44379</v>
          </cell>
          <cell r="I1537">
            <v>16</v>
          </cell>
          <cell r="J1537">
            <v>44692</v>
          </cell>
          <cell r="M1537">
            <v>3.33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0</v>
          </cell>
          <cell r="V1537">
            <v>0</v>
          </cell>
          <cell r="W1537">
            <v>0</v>
          </cell>
          <cell r="X1537">
            <v>0</v>
          </cell>
          <cell r="Y1537">
            <v>0</v>
          </cell>
          <cell r="Z1537">
            <v>12</v>
          </cell>
          <cell r="AA1537">
            <v>0</v>
          </cell>
          <cell r="AB1537">
            <v>0</v>
          </cell>
          <cell r="AC1537">
            <v>0</v>
          </cell>
          <cell r="AD1537">
            <v>0</v>
          </cell>
          <cell r="AE1537">
            <v>0</v>
          </cell>
          <cell r="AF1537">
            <v>0</v>
          </cell>
          <cell r="AG1537">
            <v>0</v>
          </cell>
          <cell r="AH1537">
            <v>0</v>
          </cell>
          <cell r="AI1537" t="str">
            <v>Buy</v>
          </cell>
          <cell r="AJ1537" t="str">
            <v>D63</v>
          </cell>
          <cell r="AK1537">
            <v>0</v>
          </cell>
          <cell r="AL1537">
            <v>0</v>
          </cell>
          <cell r="AM1537">
            <v>0</v>
          </cell>
          <cell r="AN1537">
            <v>0</v>
          </cell>
          <cell r="AO1537">
            <v>0</v>
          </cell>
          <cell r="AP1537">
            <v>0</v>
          </cell>
          <cell r="AQ1537">
            <v>0</v>
          </cell>
          <cell r="AR1537">
            <v>0</v>
          </cell>
          <cell r="AS1537">
            <v>0</v>
          </cell>
          <cell r="AT1537">
            <v>0</v>
          </cell>
          <cell r="AU1537" t="str">
            <v>no</v>
          </cell>
          <cell r="AV1537">
            <v>0</v>
          </cell>
          <cell r="AW1537">
            <v>0</v>
          </cell>
          <cell r="AX1537">
            <v>0</v>
          </cell>
          <cell r="AY1537">
            <v>0</v>
          </cell>
          <cell r="AZ1537">
            <v>0</v>
          </cell>
          <cell r="BA1537">
            <v>0</v>
          </cell>
          <cell r="BB1537" t="str">
            <v>Y</v>
          </cell>
          <cell r="BC1537">
            <v>12</v>
          </cell>
          <cell r="BD1537">
            <v>16</v>
          </cell>
          <cell r="BE1537">
            <v>7</v>
          </cell>
          <cell r="BF1537" t="str">
            <v>Ok</v>
          </cell>
          <cell r="BG1537">
            <v>15</v>
          </cell>
          <cell r="BH1537">
            <v>27</v>
          </cell>
          <cell r="BI1537">
            <v>0</v>
          </cell>
          <cell r="BJ1537">
            <v>0</v>
          </cell>
          <cell r="BK1537">
            <v>0</v>
          </cell>
          <cell r="BL1537">
            <v>0.4995</v>
          </cell>
          <cell r="BM1537">
            <v>0</v>
          </cell>
          <cell r="BN1537">
            <v>0</v>
          </cell>
          <cell r="BO1537">
            <v>0</v>
          </cell>
          <cell r="BP1537" t="str">
            <v>OK</v>
          </cell>
          <cell r="BQ1537">
            <v>12</v>
          </cell>
        </row>
        <row r="1538">
          <cell r="A1538" t="str">
            <v>3547100600676EF+0600+00000</v>
          </cell>
          <cell r="B1538" t="str">
            <v>PERLICAN</v>
          </cell>
          <cell r="C1538" t="str">
            <v>Active</v>
          </cell>
          <cell r="D1538" t="str">
            <v>MPS planning</v>
          </cell>
          <cell r="E1538">
            <v>3</v>
          </cell>
          <cell r="G1538">
            <v>2</v>
          </cell>
          <cell r="H1538">
            <v>44379</v>
          </cell>
          <cell r="I1538">
            <v>16</v>
          </cell>
          <cell r="J1538">
            <v>44692</v>
          </cell>
          <cell r="M1538">
            <v>0.33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  <cell r="Z1538">
            <v>16</v>
          </cell>
          <cell r="AA1538">
            <v>0</v>
          </cell>
          <cell r="AB1538">
            <v>0</v>
          </cell>
          <cell r="AC1538">
            <v>0</v>
          </cell>
          <cell r="AD1538">
            <v>0</v>
          </cell>
          <cell r="AE1538">
            <v>0</v>
          </cell>
          <cell r="AF1538">
            <v>0</v>
          </cell>
          <cell r="AG1538">
            <v>0</v>
          </cell>
          <cell r="AH1538">
            <v>0</v>
          </cell>
          <cell r="AI1538" t="str">
            <v>Buy</v>
          </cell>
          <cell r="AJ1538" t="str">
            <v>D63</v>
          </cell>
          <cell r="AK1538">
            <v>0</v>
          </cell>
          <cell r="AL1538">
            <v>0</v>
          </cell>
          <cell r="AM1538">
            <v>0</v>
          </cell>
          <cell r="AN1538">
            <v>0</v>
          </cell>
          <cell r="AO1538">
            <v>0</v>
          </cell>
          <cell r="AP1538">
            <v>0</v>
          </cell>
          <cell r="AQ1538">
            <v>0</v>
          </cell>
          <cell r="AR1538">
            <v>0</v>
          </cell>
          <cell r="AS1538">
            <v>0</v>
          </cell>
          <cell r="AT1538">
            <v>0</v>
          </cell>
          <cell r="AU1538" t="str">
            <v>no</v>
          </cell>
          <cell r="AV1538">
            <v>0</v>
          </cell>
          <cell r="AW1538">
            <v>0</v>
          </cell>
          <cell r="AX1538">
            <v>0</v>
          </cell>
          <cell r="AY1538">
            <v>0</v>
          </cell>
          <cell r="AZ1538">
            <v>0</v>
          </cell>
          <cell r="BA1538">
            <v>0</v>
          </cell>
          <cell r="BB1538" t="str">
            <v>Y</v>
          </cell>
          <cell r="BC1538">
            <v>16</v>
          </cell>
          <cell r="BD1538">
            <v>16</v>
          </cell>
          <cell r="BE1538">
            <v>2</v>
          </cell>
          <cell r="BF1538" t="str">
            <v>Ok</v>
          </cell>
          <cell r="BG1538">
            <v>10</v>
          </cell>
          <cell r="BH1538">
            <v>19</v>
          </cell>
          <cell r="BI1538">
            <v>0</v>
          </cell>
          <cell r="BJ1538">
            <v>0</v>
          </cell>
          <cell r="BK1538">
            <v>0</v>
          </cell>
          <cell r="BL1538">
            <v>4.9500000000000002E-2</v>
          </cell>
          <cell r="BM1538">
            <v>0</v>
          </cell>
          <cell r="BN1538">
            <v>0</v>
          </cell>
          <cell r="BO1538">
            <v>0</v>
          </cell>
          <cell r="BP1538" t="str">
            <v>OK</v>
          </cell>
          <cell r="BQ1538">
            <v>16</v>
          </cell>
        </row>
        <row r="1539">
          <cell r="A1539" t="str">
            <v>3547100650676EF-0525+12500</v>
          </cell>
          <cell r="B1539" t="str">
            <v>PERLICAN</v>
          </cell>
          <cell r="C1539" t="str">
            <v>Active</v>
          </cell>
          <cell r="D1539" t="str">
            <v>MPS planning</v>
          </cell>
          <cell r="E1539">
            <v>3</v>
          </cell>
          <cell r="G1539">
            <v>4</v>
          </cell>
          <cell r="H1539">
            <v>44078</v>
          </cell>
          <cell r="I1539">
            <v>5</v>
          </cell>
          <cell r="J1539">
            <v>44692</v>
          </cell>
          <cell r="M1539">
            <v>0.67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  <cell r="Z1539">
            <v>3</v>
          </cell>
          <cell r="AA1539">
            <v>0</v>
          </cell>
          <cell r="AB1539">
            <v>0</v>
          </cell>
          <cell r="AC1539">
            <v>0</v>
          </cell>
          <cell r="AD1539">
            <v>0</v>
          </cell>
          <cell r="AE1539">
            <v>0</v>
          </cell>
          <cell r="AF1539">
            <v>0</v>
          </cell>
          <cell r="AG1539">
            <v>0</v>
          </cell>
          <cell r="AH1539">
            <v>0</v>
          </cell>
          <cell r="AI1539" t="str">
            <v>Buy</v>
          </cell>
          <cell r="AJ1539" t="str">
            <v>D63</v>
          </cell>
          <cell r="AK1539">
            <v>0</v>
          </cell>
          <cell r="AL1539">
            <v>0</v>
          </cell>
          <cell r="AM1539">
            <v>0</v>
          </cell>
          <cell r="AN1539">
            <v>0</v>
          </cell>
          <cell r="AO1539">
            <v>0</v>
          </cell>
          <cell r="AP1539">
            <v>0</v>
          </cell>
          <cell r="AQ1539">
            <v>0</v>
          </cell>
          <cell r="AR1539">
            <v>0</v>
          </cell>
          <cell r="AS1539">
            <v>0</v>
          </cell>
          <cell r="AT1539">
            <v>0</v>
          </cell>
          <cell r="AU1539" t="str">
            <v>no</v>
          </cell>
          <cell r="AV1539">
            <v>0</v>
          </cell>
          <cell r="AW1539">
            <v>0</v>
          </cell>
          <cell r="AX1539">
            <v>0</v>
          </cell>
          <cell r="AY1539">
            <v>0</v>
          </cell>
          <cell r="AZ1539">
            <v>0</v>
          </cell>
          <cell r="BA1539">
            <v>0</v>
          </cell>
          <cell r="BB1539" t="str">
            <v>Y</v>
          </cell>
          <cell r="BC1539">
            <v>3</v>
          </cell>
          <cell r="BD1539">
            <v>5</v>
          </cell>
          <cell r="BE1539">
            <v>4</v>
          </cell>
          <cell r="BF1539" t="str">
            <v>Attacked</v>
          </cell>
          <cell r="BG1539">
            <v>7</v>
          </cell>
          <cell r="BH1539">
            <v>11</v>
          </cell>
          <cell r="BI1539">
            <v>0</v>
          </cell>
          <cell r="BJ1539">
            <v>1</v>
          </cell>
          <cell r="BK1539">
            <v>0</v>
          </cell>
          <cell r="BL1539">
            <v>0.10050000000000001</v>
          </cell>
          <cell r="BM1539">
            <v>0</v>
          </cell>
          <cell r="BN1539">
            <v>0</v>
          </cell>
          <cell r="BO1539">
            <v>0</v>
          </cell>
          <cell r="BP1539" t="str">
            <v>OK</v>
          </cell>
          <cell r="BQ1539">
            <v>3</v>
          </cell>
        </row>
        <row r="1540">
          <cell r="A1540" t="str">
            <v>3547100550676EF+0425+17500</v>
          </cell>
          <cell r="B1540" t="str">
            <v>PERLICAN</v>
          </cell>
          <cell r="C1540" t="str">
            <v>Active</v>
          </cell>
          <cell r="D1540" t="str">
            <v>MPS planning</v>
          </cell>
          <cell r="E1540">
            <v>3</v>
          </cell>
          <cell r="G1540">
            <v>1</v>
          </cell>
          <cell r="H1540">
            <v>44078</v>
          </cell>
          <cell r="I1540">
            <v>16</v>
          </cell>
          <cell r="J1540">
            <v>44692</v>
          </cell>
          <cell r="M1540">
            <v>0.67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  <cell r="Z1540">
            <v>11</v>
          </cell>
          <cell r="AA1540">
            <v>0</v>
          </cell>
          <cell r="AB1540">
            <v>0</v>
          </cell>
          <cell r="AC1540">
            <v>0</v>
          </cell>
          <cell r="AD1540">
            <v>0</v>
          </cell>
          <cell r="AE1540">
            <v>0</v>
          </cell>
          <cell r="AF1540">
            <v>0</v>
          </cell>
          <cell r="AG1540">
            <v>0</v>
          </cell>
          <cell r="AH1540">
            <v>0</v>
          </cell>
          <cell r="AI1540" t="str">
            <v>Buy</v>
          </cell>
          <cell r="AJ1540" t="str">
            <v>D63</v>
          </cell>
          <cell r="AK1540">
            <v>0</v>
          </cell>
          <cell r="AL1540">
            <v>0</v>
          </cell>
          <cell r="AM1540">
            <v>0</v>
          </cell>
          <cell r="AN1540">
            <v>0</v>
          </cell>
          <cell r="AO1540">
            <v>0</v>
          </cell>
          <cell r="AP1540">
            <v>0</v>
          </cell>
          <cell r="AQ1540">
            <v>0</v>
          </cell>
          <cell r="AR1540">
            <v>0</v>
          </cell>
          <cell r="AS1540">
            <v>0</v>
          </cell>
          <cell r="AT1540">
            <v>0</v>
          </cell>
          <cell r="AU1540" t="str">
            <v>no</v>
          </cell>
          <cell r="AV1540">
            <v>0</v>
          </cell>
          <cell r="AW1540">
            <v>0</v>
          </cell>
          <cell r="AX1540">
            <v>0</v>
          </cell>
          <cell r="AY1540">
            <v>0</v>
          </cell>
          <cell r="AZ1540">
            <v>0</v>
          </cell>
          <cell r="BA1540">
            <v>0</v>
          </cell>
          <cell r="BB1540" t="str">
            <v>Y</v>
          </cell>
          <cell r="BC1540">
            <v>11</v>
          </cell>
          <cell r="BD1540">
            <v>16</v>
          </cell>
          <cell r="BE1540">
            <v>1</v>
          </cell>
          <cell r="BF1540" t="str">
            <v>Ok</v>
          </cell>
          <cell r="BG1540">
            <v>9</v>
          </cell>
          <cell r="BH1540">
            <v>18</v>
          </cell>
          <cell r="BI1540">
            <v>0</v>
          </cell>
          <cell r="BJ1540">
            <v>0</v>
          </cell>
          <cell r="BK1540">
            <v>0</v>
          </cell>
          <cell r="BL1540">
            <v>0.10050000000000001</v>
          </cell>
          <cell r="BM1540">
            <v>0</v>
          </cell>
          <cell r="BN1540">
            <v>0</v>
          </cell>
          <cell r="BO1540">
            <v>0</v>
          </cell>
          <cell r="BP1540" t="str">
            <v>OK</v>
          </cell>
          <cell r="BQ1540">
            <v>11</v>
          </cell>
        </row>
        <row r="1541">
          <cell r="A1541" t="str">
            <v>3547100600676EF+0175+20000</v>
          </cell>
          <cell r="B1541" t="str">
            <v>PERLICAN</v>
          </cell>
          <cell r="C1541" t="str">
            <v>Active</v>
          </cell>
          <cell r="D1541" t="str">
            <v>MPS planning</v>
          </cell>
          <cell r="E1541">
            <v>3</v>
          </cell>
          <cell r="G1541">
            <v>5</v>
          </cell>
          <cell r="H1541">
            <v>44379</v>
          </cell>
          <cell r="I1541">
            <v>16</v>
          </cell>
          <cell r="J1541">
            <v>44692</v>
          </cell>
          <cell r="M1541">
            <v>2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  <cell r="Z1541">
            <v>8</v>
          </cell>
          <cell r="AA1541">
            <v>0</v>
          </cell>
          <cell r="AB1541">
            <v>0</v>
          </cell>
          <cell r="AC1541">
            <v>0</v>
          </cell>
          <cell r="AD1541">
            <v>0</v>
          </cell>
          <cell r="AE1541">
            <v>0</v>
          </cell>
          <cell r="AF1541">
            <v>0</v>
          </cell>
          <cell r="AG1541">
            <v>0</v>
          </cell>
          <cell r="AH1541">
            <v>0</v>
          </cell>
          <cell r="AI1541" t="str">
            <v>Buy</v>
          </cell>
          <cell r="AJ1541" t="str">
            <v>D63</v>
          </cell>
          <cell r="AK1541">
            <v>0</v>
          </cell>
          <cell r="AL1541">
            <v>0</v>
          </cell>
          <cell r="AM1541">
            <v>0</v>
          </cell>
          <cell r="AN1541">
            <v>0</v>
          </cell>
          <cell r="AO1541">
            <v>0</v>
          </cell>
          <cell r="AP1541">
            <v>0</v>
          </cell>
          <cell r="AQ1541">
            <v>0</v>
          </cell>
          <cell r="AR1541">
            <v>0</v>
          </cell>
          <cell r="AS1541">
            <v>0</v>
          </cell>
          <cell r="AT1541">
            <v>0</v>
          </cell>
          <cell r="AU1541" t="str">
            <v>no</v>
          </cell>
          <cell r="AV1541">
            <v>0</v>
          </cell>
          <cell r="AW1541">
            <v>0</v>
          </cell>
          <cell r="AX1541">
            <v>0</v>
          </cell>
          <cell r="AY1541">
            <v>0</v>
          </cell>
          <cell r="AZ1541">
            <v>0</v>
          </cell>
          <cell r="BA1541">
            <v>0</v>
          </cell>
          <cell r="BB1541" t="str">
            <v>Y</v>
          </cell>
          <cell r="BC1541">
            <v>8</v>
          </cell>
          <cell r="BD1541">
            <v>16</v>
          </cell>
          <cell r="BE1541">
            <v>5</v>
          </cell>
          <cell r="BF1541" t="str">
            <v>Ok</v>
          </cell>
          <cell r="BG1541">
            <v>13</v>
          </cell>
          <cell r="BH1541">
            <v>24</v>
          </cell>
          <cell r="BI1541">
            <v>0</v>
          </cell>
          <cell r="BJ1541">
            <v>0</v>
          </cell>
          <cell r="BK1541">
            <v>0</v>
          </cell>
          <cell r="BL1541">
            <v>0.3</v>
          </cell>
          <cell r="BM1541">
            <v>0</v>
          </cell>
          <cell r="BN1541">
            <v>0</v>
          </cell>
          <cell r="BO1541">
            <v>0</v>
          </cell>
          <cell r="BP1541" t="str">
            <v>OK</v>
          </cell>
          <cell r="BQ1541">
            <v>8</v>
          </cell>
        </row>
        <row r="1542">
          <cell r="A1542" t="str">
            <v>3547100600676EF-0025+12500</v>
          </cell>
          <cell r="B1542" t="str">
            <v>PERLICAN</v>
          </cell>
          <cell r="C1542" t="str">
            <v>Active</v>
          </cell>
          <cell r="D1542" t="str">
            <v>MPS planning</v>
          </cell>
          <cell r="E1542">
            <v>3</v>
          </cell>
          <cell r="G1542">
            <v>36</v>
          </cell>
          <cell r="H1542">
            <v>44379</v>
          </cell>
          <cell r="I1542">
            <v>16</v>
          </cell>
          <cell r="J1542">
            <v>44692</v>
          </cell>
          <cell r="M1542">
            <v>11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50</v>
          </cell>
          <cell r="AA1542">
            <v>0</v>
          </cell>
          <cell r="AB1542">
            <v>0</v>
          </cell>
          <cell r="AC1542">
            <v>0</v>
          </cell>
          <cell r="AD1542">
            <v>0</v>
          </cell>
          <cell r="AE1542">
            <v>0</v>
          </cell>
          <cell r="AF1542">
            <v>0</v>
          </cell>
          <cell r="AG1542">
            <v>0</v>
          </cell>
          <cell r="AH1542">
            <v>0</v>
          </cell>
          <cell r="AI1542" t="str">
            <v>Buy</v>
          </cell>
          <cell r="AJ1542" t="str">
            <v>D63</v>
          </cell>
          <cell r="AK1542">
            <v>0</v>
          </cell>
          <cell r="AL1542">
            <v>0</v>
          </cell>
          <cell r="AM1542">
            <v>0</v>
          </cell>
          <cell r="AN1542">
            <v>0</v>
          </cell>
          <cell r="AO1542">
            <v>0</v>
          </cell>
          <cell r="AP1542">
            <v>0</v>
          </cell>
          <cell r="AQ1542">
            <v>0</v>
          </cell>
          <cell r="AR1542">
            <v>0</v>
          </cell>
          <cell r="AS1542">
            <v>0</v>
          </cell>
          <cell r="AT1542">
            <v>0</v>
          </cell>
          <cell r="AU1542" t="str">
            <v>no</v>
          </cell>
          <cell r="AV1542">
            <v>0</v>
          </cell>
          <cell r="AW1542">
            <v>0</v>
          </cell>
          <cell r="AX1542">
            <v>0</v>
          </cell>
          <cell r="AY1542">
            <v>0</v>
          </cell>
          <cell r="AZ1542">
            <v>0</v>
          </cell>
          <cell r="BA1542">
            <v>0</v>
          </cell>
          <cell r="BB1542" t="str">
            <v>Y</v>
          </cell>
          <cell r="BC1542">
            <v>50</v>
          </cell>
          <cell r="BD1542">
            <v>16</v>
          </cell>
          <cell r="BE1542">
            <v>36</v>
          </cell>
          <cell r="BF1542" t="str">
            <v>Ok</v>
          </cell>
          <cell r="BG1542">
            <v>44</v>
          </cell>
          <cell r="BH1542">
            <v>70</v>
          </cell>
          <cell r="BI1542">
            <v>0</v>
          </cell>
          <cell r="BJ1542">
            <v>0</v>
          </cell>
          <cell r="BK1542">
            <v>0</v>
          </cell>
          <cell r="BL1542">
            <v>1.65</v>
          </cell>
          <cell r="BM1542">
            <v>0</v>
          </cell>
          <cell r="BN1542">
            <v>0</v>
          </cell>
          <cell r="BO1542">
            <v>0</v>
          </cell>
          <cell r="BP1542" t="str">
            <v>OK</v>
          </cell>
          <cell r="BQ1542">
            <v>50</v>
          </cell>
        </row>
        <row r="1543">
          <cell r="A1543" t="str">
            <v>3547100600676EF-0025+15000</v>
          </cell>
          <cell r="B1543" t="str">
            <v>PERLICAN</v>
          </cell>
          <cell r="C1543" t="str">
            <v>Active</v>
          </cell>
          <cell r="D1543" t="str">
            <v>MPS planning</v>
          </cell>
          <cell r="E1543">
            <v>3</v>
          </cell>
          <cell r="G1543">
            <v>21</v>
          </cell>
          <cell r="H1543">
            <v>44379</v>
          </cell>
          <cell r="I1543">
            <v>16</v>
          </cell>
          <cell r="J1543">
            <v>44692</v>
          </cell>
          <cell r="M1543">
            <v>4.67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1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2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 t="str">
            <v>Buy</v>
          </cell>
          <cell r="AJ1543" t="str">
            <v>D63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Q1543">
            <v>0</v>
          </cell>
          <cell r="AR1543">
            <v>0</v>
          </cell>
          <cell r="AS1543">
            <v>0</v>
          </cell>
          <cell r="AT1543">
            <v>0</v>
          </cell>
          <cell r="AU1543" t="str">
            <v>no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 t="str">
            <v>Y</v>
          </cell>
          <cell r="BC1543">
            <v>2</v>
          </cell>
          <cell r="BD1543">
            <v>16</v>
          </cell>
          <cell r="BE1543">
            <v>21</v>
          </cell>
          <cell r="BF1543" t="str">
            <v>Critical</v>
          </cell>
          <cell r="BG1543">
            <v>29</v>
          </cell>
          <cell r="BH1543">
            <v>48</v>
          </cell>
          <cell r="BI1543">
            <v>0</v>
          </cell>
          <cell r="BJ1543">
            <v>19</v>
          </cell>
          <cell r="BK1543">
            <v>0</v>
          </cell>
          <cell r="BL1543">
            <v>0.70050000000000001</v>
          </cell>
          <cell r="BM1543">
            <v>0</v>
          </cell>
          <cell r="BN1543">
            <v>0</v>
          </cell>
          <cell r="BO1543">
            <v>0</v>
          </cell>
          <cell r="BP1543" t="str">
            <v>OK</v>
          </cell>
          <cell r="BQ1543">
            <v>1</v>
          </cell>
        </row>
        <row r="1544">
          <cell r="A1544" t="str">
            <v>3547100600676EF-0400+00000</v>
          </cell>
          <cell r="B1544" t="str">
            <v>PERLICAN</v>
          </cell>
          <cell r="C1544" t="str">
            <v>Active</v>
          </cell>
          <cell r="D1544" t="str">
            <v>MPS planning</v>
          </cell>
          <cell r="E1544">
            <v>3</v>
          </cell>
          <cell r="G1544">
            <v>4</v>
          </cell>
          <cell r="H1544">
            <v>44379</v>
          </cell>
          <cell r="I1544">
            <v>5</v>
          </cell>
          <cell r="J1544">
            <v>44692</v>
          </cell>
          <cell r="M1544">
            <v>1.67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12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 t="str">
            <v>Buy</v>
          </cell>
          <cell r="AJ1544" t="str">
            <v>D63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0</v>
          </cell>
          <cell r="AQ1544">
            <v>0</v>
          </cell>
          <cell r="AR1544">
            <v>0</v>
          </cell>
          <cell r="AS1544">
            <v>0</v>
          </cell>
          <cell r="AT1544">
            <v>0</v>
          </cell>
          <cell r="AU1544" t="str">
            <v>no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 t="str">
            <v>Y</v>
          </cell>
          <cell r="BC1544">
            <v>12</v>
          </cell>
          <cell r="BD1544">
            <v>5</v>
          </cell>
          <cell r="BE1544">
            <v>4</v>
          </cell>
          <cell r="BF1544" t="str">
            <v>Excess</v>
          </cell>
          <cell r="BG1544">
            <v>7</v>
          </cell>
          <cell r="BH1544">
            <v>11</v>
          </cell>
          <cell r="BI1544">
            <v>1</v>
          </cell>
          <cell r="BJ1544">
            <v>0</v>
          </cell>
          <cell r="BK1544">
            <v>0</v>
          </cell>
          <cell r="BL1544">
            <v>0.2505</v>
          </cell>
          <cell r="BM1544">
            <v>1</v>
          </cell>
          <cell r="BN1544">
            <v>0</v>
          </cell>
          <cell r="BO1544">
            <v>0</v>
          </cell>
          <cell r="BP1544" t="str">
            <v>below 6</v>
          </cell>
          <cell r="BQ1544">
            <v>12</v>
          </cell>
        </row>
        <row r="1545">
          <cell r="A1545" t="str">
            <v>3547100600676EF-0400+02500</v>
          </cell>
          <cell r="B1545" t="str">
            <v>PERLICAN</v>
          </cell>
          <cell r="C1545" t="str">
            <v>Active</v>
          </cell>
          <cell r="D1545" t="str">
            <v>MPS planning</v>
          </cell>
          <cell r="E1545">
            <v>3</v>
          </cell>
          <cell r="G1545">
            <v>4</v>
          </cell>
          <cell r="H1545">
            <v>44379</v>
          </cell>
          <cell r="I1545">
            <v>5</v>
          </cell>
          <cell r="J1545">
            <v>44692</v>
          </cell>
          <cell r="M1545">
            <v>0.67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5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 t="str">
            <v>Buy</v>
          </cell>
          <cell r="AJ1545" t="str">
            <v>D63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Q1545">
            <v>0</v>
          </cell>
          <cell r="AR1545">
            <v>0</v>
          </cell>
          <cell r="AS1545">
            <v>0</v>
          </cell>
          <cell r="AT1545">
            <v>0</v>
          </cell>
          <cell r="AU1545" t="str">
            <v>no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 t="str">
            <v>Y</v>
          </cell>
          <cell r="BC1545">
            <v>5</v>
          </cell>
          <cell r="BD1545">
            <v>5</v>
          </cell>
          <cell r="BE1545">
            <v>4</v>
          </cell>
          <cell r="BF1545" t="str">
            <v>Ok</v>
          </cell>
          <cell r="BG1545">
            <v>7</v>
          </cell>
          <cell r="BH1545">
            <v>11</v>
          </cell>
          <cell r="BI1545">
            <v>0</v>
          </cell>
          <cell r="BJ1545">
            <v>0</v>
          </cell>
          <cell r="BK1545">
            <v>0</v>
          </cell>
          <cell r="BL1545">
            <v>0.10050000000000001</v>
          </cell>
          <cell r="BM1545">
            <v>0</v>
          </cell>
          <cell r="BN1545">
            <v>0</v>
          </cell>
          <cell r="BO1545">
            <v>0</v>
          </cell>
          <cell r="BP1545" t="str">
            <v>OK</v>
          </cell>
          <cell r="BQ1545">
            <v>5</v>
          </cell>
        </row>
        <row r="1546">
          <cell r="A1546" t="str">
            <v>3547100650676EF-0225+07500</v>
          </cell>
          <cell r="B1546" t="str">
            <v>PERLICAN</v>
          </cell>
          <cell r="C1546" t="str">
            <v>Active</v>
          </cell>
          <cell r="D1546" t="str">
            <v>MPS planning</v>
          </cell>
          <cell r="E1546">
            <v>3</v>
          </cell>
          <cell r="G1546">
            <v>34</v>
          </cell>
          <cell r="H1546">
            <v>44078</v>
          </cell>
          <cell r="I1546">
            <v>20</v>
          </cell>
          <cell r="J1546">
            <v>44692</v>
          </cell>
          <cell r="M1546">
            <v>11.67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2</v>
          </cell>
          <cell r="S1546">
            <v>1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34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 t="str">
            <v>Buy</v>
          </cell>
          <cell r="AJ1546" t="str">
            <v>D63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Q1546">
            <v>0</v>
          </cell>
          <cell r="AR1546">
            <v>0</v>
          </cell>
          <cell r="AS1546">
            <v>0</v>
          </cell>
          <cell r="AT1546">
            <v>0</v>
          </cell>
          <cell r="AU1546" t="str">
            <v>no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 t="str">
            <v>Y</v>
          </cell>
          <cell r="BC1546">
            <v>34</v>
          </cell>
          <cell r="BD1546">
            <v>20</v>
          </cell>
          <cell r="BE1546">
            <v>34</v>
          </cell>
          <cell r="BF1546" t="str">
            <v>Ok</v>
          </cell>
          <cell r="BG1546">
            <v>44</v>
          </cell>
          <cell r="BH1546">
            <v>71</v>
          </cell>
          <cell r="BI1546">
            <v>0</v>
          </cell>
          <cell r="BJ1546">
            <v>0</v>
          </cell>
          <cell r="BK1546">
            <v>0</v>
          </cell>
          <cell r="BL1546">
            <v>1.7504999999999999</v>
          </cell>
          <cell r="BM1546">
            <v>0</v>
          </cell>
          <cell r="BN1546">
            <v>0</v>
          </cell>
          <cell r="BO1546">
            <v>0</v>
          </cell>
          <cell r="BP1546" t="str">
            <v>OK</v>
          </cell>
          <cell r="BQ1546">
            <v>31</v>
          </cell>
        </row>
        <row r="1547">
          <cell r="A1547" t="str">
            <v>3547100650676EF-0550+12500</v>
          </cell>
          <cell r="B1547" t="str">
            <v>PERLICAN</v>
          </cell>
          <cell r="C1547" t="str">
            <v>Active</v>
          </cell>
          <cell r="D1547" t="str">
            <v>MPS planning</v>
          </cell>
          <cell r="E1547">
            <v>3</v>
          </cell>
          <cell r="G1547">
            <v>3</v>
          </cell>
          <cell r="H1547">
            <v>44078</v>
          </cell>
          <cell r="I1547">
            <v>5</v>
          </cell>
          <cell r="J1547">
            <v>44692</v>
          </cell>
          <cell r="M1547">
            <v>0.33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18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 t="str">
            <v>Buy</v>
          </cell>
          <cell r="AJ1547" t="str">
            <v>D63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Q1547">
            <v>0</v>
          </cell>
          <cell r="AR1547">
            <v>0</v>
          </cell>
          <cell r="AS1547">
            <v>0</v>
          </cell>
          <cell r="AT1547">
            <v>0</v>
          </cell>
          <cell r="AU1547" t="str">
            <v>no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 t="str">
            <v>Y</v>
          </cell>
          <cell r="BC1547">
            <v>18</v>
          </cell>
          <cell r="BD1547">
            <v>5</v>
          </cell>
          <cell r="BE1547">
            <v>3</v>
          </cell>
          <cell r="BF1547" t="str">
            <v>Excess</v>
          </cell>
          <cell r="BG1547">
            <v>6</v>
          </cell>
          <cell r="BH1547">
            <v>10</v>
          </cell>
          <cell r="BI1547">
            <v>8</v>
          </cell>
          <cell r="BJ1547">
            <v>0</v>
          </cell>
          <cell r="BK1547">
            <v>0</v>
          </cell>
          <cell r="BL1547">
            <v>4.9500000000000002E-2</v>
          </cell>
          <cell r="BM1547">
            <v>1.98</v>
          </cell>
          <cell r="BN1547">
            <v>1.98</v>
          </cell>
          <cell r="BO1547">
            <v>4.0399999999999991</v>
          </cell>
          <cell r="BP1547" t="str">
            <v>sup 12</v>
          </cell>
          <cell r="BQ1547">
            <v>18</v>
          </cell>
        </row>
        <row r="1548">
          <cell r="A1548" t="str">
            <v>3547100550676EF+0100+10000</v>
          </cell>
          <cell r="B1548" t="str">
            <v>PERLICAN</v>
          </cell>
          <cell r="C1548" t="str">
            <v>Active</v>
          </cell>
          <cell r="D1548" t="str">
            <v>MPS planning</v>
          </cell>
          <cell r="E1548">
            <v>3</v>
          </cell>
          <cell r="G1548">
            <v>8</v>
          </cell>
          <cell r="H1548">
            <v>44078</v>
          </cell>
          <cell r="I1548">
            <v>16</v>
          </cell>
          <cell r="J1548">
            <v>44692</v>
          </cell>
          <cell r="M1548">
            <v>1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19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 t="str">
            <v>Buy</v>
          </cell>
          <cell r="AJ1548" t="str">
            <v>D63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Q1548">
            <v>0</v>
          </cell>
          <cell r="AR1548">
            <v>0</v>
          </cell>
          <cell r="AS1548">
            <v>0</v>
          </cell>
          <cell r="AT1548">
            <v>0</v>
          </cell>
          <cell r="AU1548" t="str">
            <v>no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 t="str">
            <v>Y</v>
          </cell>
          <cell r="BC1548">
            <v>19</v>
          </cell>
          <cell r="BD1548">
            <v>16</v>
          </cell>
          <cell r="BE1548">
            <v>8</v>
          </cell>
          <cell r="BF1548" t="str">
            <v>Ok</v>
          </cell>
          <cell r="BG1548">
            <v>16</v>
          </cell>
          <cell r="BH1548">
            <v>28</v>
          </cell>
          <cell r="BI1548">
            <v>0</v>
          </cell>
          <cell r="BJ1548">
            <v>0</v>
          </cell>
          <cell r="BK1548">
            <v>0</v>
          </cell>
          <cell r="BL1548">
            <v>0.15</v>
          </cell>
          <cell r="BM1548">
            <v>0</v>
          </cell>
          <cell r="BN1548">
            <v>0</v>
          </cell>
          <cell r="BO1548">
            <v>0</v>
          </cell>
          <cell r="BP1548" t="str">
            <v>OK</v>
          </cell>
          <cell r="BQ1548">
            <v>19</v>
          </cell>
        </row>
        <row r="1549">
          <cell r="A1549" t="str">
            <v>3547100550676EF+0450+15000</v>
          </cell>
          <cell r="B1549" t="str">
            <v>PERLICAN</v>
          </cell>
          <cell r="C1549" t="str">
            <v>Active</v>
          </cell>
          <cell r="D1549" t="str">
            <v>MPS planning</v>
          </cell>
          <cell r="E1549">
            <v>3</v>
          </cell>
          <cell r="G1549">
            <v>2</v>
          </cell>
          <cell r="H1549">
            <v>44078</v>
          </cell>
          <cell r="I1549">
            <v>16</v>
          </cell>
          <cell r="J1549">
            <v>44692</v>
          </cell>
          <cell r="M1549">
            <v>1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7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 t="str">
            <v>Buy</v>
          </cell>
          <cell r="AJ1549" t="str">
            <v>D63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Q1549">
            <v>0</v>
          </cell>
          <cell r="AR1549">
            <v>0</v>
          </cell>
          <cell r="AS1549">
            <v>0</v>
          </cell>
          <cell r="AT1549">
            <v>0</v>
          </cell>
          <cell r="AU1549" t="str">
            <v>no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 t="str">
            <v>Y</v>
          </cell>
          <cell r="BC1549">
            <v>7</v>
          </cell>
          <cell r="BD1549">
            <v>16</v>
          </cell>
          <cell r="BE1549">
            <v>2</v>
          </cell>
          <cell r="BF1549" t="str">
            <v>Ok</v>
          </cell>
          <cell r="BG1549">
            <v>10</v>
          </cell>
          <cell r="BH1549">
            <v>19</v>
          </cell>
          <cell r="BI1549">
            <v>0</v>
          </cell>
          <cell r="BJ1549">
            <v>0</v>
          </cell>
          <cell r="BK1549">
            <v>0</v>
          </cell>
          <cell r="BL1549">
            <v>0.15</v>
          </cell>
          <cell r="BM1549">
            <v>0</v>
          </cell>
          <cell r="BN1549">
            <v>0</v>
          </cell>
          <cell r="BO1549">
            <v>0</v>
          </cell>
          <cell r="BP1549" t="str">
            <v>OK</v>
          </cell>
          <cell r="BQ1549">
            <v>7</v>
          </cell>
        </row>
        <row r="1550">
          <cell r="A1550" t="str">
            <v>3547100600676EF+0200+07500</v>
          </cell>
          <cell r="B1550" t="str">
            <v>PERLICAN</v>
          </cell>
          <cell r="C1550" t="str">
            <v>Active</v>
          </cell>
          <cell r="D1550" t="str">
            <v>MPS planning</v>
          </cell>
          <cell r="E1550">
            <v>3</v>
          </cell>
          <cell r="G1550">
            <v>32</v>
          </cell>
          <cell r="H1550">
            <v>44379</v>
          </cell>
          <cell r="I1550">
            <v>20</v>
          </cell>
          <cell r="J1550">
            <v>44692</v>
          </cell>
          <cell r="M1550">
            <v>9.33</v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25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 t="str">
            <v>Buy</v>
          </cell>
          <cell r="AJ1550" t="str">
            <v>D63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Q1550">
            <v>0</v>
          </cell>
          <cell r="AR1550">
            <v>0</v>
          </cell>
          <cell r="AS1550">
            <v>0</v>
          </cell>
          <cell r="AT1550">
            <v>0</v>
          </cell>
          <cell r="AU1550" t="str">
            <v>no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 t="str">
            <v>Y</v>
          </cell>
          <cell r="BC1550">
            <v>25</v>
          </cell>
          <cell r="BD1550">
            <v>20</v>
          </cell>
          <cell r="BE1550">
            <v>32</v>
          </cell>
          <cell r="BF1550" t="str">
            <v>Attacked</v>
          </cell>
          <cell r="BG1550">
            <v>42</v>
          </cell>
          <cell r="BH1550">
            <v>68</v>
          </cell>
          <cell r="BI1550">
            <v>0</v>
          </cell>
          <cell r="BJ1550">
            <v>7</v>
          </cell>
          <cell r="BK1550">
            <v>0</v>
          </cell>
          <cell r="BL1550">
            <v>1.3995000000000002</v>
          </cell>
          <cell r="BM1550">
            <v>0</v>
          </cell>
          <cell r="BN1550">
            <v>0</v>
          </cell>
          <cell r="BO1550">
            <v>0</v>
          </cell>
          <cell r="BP1550" t="str">
            <v>OK</v>
          </cell>
          <cell r="BQ1550">
            <v>25</v>
          </cell>
        </row>
        <row r="1551">
          <cell r="A1551" t="str">
            <v>3547100600676EF-0050+05000</v>
          </cell>
          <cell r="B1551" t="str">
            <v>PERLICAN</v>
          </cell>
          <cell r="C1551" t="str">
            <v>Active</v>
          </cell>
          <cell r="D1551" t="str">
            <v>MPS planning</v>
          </cell>
          <cell r="E1551">
            <v>3</v>
          </cell>
          <cell r="G1551">
            <v>100</v>
          </cell>
          <cell r="H1551">
            <v>44379</v>
          </cell>
          <cell r="I1551">
            <v>40</v>
          </cell>
          <cell r="J1551">
            <v>44692</v>
          </cell>
          <cell r="M1551">
            <v>29.33</v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  <cell r="Z1551">
            <v>156</v>
          </cell>
          <cell r="AA1551">
            <v>0</v>
          </cell>
          <cell r="AB1551">
            <v>0</v>
          </cell>
          <cell r="AC1551">
            <v>0</v>
          </cell>
          <cell r="AD1551">
            <v>0</v>
          </cell>
          <cell r="AE1551">
            <v>0</v>
          </cell>
          <cell r="AF1551">
            <v>0</v>
          </cell>
          <cell r="AG1551">
            <v>0</v>
          </cell>
          <cell r="AH1551">
            <v>0</v>
          </cell>
          <cell r="AI1551" t="str">
            <v>Buy</v>
          </cell>
          <cell r="AJ1551" t="str">
            <v>D63</v>
          </cell>
          <cell r="AK1551">
            <v>0</v>
          </cell>
          <cell r="AL1551">
            <v>0</v>
          </cell>
          <cell r="AM1551">
            <v>0</v>
          </cell>
          <cell r="AN1551">
            <v>0</v>
          </cell>
          <cell r="AO1551">
            <v>0</v>
          </cell>
          <cell r="AP1551">
            <v>0</v>
          </cell>
          <cell r="AQ1551">
            <v>0</v>
          </cell>
          <cell r="AR1551">
            <v>0</v>
          </cell>
          <cell r="AS1551">
            <v>0</v>
          </cell>
          <cell r="AT1551">
            <v>0</v>
          </cell>
          <cell r="AU1551" t="str">
            <v>no</v>
          </cell>
          <cell r="AV1551">
            <v>0</v>
          </cell>
          <cell r="AW1551">
            <v>0</v>
          </cell>
          <cell r="AX1551">
            <v>0</v>
          </cell>
          <cell r="AY1551">
            <v>0</v>
          </cell>
          <cell r="AZ1551">
            <v>0</v>
          </cell>
          <cell r="BA1551">
            <v>0</v>
          </cell>
          <cell r="BB1551" t="str">
            <v>Y</v>
          </cell>
          <cell r="BC1551">
            <v>156</v>
          </cell>
          <cell r="BD1551">
            <v>40</v>
          </cell>
          <cell r="BE1551">
            <v>100</v>
          </cell>
          <cell r="BF1551" t="str">
            <v>Ok</v>
          </cell>
          <cell r="BG1551">
            <v>120</v>
          </cell>
          <cell r="BH1551">
            <v>190</v>
          </cell>
          <cell r="BI1551">
            <v>0</v>
          </cell>
          <cell r="BJ1551">
            <v>0</v>
          </cell>
          <cell r="BK1551">
            <v>0</v>
          </cell>
          <cell r="BL1551">
            <v>4.3994999999999997</v>
          </cell>
          <cell r="BM1551">
            <v>0</v>
          </cell>
          <cell r="BN1551">
            <v>0</v>
          </cell>
          <cell r="BO1551">
            <v>0</v>
          </cell>
          <cell r="BP1551" t="str">
            <v>OK</v>
          </cell>
          <cell r="BQ1551">
            <v>156</v>
          </cell>
        </row>
        <row r="1552">
          <cell r="A1552" t="str">
            <v>3547100600676EF-0050+12500</v>
          </cell>
          <cell r="B1552" t="str">
            <v>PERLICAN</v>
          </cell>
          <cell r="C1552" t="str">
            <v>Active</v>
          </cell>
          <cell r="D1552" t="str">
            <v>MPS planning</v>
          </cell>
          <cell r="E1552">
            <v>3</v>
          </cell>
          <cell r="G1552">
            <v>38</v>
          </cell>
          <cell r="H1552">
            <v>44379</v>
          </cell>
          <cell r="I1552">
            <v>20</v>
          </cell>
          <cell r="J1552">
            <v>44692</v>
          </cell>
          <cell r="M1552">
            <v>12</v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  <cell r="Z1552">
            <v>18</v>
          </cell>
          <cell r="AA1552">
            <v>0</v>
          </cell>
          <cell r="AB1552">
            <v>0</v>
          </cell>
          <cell r="AC1552">
            <v>0</v>
          </cell>
          <cell r="AD1552">
            <v>0</v>
          </cell>
          <cell r="AE1552">
            <v>0</v>
          </cell>
          <cell r="AF1552">
            <v>0</v>
          </cell>
          <cell r="AG1552">
            <v>0</v>
          </cell>
          <cell r="AH1552">
            <v>0</v>
          </cell>
          <cell r="AI1552" t="str">
            <v>Buy</v>
          </cell>
          <cell r="AJ1552" t="str">
            <v>D63</v>
          </cell>
          <cell r="AK1552">
            <v>0</v>
          </cell>
          <cell r="AL1552">
            <v>0</v>
          </cell>
          <cell r="AM1552">
            <v>0</v>
          </cell>
          <cell r="AN1552">
            <v>0</v>
          </cell>
          <cell r="AO1552">
            <v>0</v>
          </cell>
          <cell r="AP1552">
            <v>0</v>
          </cell>
          <cell r="AQ1552">
            <v>0</v>
          </cell>
          <cell r="AR1552">
            <v>0</v>
          </cell>
          <cell r="AS1552">
            <v>0</v>
          </cell>
          <cell r="AT1552">
            <v>0</v>
          </cell>
          <cell r="AU1552" t="str">
            <v>no</v>
          </cell>
          <cell r="AV1552">
            <v>0</v>
          </cell>
          <cell r="AW1552">
            <v>0</v>
          </cell>
          <cell r="AX1552">
            <v>0</v>
          </cell>
          <cell r="AY1552">
            <v>0</v>
          </cell>
          <cell r="AZ1552">
            <v>0</v>
          </cell>
          <cell r="BA1552">
            <v>0</v>
          </cell>
          <cell r="BB1552" t="str">
            <v>Y</v>
          </cell>
          <cell r="BC1552">
            <v>18</v>
          </cell>
          <cell r="BD1552">
            <v>20</v>
          </cell>
          <cell r="BE1552">
            <v>38</v>
          </cell>
          <cell r="BF1552" t="str">
            <v>Critical</v>
          </cell>
          <cell r="BG1552">
            <v>48</v>
          </cell>
          <cell r="BH1552">
            <v>77</v>
          </cell>
          <cell r="BI1552">
            <v>0</v>
          </cell>
          <cell r="BJ1552">
            <v>20</v>
          </cell>
          <cell r="BK1552">
            <v>0</v>
          </cell>
          <cell r="BL1552">
            <v>1.8</v>
          </cell>
          <cell r="BM1552">
            <v>0</v>
          </cell>
          <cell r="BN1552">
            <v>0</v>
          </cell>
          <cell r="BO1552">
            <v>0</v>
          </cell>
          <cell r="BP1552" t="str">
            <v>OK</v>
          </cell>
          <cell r="BQ1552">
            <v>18</v>
          </cell>
        </row>
        <row r="1553">
          <cell r="A1553" t="str">
            <v>3547100650676EF-0250+00000</v>
          </cell>
          <cell r="B1553" t="str">
            <v>PERLICAN</v>
          </cell>
          <cell r="C1553" t="str">
            <v>Active</v>
          </cell>
          <cell r="D1553" t="str">
            <v>MPS planning</v>
          </cell>
          <cell r="E1553">
            <v>3</v>
          </cell>
          <cell r="G1553">
            <v>50</v>
          </cell>
          <cell r="H1553">
            <v>44078</v>
          </cell>
          <cell r="I1553">
            <v>20</v>
          </cell>
          <cell r="J1553">
            <v>44692</v>
          </cell>
          <cell r="M1553">
            <v>13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  <cell r="Z1553">
            <v>58</v>
          </cell>
          <cell r="AA1553">
            <v>0</v>
          </cell>
          <cell r="AB1553">
            <v>0</v>
          </cell>
          <cell r="AC1553">
            <v>0</v>
          </cell>
          <cell r="AD1553">
            <v>0</v>
          </cell>
          <cell r="AE1553">
            <v>0</v>
          </cell>
          <cell r="AF1553">
            <v>0</v>
          </cell>
          <cell r="AG1553">
            <v>0</v>
          </cell>
          <cell r="AH1553">
            <v>0</v>
          </cell>
          <cell r="AI1553" t="str">
            <v>Buy</v>
          </cell>
          <cell r="AJ1553" t="str">
            <v>D63</v>
          </cell>
          <cell r="AK1553">
            <v>0</v>
          </cell>
          <cell r="AL1553">
            <v>0</v>
          </cell>
          <cell r="AM1553">
            <v>0</v>
          </cell>
          <cell r="AN1553">
            <v>0</v>
          </cell>
          <cell r="AO1553">
            <v>0</v>
          </cell>
          <cell r="AP1553">
            <v>0</v>
          </cell>
          <cell r="AQ1553">
            <v>0</v>
          </cell>
          <cell r="AR1553">
            <v>0</v>
          </cell>
          <cell r="AS1553">
            <v>0</v>
          </cell>
          <cell r="AT1553">
            <v>0</v>
          </cell>
          <cell r="AU1553" t="str">
            <v>no</v>
          </cell>
          <cell r="AV1553">
            <v>0</v>
          </cell>
          <cell r="AW1553">
            <v>0</v>
          </cell>
          <cell r="AX1553">
            <v>0</v>
          </cell>
          <cell r="AY1553">
            <v>0</v>
          </cell>
          <cell r="AZ1553">
            <v>0</v>
          </cell>
          <cell r="BA1553">
            <v>0</v>
          </cell>
          <cell r="BB1553" t="str">
            <v>Y</v>
          </cell>
          <cell r="BC1553">
            <v>58</v>
          </cell>
          <cell r="BD1553">
            <v>20</v>
          </cell>
          <cell r="BE1553">
            <v>50</v>
          </cell>
          <cell r="BF1553" t="str">
            <v>Ok</v>
          </cell>
          <cell r="BG1553">
            <v>60</v>
          </cell>
          <cell r="BH1553">
            <v>95</v>
          </cell>
          <cell r="BI1553">
            <v>0</v>
          </cell>
          <cell r="BJ1553">
            <v>0</v>
          </cell>
          <cell r="BK1553">
            <v>0</v>
          </cell>
          <cell r="BL1553">
            <v>1.95</v>
          </cell>
          <cell r="BM1553">
            <v>0</v>
          </cell>
          <cell r="BN1553">
            <v>0</v>
          </cell>
          <cell r="BO1553">
            <v>0</v>
          </cell>
          <cell r="BP1553" t="str">
            <v>OK</v>
          </cell>
          <cell r="BQ1553">
            <v>58</v>
          </cell>
        </row>
        <row r="1554">
          <cell r="A1554" t="str">
            <v>3547100650676EF-0250+05000</v>
          </cell>
          <cell r="B1554" t="str">
            <v>PERLICAN</v>
          </cell>
          <cell r="C1554" t="str">
            <v>Active</v>
          </cell>
          <cell r="D1554" t="str">
            <v>MPS planning</v>
          </cell>
          <cell r="E1554">
            <v>3</v>
          </cell>
          <cell r="G1554">
            <v>48</v>
          </cell>
          <cell r="H1554">
            <v>44078</v>
          </cell>
          <cell r="I1554">
            <v>20</v>
          </cell>
          <cell r="J1554">
            <v>44692</v>
          </cell>
          <cell r="M1554">
            <v>14.67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1</v>
          </cell>
          <cell r="S1554">
            <v>2</v>
          </cell>
          <cell r="T1554">
            <v>0</v>
          </cell>
          <cell r="U1554">
            <v>0</v>
          </cell>
          <cell r="V1554">
            <v>0</v>
          </cell>
          <cell r="W1554">
            <v>0</v>
          </cell>
          <cell r="X1554">
            <v>0</v>
          </cell>
          <cell r="Y1554">
            <v>0</v>
          </cell>
          <cell r="Z1554">
            <v>70</v>
          </cell>
          <cell r="AA1554">
            <v>0</v>
          </cell>
          <cell r="AB1554">
            <v>0</v>
          </cell>
          <cell r="AC1554">
            <v>0</v>
          </cell>
          <cell r="AD1554">
            <v>0</v>
          </cell>
          <cell r="AE1554">
            <v>0</v>
          </cell>
          <cell r="AF1554">
            <v>0</v>
          </cell>
          <cell r="AG1554">
            <v>0</v>
          </cell>
          <cell r="AH1554">
            <v>0</v>
          </cell>
          <cell r="AI1554" t="str">
            <v>Buy</v>
          </cell>
          <cell r="AJ1554" t="str">
            <v>D63</v>
          </cell>
          <cell r="AK1554">
            <v>0</v>
          </cell>
          <cell r="AL1554">
            <v>0</v>
          </cell>
          <cell r="AM1554">
            <v>0</v>
          </cell>
          <cell r="AN1554">
            <v>0</v>
          </cell>
          <cell r="AO1554">
            <v>0</v>
          </cell>
          <cell r="AP1554">
            <v>0</v>
          </cell>
          <cell r="AQ1554">
            <v>0</v>
          </cell>
          <cell r="AR1554">
            <v>0</v>
          </cell>
          <cell r="AS1554">
            <v>0</v>
          </cell>
          <cell r="AT1554">
            <v>0</v>
          </cell>
          <cell r="AU1554" t="str">
            <v>no</v>
          </cell>
          <cell r="AV1554">
            <v>0</v>
          </cell>
          <cell r="AW1554">
            <v>0</v>
          </cell>
          <cell r="AX1554">
            <v>0</v>
          </cell>
          <cell r="AY1554">
            <v>0</v>
          </cell>
          <cell r="AZ1554">
            <v>0</v>
          </cell>
          <cell r="BA1554">
            <v>0</v>
          </cell>
          <cell r="BB1554" t="str">
            <v>Y</v>
          </cell>
          <cell r="BC1554">
            <v>70</v>
          </cell>
          <cell r="BD1554">
            <v>20</v>
          </cell>
          <cell r="BE1554">
            <v>48</v>
          </cell>
          <cell r="BF1554" t="str">
            <v>Ok</v>
          </cell>
          <cell r="BG1554">
            <v>58</v>
          </cell>
          <cell r="BH1554">
            <v>92</v>
          </cell>
          <cell r="BI1554">
            <v>0</v>
          </cell>
          <cell r="BJ1554">
            <v>0</v>
          </cell>
          <cell r="BK1554">
            <v>0</v>
          </cell>
          <cell r="BL1554">
            <v>2.2004999999999999</v>
          </cell>
          <cell r="BM1554">
            <v>0</v>
          </cell>
          <cell r="BN1554">
            <v>0</v>
          </cell>
          <cell r="BO1554">
            <v>0</v>
          </cell>
          <cell r="BP1554" t="str">
            <v>OK</v>
          </cell>
          <cell r="BQ1554">
            <v>67</v>
          </cell>
        </row>
        <row r="1555">
          <cell r="A1555" t="str">
            <v>3547100650676EF-0250+07500</v>
          </cell>
          <cell r="B1555" t="str">
            <v>PERLICAN</v>
          </cell>
          <cell r="C1555" t="str">
            <v>Active</v>
          </cell>
          <cell r="D1555" t="str">
            <v>MPS planning</v>
          </cell>
          <cell r="E1555">
            <v>3</v>
          </cell>
          <cell r="G1555">
            <v>29</v>
          </cell>
          <cell r="H1555">
            <v>44232</v>
          </cell>
          <cell r="I1555">
            <v>20</v>
          </cell>
          <cell r="J1555">
            <v>44692</v>
          </cell>
          <cell r="M1555">
            <v>10.33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0</v>
          </cell>
          <cell r="V1555">
            <v>0</v>
          </cell>
          <cell r="W1555">
            <v>0</v>
          </cell>
          <cell r="X1555">
            <v>0</v>
          </cell>
          <cell r="Y1555">
            <v>0</v>
          </cell>
          <cell r="Z1555">
            <v>45</v>
          </cell>
          <cell r="AA1555">
            <v>0</v>
          </cell>
          <cell r="AB1555">
            <v>0</v>
          </cell>
          <cell r="AC1555">
            <v>0</v>
          </cell>
          <cell r="AD1555">
            <v>0</v>
          </cell>
          <cell r="AE1555">
            <v>0</v>
          </cell>
          <cell r="AF1555">
            <v>0</v>
          </cell>
          <cell r="AG1555">
            <v>0</v>
          </cell>
          <cell r="AH1555">
            <v>0</v>
          </cell>
          <cell r="AI1555" t="str">
            <v>Buy</v>
          </cell>
          <cell r="AJ1555" t="str">
            <v>D63</v>
          </cell>
          <cell r="AK1555">
            <v>0</v>
          </cell>
          <cell r="AL1555">
            <v>0</v>
          </cell>
          <cell r="AM1555">
            <v>0</v>
          </cell>
          <cell r="AN1555">
            <v>0</v>
          </cell>
          <cell r="AO1555">
            <v>0</v>
          </cell>
          <cell r="AP1555">
            <v>0</v>
          </cell>
          <cell r="AQ1555">
            <v>0</v>
          </cell>
          <cell r="AR1555">
            <v>0</v>
          </cell>
          <cell r="AS1555">
            <v>0</v>
          </cell>
          <cell r="AT1555">
            <v>0</v>
          </cell>
          <cell r="AU1555" t="str">
            <v>no</v>
          </cell>
          <cell r="AV1555">
            <v>0</v>
          </cell>
          <cell r="AW1555">
            <v>0</v>
          </cell>
          <cell r="AX1555">
            <v>0</v>
          </cell>
          <cell r="AY1555">
            <v>0</v>
          </cell>
          <cell r="AZ1555">
            <v>0</v>
          </cell>
          <cell r="BA1555">
            <v>0</v>
          </cell>
          <cell r="BB1555" t="str">
            <v>Y</v>
          </cell>
          <cell r="BC1555">
            <v>45</v>
          </cell>
          <cell r="BD1555">
            <v>20</v>
          </cell>
          <cell r="BE1555">
            <v>29</v>
          </cell>
          <cell r="BF1555" t="str">
            <v>Ok</v>
          </cell>
          <cell r="BG1555">
            <v>39</v>
          </cell>
          <cell r="BH1555">
            <v>64</v>
          </cell>
          <cell r="BI1555">
            <v>0</v>
          </cell>
          <cell r="BJ1555">
            <v>0</v>
          </cell>
          <cell r="BK1555">
            <v>0</v>
          </cell>
          <cell r="BL1555">
            <v>1.5495000000000001</v>
          </cell>
          <cell r="BM1555">
            <v>0</v>
          </cell>
          <cell r="BN1555">
            <v>0</v>
          </cell>
          <cell r="BO1555">
            <v>0</v>
          </cell>
          <cell r="BP1555" t="str">
            <v>OK</v>
          </cell>
          <cell r="BQ1555">
            <v>45</v>
          </cell>
        </row>
        <row r="1556">
          <cell r="A1556" t="str">
            <v>3547100650676EF-0575+12500</v>
          </cell>
          <cell r="B1556" t="str">
            <v>PERLICAN</v>
          </cell>
          <cell r="C1556" t="str">
            <v>Active</v>
          </cell>
          <cell r="D1556" t="str">
            <v>MPS planning</v>
          </cell>
          <cell r="E1556">
            <v>3</v>
          </cell>
          <cell r="G1556">
            <v>3</v>
          </cell>
          <cell r="H1556">
            <v>44078</v>
          </cell>
          <cell r="I1556">
            <v>5</v>
          </cell>
          <cell r="J1556">
            <v>44692</v>
          </cell>
          <cell r="M1556">
            <v>0.33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0</v>
          </cell>
          <cell r="V1556">
            <v>0</v>
          </cell>
          <cell r="W1556">
            <v>0</v>
          </cell>
          <cell r="X1556">
            <v>0</v>
          </cell>
          <cell r="Y1556">
            <v>0</v>
          </cell>
          <cell r="Z1556">
            <v>15</v>
          </cell>
          <cell r="AA1556">
            <v>0</v>
          </cell>
          <cell r="AB1556">
            <v>0</v>
          </cell>
          <cell r="AC1556">
            <v>0</v>
          </cell>
          <cell r="AD1556">
            <v>0</v>
          </cell>
          <cell r="AE1556">
            <v>0</v>
          </cell>
          <cell r="AF1556">
            <v>0</v>
          </cell>
          <cell r="AG1556">
            <v>0</v>
          </cell>
          <cell r="AH1556">
            <v>0</v>
          </cell>
          <cell r="AI1556" t="str">
            <v>Buy</v>
          </cell>
          <cell r="AJ1556" t="str">
            <v>D63</v>
          </cell>
          <cell r="AK1556">
            <v>0</v>
          </cell>
          <cell r="AL1556">
            <v>0</v>
          </cell>
          <cell r="AM1556">
            <v>0</v>
          </cell>
          <cell r="AN1556">
            <v>0</v>
          </cell>
          <cell r="AO1556">
            <v>0</v>
          </cell>
          <cell r="AP1556">
            <v>0</v>
          </cell>
          <cell r="AQ1556">
            <v>0</v>
          </cell>
          <cell r="AR1556">
            <v>0</v>
          </cell>
          <cell r="AS1556">
            <v>0</v>
          </cell>
          <cell r="AT1556">
            <v>0</v>
          </cell>
          <cell r="AU1556" t="str">
            <v>no</v>
          </cell>
          <cell r="AV1556">
            <v>0</v>
          </cell>
          <cell r="AW1556">
            <v>0</v>
          </cell>
          <cell r="AX1556">
            <v>0</v>
          </cell>
          <cell r="AY1556">
            <v>0</v>
          </cell>
          <cell r="AZ1556">
            <v>0</v>
          </cell>
          <cell r="BA1556">
            <v>0</v>
          </cell>
          <cell r="BB1556" t="str">
            <v>Y</v>
          </cell>
          <cell r="BC1556">
            <v>15</v>
          </cell>
          <cell r="BD1556">
            <v>5</v>
          </cell>
          <cell r="BE1556">
            <v>3</v>
          </cell>
          <cell r="BF1556" t="str">
            <v>Excess</v>
          </cell>
          <cell r="BG1556">
            <v>6</v>
          </cell>
          <cell r="BH1556">
            <v>10</v>
          </cell>
          <cell r="BI1556">
            <v>5</v>
          </cell>
          <cell r="BJ1556">
            <v>0</v>
          </cell>
          <cell r="BK1556">
            <v>0</v>
          </cell>
          <cell r="BL1556">
            <v>4.9500000000000002E-2</v>
          </cell>
          <cell r="BM1556">
            <v>1.98</v>
          </cell>
          <cell r="BN1556">
            <v>1.98</v>
          </cell>
          <cell r="BO1556">
            <v>1.04</v>
          </cell>
          <cell r="BP1556" t="str">
            <v>sup 12</v>
          </cell>
          <cell r="BQ1556">
            <v>15</v>
          </cell>
        </row>
        <row r="1557">
          <cell r="A1557" t="str">
            <v>3547100600676EF+0225+10000</v>
          </cell>
          <cell r="B1557" t="str">
            <v>PERLICAN</v>
          </cell>
          <cell r="C1557" t="str">
            <v>Active</v>
          </cell>
          <cell r="D1557" t="str">
            <v>MPS planning</v>
          </cell>
          <cell r="E1557">
            <v>3</v>
          </cell>
          <cell r="G1557">
            <v>18</v>
          </cell>
          <cell r="H1557">
            <v>44379</v>
          </cell>
          <cell r="I1557">
            <v>16</v>
          </cell>
          <cell r="J1557">
            <v>44692</v>
          </cell>
          <cell r="M1557">
            <v>5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2</v>
          </cell>
          <cell r="T1557">
            <v>0</v>
          </cell>
          <cell r="U1557">
            <v>0</v>
          </cell>
          <cell r="V1557">
            <v>0</v>
          </cell>
          <cell r="W1557">
            <v>0</v>
          </cell>
          <cell r="X1557">
            <v>0</v>
          </cell>
          <cell r="Y1557">
            <v>0</v>
          </cell>
          <cell r="Z1557">
            <v>11</v>
          </cell>
          <cell r="AA1557">
            <v>0</v>
          </cell>
          <cell r="AB1557">
            <v>0</v>
          </cell>
          <cell r="AC1557">
            <v>0</v>
          </cell>
          <cell r="AD1557">
            <v>0</v>
          </cell>
          <cell r="AE1557">
            <v>0</v>
          </cell>
          <cell r="AF1557">
            <v>0</v>
          </cell>
          <cell r="AG1557">
            <v>0</v>
          </cell>
          <cell r="AH1557">
            <v>0</v>
          </cell>
          <cell r="AI1557" t="str">
            <v>Buy</v>
          </cell>
          <cell r="AJ1557" t="str">
            <v>D63</v>
          </cell>
          <cell r="AK1557">
            <v>0</v>
          </cell>
          <cell r="AL1557">
            <v>0</v>
          </cell>
          <cell r="AM1557">
            <v>0</v>
          </cell>
          <cell r="AN1557">
            <v>0</v>
          </cell>
          <cell r="AO1557">
            <v>0</v>
          </cell>
          <cell r="AP1557">
            <v>0</v>
          </cell>
          <cell r="AQ1557">
            <v>0</v>
          </cell>
          <cell r="AR1557">
            <v>0</v>
          </cell>
          <cell r="AS1557">
            <v>0</v>
          </cell>
          <cell r="AT1557">
            <v>0</v>
          </cell>
          <cell r="AU1557" t="str">
            <v>no</v>
          </cell>
          <cell r="AV1557">
            <v>0</v>
          </cell>
          <cell r="AW1557">
            <v>0</v>
          </cell>
          <cell r="AX1557">
            <v>0</v>
          </cell>
          <cell r="AY1557">
            <v>0</v>
          </cell>
          <cell r="AZ1557">
            <v>0</v>
          </cell>
          <cell r="BA1557">
            <v>0</v>
          </cell>
          <cell r="BB1557" t="str">
            <v>Y</v>
          </cell>
          <cell r="BC1557">
            <v>11</v>
          </cell>
          <cell r="BD1557">
            <v>16</v>
          </cell>
          <cell r="BE1557">
            <v>18</v>
          </cell>
          <cell r="BF1557" t="str">
            <v>Attacked</v>
          </cell>
          <cell r="BG1557">
            <v>26</v>
          </cell>
          <cell r="BH1557">
            <v>43</v>
          </cell>
          <cell r="BI1557">
            <v>0</v>
          </cell>
          <cell r="BJ1557">
            <v>7</v>
          </cell>
          <cell r="BK1557">
            <v>0</v>
          </cell>
          <cell r="BL1557">
            <v>0.75</v>
          </cell>
          <cell r="BM1557">
            <v>0</v>
          </cell>
          <cell r="BN1557">
            <v>0</v>
          </cell>
          <cell r="BO1557">
            <v>0</v>
          </cell>
          <cell r="BP1557" t="str">
            <v>OK</v>
          </cell>
          <cell r="BQ1557">
            <v>9</v>
          </cell>
        </row>
        <row r="1558">
          <cell r="A1558" t="str">
            <v>3547100600676EF-0075+02500</v>
          </cell>
          <cell r="B1558" t="str">
            <v>PERLICAN</v>
          </cell>
          <cell r="C1558" t="str">
            <v>Active</v>
          </cell>
          <cell r="D1558" t="str">
            <v>MPS planning</v>
          </cell>
          <cell r="E1558">
            <v>3</v>
          </cell>
          <cell r="G1558">
            <v>37</v>
          </cell>
          <cell r="H1558">
            <v>44379</v>
          </cell>
          <cell r="I1558">
            <v>20</v>
          </cell>
          <cell r="J1558">
            <v>44692</v>
          </cell>
          <cell r="M1558">
            <v>12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71</v>
          </cell>
          <cell r="AA1558">
            <v>0</v>
          </cell>
          <cell r="AB1558">
            <v>0</v>
          </cell>
          <cell r="AC1558">
            <v>0</v>
          </cell>
          <cell r="AD1558">
            <v>0</v>
          </cell>
          <cell r="AE1558">
            <v>0</v>
          </cell>
          <cell r="AF1558">
            <v>0</v>
          </cell>
          <cell r="AG1558">
            <v>0</v>
          </cell>
          <cell r="AH1558">
            <v>0</v>
          </cell>
          <cell r="AI1558" t="str">
            <v>Buy</v>
          </cell>
          <cell r="AJ1558" t="str">
            <v>D63</v>
          </cell>
          <cell r="AK1558">
            <v>0</v>
          </cell>
          <cell r="AL1558">
            <v>0</v>
          </cell>
          <cell r="AM1558">
            <v>0</v>
          </cell>
          <cell r="AN1558">
            <v>0</v>
          </cell>
          <cell r="AO1558">
            <v>0</v>
          </cell>
          <cell r="AP1558">
            <v>0</v>
          </cell>
          <cell r="AQ1558">
            <v>0</v>
          </cell>
          <cell r="AR1558">
            <v>0</v>
          </cell>
          <cell r="AS1558">
            <v>0</v>
          </cell>
          <cell r="AT1558">
            <v>0</v>
          </cell>
          <cell r="AU1558" t="str">
            <v>no</v>
          </cell>
          <cell r="AV1558">
            <v>0</v>
          </cell>
          <cell r="AW1558">
            <v>0</v>
          </cell>
          <cell r="AX1558">
            <v>0</v>
          </cell>
          <cell r="AY1558">
            <v>0</v>
          </cell>
          <cell r="AZ1558">
            <v>0</v>
          </cell>
          <cell r="BA1558">
            <v>0</v>
          </cell>
          <cell r="BB1558" t="str">
            <v>Y</v>
          </cell>
          <cell r="BC1558">
            <v>71</v>
          </cell>
          <cell r="BD1558">
            <v>20</v>
          </cell>
          <cell r="BE1558">
            <v>37</v>
          </cell>
          <cell r="BF1558" t="str">
            <v>Ok</v>
          </cell>
          <cell r="BG1558">
            <v>47</v>
          </cell>
          <cell r="BH1558">
            <v>76</v>
          </cell>
          <cell r="BI1558">
            <v>0</v>
          </cell>
          <cell r="BJ1558">
            <v>0</v>
          </cell>
          <cell r="BK1558">
            <v>0</v>
          </cell>
          <cell r="BL1558">
            <v>1.8</v>
          </cell>
          <cell r="BM1558">
            <v>0</v>
          </cell>
          <cell r="BN1558">
            <v>0</v>
          </cell>
          <cell r="BO1558">
            <v>0</v>
          </cell>
          <cell r="BP1558" t="str">
            <v>OK</v>
          </cell>
          <cell r="BQ1558">
            <v>71</v>
          </cell>
        </row>
        <row r="1559">
          <cell r="A1559" t="str">
            <v>3547100650676EF-0250+10000</v>
          </cell>
          <cell r="B1559" t="str">
            <v>PERLICAN</v>
          </cell>
          <cell r="C1559" t="str">
            <v>Active</v>
          </cell>
          <cell r="D1559" t="str">
            <v>MPS planning</v>
          </cell>
          <cell r="E1559">
            <v>3</v>
          </cell>
          <cell r="G1559">
            <v>20</v>
          </cell>
          <cell r="H1559">
            <v>44285</v>
          </cell>
          <cell r="I1559">
            <v>6</v>
          </cell>
          <cell r="J1559">
            <v>44692</v>
          </cell>
          <cell r="M1559">
            <v>4.67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0</v>
          </cell>
          <cell r="V1559">
            <v>0</v>
          </cell>
          <cell r="W1559">
            <v>0</v>
          </cell>
          <cell r="X1559">
            <v>0</v>
          </cell>
          <cell r="Y1559">
            <v>0</v>
          </cell>
          <cell r="Z1559">
            <v>23</v>
          </cell>
          <cell r="AA1559">
            <v>0</v>
          </cell>
          <cell r="AB1559">
            <v>0</v>
          </cell>
          <cell r="AC1559">
            <v>0</v>
          </cell>
          <cell r="AD1559">
            <v>0</v>
          </cell>
          <cell r="AE1559">
            <v>0</v>
          </cell>
          <cell r="AF1559">
            <v>0</v>
          </cell>
          <cell r="AG1559">
            <v>0</v>
          </cell>
          <cell r="AH1559">
            <v>0</v>
          </cell>
          <cell r="AI1559" t="str">
            <v>Buy</v>
          </cell>
          <cell r="AJ1559" t="str">
            <v>D63</v>
          </cell>
          <cell r="AK1559">
            <v>0</v>
          </cell>
          <cell r="AL1559">
            <v>0</v>
          </cell>
          <cell r="AM1559">
            <v>0</v>
          </cell>
          <cell r="AN1559">
            <v>0</v>
          </cell>
          <cell r="AO1559">
            <v>0</v>
          </cell>
          <cell r="AP1559">
            <v>0</v>
          </cell>
          <cell r="AQ1559">
            <v>0</v>
          </cell>
          <cell r="AR1559">
            <v>0</v>
          </cell>
          <cell r="AS1559">
            <v>0</v>
          </cell>
          <cell r="AT1559">
            <v>0</v>
          </cell>
          <cell r="AU1559" t="str">
            <v>no</v>
          </cell>
          <cell r="AV1559">
            <v>0</v>
          </cell>
          <cell r="AW1559">
            <v>0</v>
          </cell>
          <cell r="AX1559">
            <v>0</v>
          </cell>
          <cell r="AY1559">
            <v>0</v>
          </cell>
          <cell r="AZ1559">
            <v>0</v>
          </cell>
          <cell r="BA1559">
            <v>0</v>
          </cell>
          <cell r="BB1559" t="str">
            <v>Y</v>
          </cell>
          <cell r="BC1559">
            <v>23</v>
          </cell>
          <cell r="BD1559">
            <v>6</v>
          </cell>
          <cell r="BE1559">
            <v>20</v>
          </cell>
          <cell r="BF1559" t="str">
            <v>Ok</v>
          </cell>
          <cell r="BG1559">
            <v>23</v>
          </cell>
          <cell r="BH1559">
            <v>36</v>
          </cell>
          <cell r="BI1559">
            <v>0</v>
          </cell>
          <cell r="BJ1559">
            <v>0</v>
          </cell>
          <cell r="BK1559">
            <v>0</v>
          </cell>
          <cell r="BL1559">
            <v>0.70050000000000001</v>
          </cell>
          <cell r="BM1559">
            <v>0</v>
          </cell>
          <cell r="BN1559">
            <v>0</v>
          </cell>
          <cell r="BO1559">
            <v>0</v>
          </cell>
          <cell r="BP1559" t="str">
            <v>OK</v>
          </cell>
          <cell r="BQ1559">
            <v>23</v>
          </cell>
        </row>
        <row r="1560">
          <cell r="A1560" t="str">
            <v>3547100550676EF+0125+10000</v>
          </cell>
          <cell r="B1560" t="str">
            <v>PERLICAN</v>
          </cell>
          <cell r="C1560" t="str">
            <v>Active</v>
          </cell>
          <cell r="D1560" t="str">
            <v>MPS planning</v>
          </cell>
          <cell r="E1560">
            <v>3</v>
          </cell>
          <cell r="G1560">
            <v>5</v>
          </cell>
          <cell r="H1560">
            <v>44078</v>
          </cell>
          <cell r="I1560">
            <v>16</v>
          </cell>
          <cell r="J1560">
            <v>44692</v>
          </cell>
          <cell r="M1560">
            <v>2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0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17</v>
          </cell>
          <cell r="AA1560">
            <v>0</v>
          </cell>
          <cell r="AB1560">
            <v>0</v>
          </cell>
          <cell r="AC1560">
            <v>0</v>
          </cell>
          <cell r="AD1560">
            <v>0</v>
          </cell>
          <cell r="AE1560">
            <v>0</v>
          </cell>
          <cell r="AF1560">
            <v>0</v>
          </cell>
          <cell r="AG1560">
            <v>0</v>
          </cell>
          <cell r="AH1560">
            <v>0</v>
          </cell>
          <cell r="AI1560" t="str">
            <v>Buy</v>
          </cell>
          <cell r="AJ1560" t="str">
            <v>D63</v>
          </cell>
          <cell r="AK1560">
            <v>0</v>
          </cell>
          <cell r="AL1560">
            <v>0</v>
          </cell>
          <cell r="AM1560">
            <v>0</v>
          </cell>
          <cell r="AN1560">
            <v>0</v>
          </cell>
          <cell r="AO1560">
            <v>0</v>
          </cell>
          <cell r="AP1560">
            <v>0</v>
          </cell>
          <cell r="AQ1560">
            <v>0</v>
          </cell>
          <cell r="AR1560">
            <v>0</v>
          </cell>
          <cell r="AS1560">
            <v>0</v>
          </cell>
          <cell r="AT1560">
            <v>0</v>
          </cell>
          <cell r="AU1560" t="str">
            <v>no</v>
          </cell>
          <cell r="AV1560">
            <v>0</v>
          </cell>
          <cell r="AW1560">
            <v>0</v>
          </cell>
          <cell r="AX1560">
            <v>0</v>
          </cell>
          <cell r="AY1560">
            <v>0</v>
          </cell>
          <cell r="AZ1560">
            <v>0</v>
          </cell>
          <cell r="BA1560">
            <v>0</v>
          </cell>
          <cell r="BB1560" t="str">
            <v>Y</v>
          </cell>
          <cell r="BC1560">
            <v>17</v>
          </cell>
          <cell r="BD1560">
            <v>16</v>
          </cell>
          <cell r="BE1560">
            <v>5</v>
          </cell>
          <cell r="BF1560" t="str">
            <v>Ok</v>
          </cell>
          <cell r="BG1560">
            <v>13</v>
          </cell>
          <cell r="BH1560">
            <v>24</v>
          </cell>
          <cell r="BI1560">
            <v>0</v>
          </cell>
          <cell r="BJ1560">
            <v>0</v>
          </cell>
          <cell r="BK1560">
            <v>0</v>
          </cell>
          <cell r="BL1560">
            <v>0.3</v>
          </cell>
          <cell r="BM1560">
            <v>0</v>
          </cell>
          <cell r="BN1560">
            <v>0</v>
          </cell>
          <cell r="BO1560">
            <v>0</v>
          </cell>
          <cell r="BP1560" t="str">
            <v>OK</v>
          </cell>
          <cell r="BQ1560">
            <v>17</v>
          </cell>
        </row>
        <row r="1561">
          <cell r="A1561" t="str">
            <v>3547100600676EF+0250+07500</v>
          </cell>
          <cell r="B1561" t="str">
            <v>PERLICAN</v>
          </cell>
          <cell r="C1561" t="str">
            <v>Active</v>
          </cell>
          <cell r="D1561" t="str">
            <v>MPS planning</v>
          </cell>
          <cell r="E1561">
            <v>3</v>
          </cell>
          <cell r="G1561">
            <v>21</v>
          </cell>
          <cell r="H1561">
            <v>44379</v>
          </cell>
          <cell r="I1561">
            <v>20</v>
          </cell>
          <cell r="J1561">
            <v>44692</v>
          </cell>
          <cell r="M1561">
            <v>6.67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0</v>
          </cell>
          <cell r="V1561">
            <v>0</v>
          </cell>
          <cell r="W1561">
            <v>0</v>
          </cell>
          <cell r="X1561">
            <v>0</v>
          </cell>
          <cell r="Y1561">
            <v>0</v>
          </cell>
          <cell r="Z1561">
            <v>14</v>
          </cell>
          <cell r="AA1561">
            <v>0</v>
          </cell>
          <cell r="AB1561">
            <v>0</v>
          </cell>
          <cell r="AC1561">
            <v>0</v>
          </cell>
          <cell r="AD1561">
            <v>0</v>
          </cell>
          <cell r="AE1561">
            <v>0</v>
          </cell>
          <cell r="AF1561">
            <v>0</v>
          </cell>
          <cell r="AG1561">
            <v>0</v>
          </cell>
          <cell r="AH1561">
            <v>0</v>
          </cell>
          <cell r="AI1561" t="str">
            <v>Buy</v>
          </cell>
          <cell r="AJ1561" t="str">
            <v>D63</v>
          </cell>
          <cell r="AK1561">
            <v>0</v>
          </cell>
          <cell r="AL1561">
            <v>0</v>
          </cell>
          <cell r="AM1561">
            <v>0</v>
          </cell>
          <cell r="AN1561">
            <v>0</v>
          </cell>
          <cell r="AO1561">
            <v>0</v>
          </cell>
          <cell r="AP1561">
            <v>0</v>
          </cell>
          <cell r="AQ1561">
            <v>0</v>
          </cell>
          <cell r="AR1561">
            <v>0</v>
          </cell>
          <cell r="AS1561">
            <v>0</v>
          </cell>
          <cell r="AT1561">
            <v>0</v>
          </cell>
          <cell r="AU1561" t="str">
            <v>no</v>
          </cell>
          <cell r="AV1561">
            <v>0</v>
          </cell>
          <cell r="AW1561">
            <v>0</v>
          </cell>
          <cell r="AX1561">
            <v>0</v>
          </cell>
          <cell r="AY1561">
            <v>0</v>
          </cell>
          <cell r="AZ1561">
            <v>0</v>
          </cell>
          <cell r="BA1561">
            <v>0</v>
          </cell>
          <cell r="BB1561" t="str">
            <v>Y</v>
          </cell>
          <cell r="BC1561">
            <v>14</v>
          </cell>
          <cell r="BD1561">
            <v>20</v>
          </cell>
          <cell r="BE1561">
            <v>21</v>
          </cell>
          <cell r="BF1561" t="str">
            <v>Attacked</v>
          </cell>
          <cell r="BG1561">
            <v>31</v>
          </cell>
          <cell r="BH1561">
            <v>52</v>
          </cell>
          <cell r="BI1561">
            <v>0</v>
          </cell>
          <cell r="BJ1561">
            <v>7</v>
          </cell>
          <cell r="BK1561">
            <v>0</v>
          </cell>
          <cell r="BL1561">
            <v>1.0004999999999999</v>
          </cell>
          <cell r="BM1561">
            <v>0</v>
          </cell>
          <cell r="BN1561">
            <v>0</v>
          </cell>
          <cell r="BO1561">
            <v>0</v>
          </cell>
          <cell r="BP1561" t="str">
            <v>OK</v>
          </cell>
          <cell r="BQ1561">
            <v>14</v>
          </cell>
        </row>
        <row r="1562">
          <cell r="A1562" t="str">
            <v>3547100600676EF-0100+02500</v>
          </cell>
          <cell r="B1562" t="str">
            <v>PERLICAN</v>
          </cell>
          <cell r="C1562" t="str">
            <v>Active</v>
          </cell>
          <cell r="D1562" t="str">
            <v>MPS planning</v>
          </cell>
          <cell r="E1562">
            <v>3</v>
          </cell>
          <cell r="G1562">
            <v>34</v>
          </cell>
          <cell r="H1562">
            <v>44379</v>
          </cell>
          <cell r="I1562">
            <v>9</v>
          </cell>
          <cell r="J1562">
            <v>44692</v>
          </cell>
          <cell r="M1562">
            <v>9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0</v>
          </cell>
          <cell r="V1562">
            <v>0</v>
          </cell>
          <cell r="W1562">
            <v>0</v>
          </cell>
          <cell r="X1562">
            <v>0</v>
          </cell>
          <cell r="Y1562">
            <v>0</v>
          </cell>
          <cell r="Z1562">
            <v>14</v>
          </cell>
          <cell r="AA1562">
            <v>0</v>
          </cell>
          <cell r="AB1562">
            <v>0</v>
          </cell>
          <cell r="AC1562">
            <v>0</v>
          </cell>
          <cell r="AD1562">
            <v>0</v>
          </cell>
          <cell r="AE1562">
            <v>0</v>
          </cell>
          <cell r="AF1562">
            <v>0</v>
          </cell>
          <cell r="AG1562">
            <v>0</v>
          </cell>
          <cell r="AH1562">
            <v>0</v>
          </cell>
          <cell r="AI1562" t="str">
            <v>Buy</v>
          </cell>
          <cell r="AJ1562" t="str">
            <v>D63</v>
          </cell>
          <cell r="AK1562">
            <v>0</v>
          </cell>
          <cell r="AL1562">
            <v>0</v>
          </cell>
          <cell r="AM1562">
            <v>0</v>
          </cell>
          <cell r="AN1562">
            <v>0</v>
          </cell>
          <cell r="AO1562">
            <v>0</v>
          </cell>
          <cell r="AP1562">
            <v>0</v>
          </cell>
          <cell r="AQ1562">
            <v>0</v>
          </cell>
          <cell r="AR1562">
            <v>0</v>
          </cell>
          <cell r="AS1562">
            <v>0</v>
          </cell>
          <cell r="AT1562">
            <v>0</v>
          </cell>
          <cell r="AU1562" t="str">
            <v>no</v>
          </cell>
          <cell r="AV1562">
            <v>0</v>
          </cell>
          <cell r="AW1562">
            <v>0</v>
          </cell>
          <cell r="AX1562">
            <v>0</v>
          </cell>
          <cell r="AY1562">
            <v>0</v>
          </cell>
          <cell r="AZ1562">
            <v>0</v>
          </cell>
          <cell r="BA1562">
            <v>0</v>
          </cell>
          <cell r="BB1562" t="str">
            <v>Y</v>
          </cell>
          <cell r="BC1562">
            <v>14</v>
          </cell>
          <cell r="BD1562">
            <v>9</v>
          </cell>
          <cell r="BE1562">
            <v>34</v>
          </cell>
          <cell r="BF1562" t="str">
            <v>Critical</v>
          </cell>
          <cell r="BG1562">
            <v>39</v>
          </cell>
          <cell r="BH1562">
            <v>60</v>
          </cell>
          <cell r="BI1562">
            <v>0</v>
          </cell>
          <cell r="BJ1562">
            <v>20</v>
          </cell>
          <cell r="BK1562">
            <v>0</v>
          </cell>
          <cell r="BL1562">
            <v>1.35</v>
          </cell>
          <cell r="BM1562">
            <v>0</v>
          </cell>
          <cell r="BN1562">
            <v>0</v>
          </cell>
          <cell r="BO1562">
            <v>0</v>
          </cell>
          <cell r="BP1562" t="str">
            <v>OK</v>
          </cell>
          <cell r="BQ1562">
            <v>14</v>
          </cell>
        </row>
        <row r="1563">
          <cell r="A1563" t="str">
            <v>3547100600676EF-0100+10000</v>
          </cell>
          <cell r="B1563" t="str">
            <v>PERLICAN</v>
          </cell>
          <cell r="C1563" t="str">
            <v>Active</v>
          </cell>
          <cell r="D1563" t="str">
            <v>MPS planning</v>
          </cell>
          <cell r="E1563">
            <v>3</v>
          </cell>
          <cell r="G1563">
            <v>31</v>
          </cell>
          <cell r="H1563">
            <v>44379</v>
          </cell>
          <cell r="I1563">
            <v>6</v>
          </cell>
          <cell r="J1563">
            <v>44692</v>
          </cell>
          <cell r="M1563">
            <v>10.33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1</v>
          </cell>
          <cell r="T1563">
            <v>0</v>
          </cell>
          <cell r="U1563">
            <v>0</v>
          </cell>
          <cell r="V1563">
            <v>0</v>
          </cell>
          <cell r="W1563">
            <v>0</v>
          </cell>
          <cell r="X1563">
            <v>0</v>
          </cell>
          <cell r="Y1563">
            <v>0</v>
          </cell>
          <cell r="Z1563">
            <v>49</v>
          </cell>
          <cell r="AA1563">
            <v>0</v>
          </cell>
          <cell r="AB1563">
            <v>0</v>
          </cell>
          <cell r="AC1563">
            <v>0</v>
          </cell>
          <cell r="AD1563">
            <v>0</v>
          </cell>
          <cell r="AE1563">
            <v>0</v>
          </cell>
          <cell r="AF1563">
            <v>0</v>
          </cell>
          <cell r="AG1563">
            <v>0</v>
          </cell>
          <cell r="AH1563">
            <v>0</v>
          </cell>
          <cell r="AI1563" t="str">
            <v>Buy</v>
          </cell>
          <cell r="AJ1563" t="str">
            <v>D63</v>
          </cell>
          <cell r="AK1563">
            <v>0</v>
          </cell>
          <cell r="AL1563">
            <v>0</v>
          </cell>
          <cell r="AM1563">
            <v>0</v>
          </cell>
          <cell r="AN1563">
            <v>0</v>
          </cell>
          <cell r="AO1563">
            <v>0</v>
          </cell>
          <cell r="AP1563">
            <v>0</v>
          </cell>
          <cell r="AQ1563">
            <v>0</v>
          </cell>
          <cell r="AR1563">
            <v>0</v>
          </cell>
          <cell r="AS1563">
            <v>0</v>
          </cell>
          <cell r="AT1563">
            <v>0</v>
          </cell>
          <cell r="AU1563" t="str">
            <v>no</v>
          </cell>
          <cell r="AV1563">
            <v>0</v>
          </cell>
          <cell r="AW1563">
            <v>0</v>
          </cell>
          <cell r="AX1563">
            <v>0</v>
          </cell>
          <cell r="AY1563">
            <v>0</v>
          </cell>
          <cell r="AZ1563">
            <v>0</v>
          </cell>
          <cell r="BA1563">
            <v>0</v>
          </cell>
          <cell r="BB1563" t="str">
            <v>Y</v>
          </cell>
          <cell r="BC1563">
            <v>49</v>
          </cell>
          <cell r="BD1563">
            <v>6</v>
          </cell>
          <cell r="BE1563">
            <v>31</v>
          </cell>
          <cell r="BF1563" t="str">
            <v>Ok</v>
          </cell>
          <cell r="BG1563">
            <v>34</v>
          </cell>
          <cell r="BH1563">
            <v>53</v>
          </cell>
          <cell r="BI1563">
            <v>0</v>
          </cell>
          <cell r="BJ1563">
            <v>0</v>
          </cell>
          <cell r="BK1563">
            <v>0</v>
          </cell>
          <cell r="BL1563">
            <v>1.5495000000000001</v>
          </cell>
          <cell r="BM1563">
            <v>0</v>
          </cell>
          <cell r="BN1563">
            <v>0</v>
          </cell>
          <cell r="BO1563">
            <v>0</v>
          </cell>
          <cell r="BP1563" t="str">
            <v>OK</v>
          </cell>
          <cell r="BQ1563">
            <v>48</v>
          </cell>
        </row>
        <row r="1564">
          <cell r="A1564" t="str">
            <v>3547100600676EF-0100+15000</v>
          </cell>
          <cell r="B1564" t="str">
            <v>PERLICAN</v>
          </cell>
          <cell r="C1564" t="str">
            <v>Active</v>
          </cell>
          <cell r="D1564" t="str">
            <v>MPS planning</v>
          </cell>
          <cell r="E1564">
            <v>3</v>
          </cell>
          <cell r="G1564">
            <v>31</v>
          </cell>
          <cell r="H1564">
            <v>44379</v>
          </cell>
          <cell r="I1564">
            <v>20</v>
          </cell>
          <cell r="J1564">
            <v>44692</v>
          </cell>
          <cell r="M1564">
            <v>12.67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0</v>
          </cell>
          <cell r="V1564">
            <v>0</v>
          </cell>
          <cell r="W1564">
            <v>0</v>
          </cell>
          <cell r="X1564">
            <v>0</v>
          </cell>
          <cell r="Y1564">
            <v>0</v>
          </cell>
          <cell r="Z1564">
            <v>3</v>
          </cell>
          <cell r="AA1564">
            <v>0</v>
          </cell>
          <cell r="AB1564">
            <v>0</v>
          </cell>
          <cell r="AC1564">
            <v>0</v>
          </cell>
          <cell r="AD1564">
            <v>0</v>
          </cell>
          <cell r="AE1564">
            <v>0</v>
          </cell>
          <cell r="AF1564">
            <v>0</v>
          </cell>
          <cell r="AG1564">
            <v>0</v>
          </cell>
          <cell r="AH1564">
            <v>0</v>
          </cell>
          <cell r="AI1564" t="str">
            <v>Buy</v>
          </cell>
          <cell r="AJ1564" t="str">
            <v>D63</v>
          </cell>
          <cell r="AK1564">
            <v>0</v>
          </cell>
          <cell r="AL1564">
            <v>0</v>
          </cell>
          <cell r="AM1564">
            <v>0</v>
          </cell>
          <cell r="AN1564">
            <v>0</v>
          </cell>
          <cell r="AO1564">
            <v>0</v>
          </cell>
          <cell r="AP1564">
            <v>0</v>
          </cell>
          <cell r="AQ1564">
            <v>0</v>
          </cell>
          <cell r="AR1564">
            <v>0</v>
          </cell>
          <cell r="AS1564">
            <v>0</v>
          </cell>
          <cell r="AT1564">
            <v>0</v>
          </cell>
          <cell r="AU1564" t="str">
            <v>no</v>
          </cell>
          <cell r="AV1564">
            <v>0</v>
          </cell>
          <cell r="AW1564">
            <v>0</v>
          </cell>
          <cell r="AX1564">
            <v>0</v>
          </cell>
          <cell r="AY1564">
            <v>0</v>
          </cell>
          <cell r="AZ1564">
            <v>0</v>
          </cell>
          <cell r="BA1564">
            <v>0</v>
          </cell>
          <cell r="BB1564" t="str">
            <v>Y</v>
          </cell>
          <cell r="BC1564">
            <v>3</v>
          </cell>
          <cell r="BD1564">
            <v>20</v>
          </cell>
          <cell r="BE1564">
            <v>31</v>
          </cell>
          <cell r="BF1564" t="str">
            <v>Critical</v>
          </cell>
          <cell r="BG1564">
            <v>41</v>
          </cell>
          <cell r="BH1564">
            <v>67</v>
          </cell>
          <cell r="BI1564">
            <v>0</v>
          </cell>
          <cell r="BJ1564">
            <v>28</v>
          </cell>
          <cell r="BK1564">
            <v>0</v>
          </cell>
          <cell r="BL1564">
            <v>1.9004999999999999</v>
          </cell>
          <cell r="BM1564">
            <v>0</v>
          </cell>
          <cell r="BN1564">
            <v>0</v>
          </cell>
          <cell r="BO1564">
            <v>0</v>
          </cell>
          <cell r="BP1564" t="str">
            <v>OK</v>
          </cell>
          <cell r="BQ1564">
            <v>3</v>
          </cell>
        </row>
        <row r="1565">
          <cell r="A1565" t="str">
            <v>3547100600676EF-0450+15000</v>
          </cell>
          <cell r="B1565" t="str">
            <v>PERLICAN</v>
          </cell>
          <cell r="C1565" t="str">
            <v>Active</v>
          </cell>
          <cell r="D1565" t="str">
            <v>MPS planning</v>
          </cell>
          <cell r="E1565">
            <v>3</v>
          </cell>
          <cell r="G1565">
            <v>2</v>
          </cell>
          <cell r="H1565">
            <v>44379</v>
          </cell>
          <cell r="I1565">
            <v>5</v>
          </cell>
          <cell r="J1565">
            <v>44692</v>
          </cell>
          <cell r="M1565">
            <v>0.33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0</v>
          </cell>
          <cell r="V1565">
            <v>0</v>
          </cell>
          <cell r="W1565">
            <v>0</v>
          </cell>
          <cell r="X1565">
            <v>0</v>
          </cell>
          <cell r="Y1565">
            <v>0</v>
          </cell>
          <cell r="Z1565">
            <v>25</v>
          </cell>
          <cell r="AA1565">
            <v>0</v>
          </cell>
          <cell r="AB1565">
            <v>0</v>
          </cell>
          <cell r="AC1565">
            <v>0</v>
          </cell>
          <cell r="AD1565">
            <v>0</v>
          </cell>
          <cell r="AE1565">
            <v>0</v>
          </cell>
          <cell r="AF1565">
            <v>0</v>
          </cell>
          <cell r="AG1565">
            <v>0</v>
          </cell>
          <cell r="AH1565">
            <v>0</v>
          </cell>
          <cell r="AI1565" t="str">
            <v>Buy</v>
          </cell>
          <cell r="AJ1565" t="str">
            <v>D63</v>
          </cell>
          <cell r="AK1565">
            <v>0</v>
          </cell>
          <cell r="AL1565">
            <v>0</v>
          </cell>
          <cell r="AM1565">
            <v>0</v>
          </cell>
          <cell r="AN1565">
            <v>0</v>
          </cell>
          <cell r="AO1565">
            <v>0</v>
          </cell>
          <cell r="AP1565">
            <v>0</v>
          </cell>
          <cell r="AQ1565">
            <v>0</v>
          </cell>
          <cell r="AR1565">
            <v>0</v>
          </cell>
          <cell r="AS1565">
            <v>0</v>
          </cell>
          <cell r="AT1565">
            <v>0</v>
          </cell>
          <cell r="AU1565" t="str">
            <v>no</v>
          </cell>
          <cell r="AV1565">
            <v>0</v>
          </cell>
          <cell r="AW1565">
            <v>0</v>
          </cell>
          <cell r="AX1565">
            <v>0</v>
          </cell>
          <cell r="AY1565">
            <v>0</v>
          </cell>
          <cell r="AZ1565">
            <v>0</v>
          </cell>
          <cell r="BA1565">
            <v>0</v>
          </cell>
          <cell r="BB1565" t="str">
            <v>Y</v>
          </cell>
          <cell r="BC1565">
            <v>25</v>
          </cell>
          <cell r="BD1565">
            <v>5</v>
          </cell>
          <cell r="BE1565">
            <v>2</v>
          </cell>
          <cell r="BF1565" t="str">
            <v>Excess</v>
          </cell>
          <cell r="BG1565">
            <v>5</v>
          </cell>
          <cell r="BH1565">
            <v>8</v>
          </cell>
          <cell r="BI1565">
            <v>17</v>
          </cell>
          <cell r="BJ1565">
            <v>0</v>
          </cell>
          <cell r="BK1565">
            <v>0</v>
          </cell>
          <cell r="BL1565">
            <v>4.9500000000000002E-2</v>
          </cell>
          <cell r="BM1565">
            <v>1.98</v>
          </cell>
          <cell r="BN1565">
            <v>1.98</v>
          </cell>
          <cell r="BO1565">
            <v>13.04</v>
          </cell>
          <cell r="BP1565" t="str">
            <v>sup 12</v>
          </cell>
          <cell r="BQ1565">
            <v>25</v>
          </cell>
        </row>
        <row r="1566">
          <cell r="A1566" t="str">
            <v>3547100650676EF-0275+20000</v>
          </cell>
          <cell r="B1566" t="str">
            <v>PERLICAN</v>
          </cell>
          <cell r="C1566" t="str">
            <v>Active</v>
          </cell>
          <cell r="D1566" t="str">
            <v>MPS planning</v>
          </cell>
          <cell r="E1566">
            <v>3</v>
          </cell>
          <cell r="G1566">
            <v>6</v>
          </cell>
          <cell r="H1566">
            <v>44078</v>
          </cell>
          <cell r="I1566">
            <v>5</v>
          </cell>
          <cell r="J1566">
            <v>44692</v>
          </cell>
          <cell r="M1566">
            <v>2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1</v>
          </cell>
          <cell r="S1566">
            <v>0</v>
          </cell>
          <cell r="T1566">
            <v>0</v>
          </cell>
          <cell r="U1566">
            <v>0</v>
          </cell>
          <cell r="V1566">
            <v>0</v>
          </cell>
          <cell r="W1566">
            <v>0</v>
          </cell>
          <cell r="X1566">
            <v>0</v>
          </cell>
          <cell r="Y1566">
            <v>0</v>
          </cell>
          <cell r="Z1566">
            <v>17</v>
          </cell>
          <cell r="AA1566">
            <v>0</v>
          </cell>
          <cell r="AB1566">
            <v>0</v>
          </cell>
          <cell r="AC1566">
            <v>0</v>
          </cell>
          <cell r="AD1566">
            <v>0</v>
          </cell>
          <cell r="AE1566">
            <v>0</v>
          </cell>
          <cell r="AF1566">
            <v>0</v>
          </cell>
          <cell r="AG1566">
            <v>0</v>
          </cell>
          <cell r="AH1566">
            <v>0</v>
          </cell>
          <cell r="AI1566" t="str">
            <v>Buy</v>
          </cell>
          <cell r="AJ1566" t="str">
            <v>D63</v>
          </cell>
          <cell r="AK1566">
            <v>0</v>
          </cell>
          <cell r="AL1566">
            <v>0</v>
          </cell>
          <cell r="AM1566">
            <v>0</v>
          </cell>
          <cell r="AN1566">
            <v>0</v>
          </cell>
          <cell r="AO1566">
            <v>0</v>
          </cell>
          <cell r="AP1566">
            <v>0</v>
          </cell>
          <cell r="AQ1566">
            <v>0</v>
          </cell>
          <cell r="AR1566">
            <v>0</v>
          </cell>
          <cell r="AS1566">
            <v>0</v>
          </cell>
          <cell r="AT1566">
            <v>0</v>
          </cell>
          <cell r="AU1566" t="str">
            <v>no</v>
          </cell>
          <cell r="AV1566">
            <v>0</v>
          </cell>
          <cell r="AW1566">
            <v>0</v>
          </cell>
          <cell r="AX1566">
            <v>0</v>
          </cell>
          <cell r="AY1566">
            <v>0</v>
          </cell>
          <cell r="AZ1566">
            <v>0</v>
          </cell>
          <cell r="BA1566">
            <v>0</v>
          </cell>
          <cell r="BB1566" t="str">
            <v>Y</v>
          </cell>
          <cell r="BC1566">
            <v>17</v>
          </cell>
          <cell r="BD1566">
            <v>5</v>
          </cell>
          <cell r="BE1566">
            <v>6</v>
          </cell>
          <cell r="BF1566" t="str">
            <v>Excess</v>
          </cell>
          <cell r="BG1566">
            <v>9</v>
          </cell>
          <cell r="BH1566">
            <v>14</v>
          </cell>
          <cell r="BI1566">
            <v>3</v>
          </cell>
          <cell r="BJ1566">
            <v>0</v>
          </cell>
          <cell r="BK1566">
            <v>0</v>
          </cell>
          <cell r="BL1566">
            <v>0.3</v>
          </cell>
          <cell r="BM1566">
            <v>3</v>
          </cell>
          <cell r="BN1566">
            <v>0</v>
          </cell>
          <cell r="BO1566">
            <v>0</v>
          </cell>
          <cell r="BP1566" t="str">
            <v>below 6</v>
          </cell>
          <cell r="BQ1566">
            <v>16</v>
          </cell>
        </row>
        <row r="1567">
          <cell r="A1567" t="str">
            <v>3547100550676EF+0150+20000</v>
          </cell>
          <cell r="B1567" t="str">
            <v>PERLICAN</v>
          </cell>
          <cell r="C1567" t="str">
            <v>Active</v>
          </cell>
          <cell r="D1567" t="str">
            <v>MPS planning</v>
          </cell>
          <cell r="E1567">
            <v>3</v>
          </cell>
          <cell r="G1567">
            <v>4</v>
          </cell>
          <cell r="H1567">
            <v>44078</v>
          </cell>
          <cell r="I1567">
            <v>16</v>
          </cell>
          <cell r="J1567">
            <v>44692</v>
          </cell>
          <cell r="M1567">
            <v>0.33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0</v>
          </cell>
          <cell r="V1567">
            <v>0</v>
          </cell>
          <cell r="W1567">
            <v>0</v>
          </cell>
          <cell r="X1567">
            <v>0</v>
          </cell>
          <cell r="Y1567">
            <v>0</v>
          </cell>
          <cell r="Z1567">
            <v>12</v>
          </cell>
          <cell r="AA1567">
            <v>0</v>
          </cell>
          <cell r="AB1567">
            <v>0</v>
          </cell>
          <cell r="AC1567">
            <v>0</v>
          </cell>
          <cell r="AD1567">
            <v>0</v>
          </cell>
          <cell r="AE1567">
            <v>0</v>
          </cell>
          <cell r="AF1567">
            <v>0</v>
          </cell>
          <cell r="AG1567">
            <v>0</v>
          </cell>
          <cell r="AH1567">
            <v>0</v>
          </cell>
          <cell r="AI1567" t="str">
            <v>Buy</v>
          </cell>
          <cell r="AJ1567" t="str">
            <v>D63</v>
          </cell>
          <cell r="AK1567">
            <v>0</v>
          </cell>
          <cell r="AL1567">
            <v>0</v>
          </cell>
          <cell r="AM1567">
            <v>0</v>
          </cell>
          <cell r="AN1567">
            <v>0</v>
          </cell>
          <cell r="AO1567">
            <v>0</v>
          </cell>
          <cell r="AP1567">
            <v>0</v>
          </cell>
          <cell r="AQ1567">
            <v>0</v>
          </cell>
          <cell r="AR1567">
            <v>0</v>
          </cell>
          <cell r="AS1567">
            <v>0</v>
          </cell>
          <cell r="AT1567">
            <v>0</v>
          </cell>
          <cell r="AU1567" t="str">
            <v>no</v>
          </cell>
          <cell r="AV1567">
            <v>0</v>
          </cell>
          <cell r="AW1567">
            <v>0</v>
          </cell>
          <cell r="AX1567">
            <v>0</v>
          </cell>
          <cell r="AY1567">
            <v>0</v>
          </cell>
          <cell r="AZ1567">
            <v>0</v>
          </cell>
          <cell r="BA1567">
            <v>0</v>
          </cell>
          <cell r="BB1567" t="str">
            <v>Y</v>
          </cell>
          <cell r="BC1567">
            <v>12</v>
          </cell>
          <cell r="BD1567">
            <v>16</v>
          </cell>
          <cell r="BE1567">
            <v>4</v>
          </cell>
          <cell r="BF1567" t="str">
            <v>Ok</v>
          </cell>
          <cell r="BG1567">
            <v>12</v>
          </cell>
          <cell r="BH1567">
            <v>22</v>
          </cell>
          <cell r="BI1567">
            <v>0</v>
          </cell>
          <cell r="BJ1567">
            <v>0</v>
          </cell>
          <cell r="BK1567">
            <v>0</v>
          </cell>
          <cell r="BL1567">
            <v>4.9500000000000002E-2</v>
          </cell>
          <cell r="BM1567">
            <v>0</v>
          </cell>
          <cell r="BN1567">
            <v>0</v>
          </cell>
          <cell r="BO1567">
            <v>0</v>
          </cell>
          <cell r="BP1567" t="str">
            <v>OK</v>
          </cell>
          <cell r="BQ1567">
            <v>12</v>
          </cell>
        </row>
        <row r="1568">
          <cell r="A1568" t="str">
            <v>3547100550676EF+0175+00000</v>
          </cell>
          <cell r="B1568" t="str">
            <v>PERLICAN</v>
          </cell>
          <cell r="C1568" t="str">
            <v>Active</v>
          </cell>
          <cell r="D1568" t="str">
            <v>MPS planning</v>
          </cell>
          <cell r="E1568">
            <v>3</v>
          </cell>
          <cell r="G1568">
            <v>19</v>
          </cell>
          <cell r="H1568">
            <v>44078</v>
          </cell>
          <cell r="I1568">
            <v>16</v>
          </cell>
          <cell r="J1568">
            <v>44692</v>
          </cell>
          <cell r="M1568">
            <v>4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0</v>
          </cell>
          <cell r="V1568">
            <v>0</v>
          </cell>
          <cell r="W1568">
            <v>0</v>
          </cell>
          <cell r="X1568">
            <v>0</v>
          </cell>
          <cell r="Y1568">
            <v>0</v>
          </cell>
          <cell r="Z1568">
            <v>15</v>
          </cell>
          <cell r="AA1568">
            <v>0</v>
          </cell>
          <cell r="AB1568">
            <v>0</v>
          </cell>
          <cell r="AC1568">
            <v>0</v>
          </cell>
          <cell r="AD1568">
            <v>0</v>
          </cell>
          <cell r="AE1568">
            <v>0</v>
          </cell>
          <cell r="AF1568">
            <v>0</v>
          </cell>
          <cell r="AG1568">
            <v>0</v>
          </cell>
          <cell r="AH1568">
            <v>0</v>
          </cell>
          <cell r="AI1568" t="str">
            <v>Buy</v>
          </cell>
          <cell r="AJ1568" t="str">
            <v>D63</v>
          </cell>
          <cell r="AK1568">
            <v>0</v>
          </cell>
          <cell r="AL1568">
            <v>0</v>
          </cell>
          <cell r="AM1568">
            <v>0</v>
          </cell>
          <cell r="AN1568">
            <v>0</v>
          </cell>
          <cell r="AO1568">
            <v>0</v>
          </cell>
          <cell r="AP1568">
            <v>0</v>
          </cell>
          <cell r="AQ1568">
            <v>0</v>
          </cell>
          <cell r="AR1568">
            <v>0</v>
          </cell>
          <cell r="AS1568">
            <v>0</v>
          </cell>
          <cell r="AT1568">
            <v>0</v>
          </cell>
          <cell r="AU1568" t="str">
            <v>no</v>
          </cell>
          <cell r="AV1568">
            <v>0</v>
          </cell>
          <cell r="AW1568">
            <v>0</v>
          </cell>
          <cell r="AX1568">
            <v>0</v>
          </cell>
          <cell r="AY1568">
            <v>0</v>
          </cell>
          <cell r="AZ1568">
            <v>0</v>
          </cell>
          <cell r="BA1568">
            <v>0</v>
          </cell>
          <cell r="BB1568" t="str">
            <v>Y</v>
          </cell>
          <cell r="BC1568">
            <v>15</v>
          </cell>
          <cell r="BD1568">
            <v>16</v>
          </cell>
          <cell r="BE1568">
            <v>19</v>
          </cell>
          <cell r="BF1568" t="str">
            <v>Attacked</v>
          </cell>
          <cell r="BG1568">
            <v>27</v>
          </cell>
          <cell r="BH1568">
            <v>45</v>
          </cell>
          <cell r="BI1568">
            <v>0</v>
          </cell>
          <cell r="BJ1568">
            <v>4</v>
          </cell>
          <cell r="BK1568">
            <v>0</v>
          </cell>
          <cell r="BL1568">
            <v>0.6</v>
          </cell>
          <cell r="BM1568">
            <v>0</v>
          </cell>
          <cell r="BN1568">
            <v>0</v>
          </cell>
          <cell r="BO1568">
            <v>0</v>
          </cell>
          <cell r="BP1568" t="str">
            <v>OK</v>
          </cell>
          <cell r="BQ1568">
            <v>15</v>
          </cell>
        </row>
        <row r="1569">
          <cell r="A1569" t="str">
            <v>3547100600676EF+0275+00000</v>
          </cell>
          <cell r="B1569" t="str">
            <v>PERLICAN</v>
          </cell>
          <cell r="C1569" t="str">
            <v>Active</v>
          </cell>
          <cell r="D1569" t="str">
            <v>MPS planning</v>
          </cell>
          <cell r="E1569">
            <v>3</v>
          </cell>
          <cell r="G1569">
            <v>41</v>
          </cell>
          <cell r="H1569">
            <v>44379</v>
          </cell>
          <cell r="I1569">
            <v>20</v>
          </cell>
          <cell r="J1569">
            <v>44692</v>
          </cell>
          <cell r="M1569">
            <v>18.329999999999998</v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0</v>
          </cell>
          <cell r="V1569">
            <v>0</v>
          </cell>
          <cell r="W1569">
            <v>0</v>
          </cell>
          <cell r="X1569">
            <v>0</v>
          </cell>
          <cell r="Y1569">
            <v>0</v>
          </cell>
          <cell r="Z1569">
            <v>21</v>
          </cell>
          <cell r="AA1569">
            <v>0</v>
          </cell>
          <cell r="AB1569">
            <v>0</v>
          </cell>
          <cell r="AC1569">
            <v>0</v>
          </cell>
          <cell r="AD1569">
            <v>0</v>
          </cell>
          <cell r="AE1569">
            <v>0</v>
          </cell>
          <cell r="AF1569">
            <v>0</v>
          </cell>
          <cell r="AG1569">
            <v>0</v>
          </cell>
          <cell r="AH1569">
            <v>0</v>
          </cell>
          <cell r="AI1569" t="str">
            <v>Buy</v>
          </cell>
          <cell r="AJ1569" t="str">
            <v>D63</v>
          </cell>
          <cell r="AK1569">
            <v>0</v>
          </cell>
          <cell r="AL1569">
            <v>0</v>
          </cell>
          <cell r="AM1569">
            <v>0</v>
          </cell>
          <cell r="AN1569">
            <v>0</v>
          </cell>
          <cell r="AO1569">
            <v>0</v>
          </cell>
          <cell r="AP1569">
            <v>0</v>
          </cell>
          <cell r="AQ1569">
            <v>0</v>
          </cell>
          <cell r="AR1569">
            <v>0</v>
          </cell>
          <cell r="AS1569">
            <v>0</v>
          </cell>
          <cell r="AT1569">
            <v>0</v>
          </cell>
          <cell r="AU1569" t="str">
            <v>no</v>
          </cell>
          <cell r="AV1569">
            <v>0</v>
          </cell>
          <cell r="AW1569">
            <v>0</v>
          </cell>
          <cell r="AX1569">
            <v>0</v>
          </cell>
          <cell r="AY1569">
            <v>0</v>
          </cell>
          <cell r="AZ1569">
            <v>0</v>
          </cell>
          <cell r="BA1569">
            <v>0</v>
          </cell>
          <cell r="BB1569" t="str">
            <v>Y</v>
          </cell>
          <cell r="BC1569">
            <v>21</v>
          </cell>
          <cell r="BD1569">
            <v>20</v>
          </cell>
          <cell r="BE1569">
            <v>41</v>
          </cell>
          <cell r="BF1569" t="str">
            <v>Attacked</v>
          </cell>
          <cell r="BG1569">
            <v>51</v>
          </cell>
          <cell r="BH1569">
            <v>82</v>
          </cell>
          <cell r="BI1569">
            <v>0</v>
          </cell>
          <cell r="BJ1569">
            <v>20</v>
          </cell>
          <cell r="BK1569">
            <v>0</v>
          </cell>
          <cell r="BL1569">
            <v>2.7494999999999998</v>
          </cell>
          <cell r="BM1569">
            <v>0</v>
          </cell>
          <cell r="BN1569">
            <v>0</v>
          </cell>
          <cell r="BO1569">
            <v>0</v>
          </cell>
          <cell r="BP1569" t="str">
            <v>OK</v>
          </cell>
          <cell r="BQ1569">
            <v>21</v>
          </cell>
        </row>
        <row r="1570">
          <cell r="A1570" t="str">
            <v>3547100600676EF+0275+05000</v>
          </cell>
          <cell r="B1570" t="str">
            <v>PERLICAN</v>
          </cell>
          <cell r="C1570" t="str">
            <v>Active</v>
          </cell>
          <cell r="D1570" t="str">
            <v>MPS planning</v>
          </cell>
          <cell r="E1570">
            <v>3</v>
          </cell>
          <cell r="G1570">
            <v>34</v>
          </cell>
          <cell r="H1570">
            <v>44379</v>
          </cell>
          <cell r="I1570">
            <v>20</v>
          </cell>
          <cell r="J1570">
            <v>44692</v>
          </cell>
          <cell r="M1570">
            <v>10</v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0</v>
          </cell>
          <cell r="V1570">
            <v>0</v>
          </cell>
          <cell r="W1570">
            <v>0</v>
          </cell>
          <cell r="X1570">
            <v>0</v>
          </cell>
          <cell r="Y1570">
            <v>0</v>
          </cell>
          <cell r="Z1570">
            <v>7</v>
          </cell>
          <cell r="AA1570">
            <v>0</v>
          </cell>
          <cell r="AB1570">
            <v>0</v>
          </cell>
          <cell r="AC1570">
            <v>0</v>
          </cell>
          <cell r="AD1570">
            <v>0</v>
          </cell>
          <cell r="AE1570">
            <v>0</v>
          </cell>
          <cell r="AF1570">
            <v>0</v>
          </cell>
          <cell r="AG1570">
            <v>0</v>
          </cell>
          <cell r="AH1570">
            <v>0</v>
          </cell>
          <cell r="AI1570" t="str">
            <v>Buy</v>
          </cell>
          <cell r="AJ1570" t="str">
            <v>D63</v>
          </cell>
          <cell r="AK1570">
            <v>0</v>
          </cell>
          <cell r="AL1570">
            <v>0</v>
          </cell>
          <cell r="AM1570">
            <v>0</v>
          </cell>
          <cell r="AN1570">
            <v>0</v>
          </cell>
          <cell r="AO1570">
            <v>0</v>
          </cell>
          <cell r="AP1570">
            <v>0</v>
          </cell>
          <cell r="AQ1570">
            <v>0</v>
          </cell>
          <cell r="AR1570">
            <v>0</v>
          </cell>
          <cell r="AS1570">
            <v>0</v>
          </cell>
          <cell r="AT1570">
            <v>0</v>
          </cell>
          <cell r="AU1570" t="str">
            <v>no</v>
          </cell>
          <cell r="AV1570">
            <v>0</v>
          </cell>
          <cell r="AW1570">
            <v>0</v>
          </cell>
          <cell r="AX1570">
            <v>0</v>
          </cell>
          <cell r="AY1570">
            <v>0</v>
          </cell>
          <cell r="AZ1570">
            <v>0</v>
          </cell>
          <cell r="BA1570">
            <v>0</v>
          </cell>
          <cell r="BB1570" t="str">
            <v>Y</v>
          </cell>
          <cell r="BC1570">
            <v>7</v>
          </cell>
          <cell r="BD1570">
            <v>20</v>
          </cell>
          <cell r="BE1570">
            <v>34</v>
          </cell>
          <cell r="BF1570" t="str">
            <v>Critical</v>
          </cell>
          <cell r="BG1570">
            <v>44</v>
          </cell>
          <cell r="BH1570">
            <v>71</v>
          </cell>
          <cell r="BI1570">
            <v>0</v>
          </cell>
          <cell r="BJ1570">
            <v>27</v>
          </cell>
          <cell r="BK1570">
            <v>0</v>
          </cell>
          <cell r="BL1570">
            <v>1.5</v>
          </cell>
          <cell r="BM1570">
            <v>0</v>
          </cell>
          <cell r="BN1570">
            <v>0</v>
          </cell>
          <cell r="BO1570">
            <v>0</v>
          </cell>
          <cell r="BP1570" t="str">
            <v>OK</v>
          </cell>
          <cell r="BQ1570">
            <v>7</v>
          </cell>
        </row>
        <row r="1571">
          <cell r="A1571" t="str">
            <v>3547100600676EF-0125+02500</v>
          </cell>
          <cell r="B1571" t="str">
            <v>PERLICAN</v>
          </cell>
          <cell r="C1571" t="str">
            <v>Active</v>
          </cell>
          <cell r="D1571" t="str">
            <v>MPS planning</v>
          </cell>
          <cell r="E1571">
            <v>3</v>
          </cell>
          <cell r="G1571">
            <v>24</v>
          </cell>
          <cell r="H1571">
            <v>44379</v>
          </cell>
          <cell r="I1571">
            <v>9</v>
          </cell>
          <cell r="J1571">
            <v>44692</v>
          </cell>
          <cell r="M1571">
            <v>5.33</v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0</v>
          </cell>
          <cell r="V1571">
            <v>0</v>
          </cell>
          <cell r="W1571">
            <v>0</v>
          </cell>
          <cell r="X1571">
            <v>0</v>
          </cell>
          <cell r="Y1571">
            <v>0</v>
          </cell>
          <cell r="Z1571">
            <v>50</v>
          </cell>
          <cell r="AA1571">
            <v>0</v>
          </cell>
          <cell r="AB1571">
            <v>0</v>
          </cell>
          <cell r="AC1571">
            <v>0</v>
          </cell>
          <cell r="AD1571">
            <v>0</v>
          </cell>
          <cell r="AE1571">
            <v>0</v>
          </cell>
          <cell r="AF1571">
            <v>0</v>
          </cell>
          <cell r="AG1571">
            <v>0</v>
          </cell>
          <cell r="AH1571">
            <v>0</v>
          </cell>
          <cell r="AI1571" t="str">
            <v>Buy</v>
          </cell>
          <cell r="AJ1571" t="str">
            <v>D63</v>
          </cell>
          <cell r="AK1571">
            <v>0</v>
          </cell>
          <cell r="AL1571">
            <v>0</v>
          </cell>
          <cell r="AM1571">
            <v>0</v>
          </cell>
          <cell r="AN1571">
            <v>0</v>
          </cell>
          <cell r="AO1571">
            <v>0</v>
          </cell>
          <cell r="AP1571">
            <v>0</v>
          </cell>
          <cell r="AQ1571">
            <v>0</v>
          </cell>
          <cell r="AR1571">
            <v>0</v>
          </cell>
          <cell r="AS1571">
            <v>0</v>
          </cell>
          <cell r="AT1571">
            <v>0</v>
          </cell>
          <cell r="AU1571" t="str">
            <v>no</v>
          </cell>
          <cell r="AV1571">
            <v>0</v>
          </cell>
          <cell r="AW1571">
            <v>0</v>
          </cell>
          <cell r="AX1571">
            <v>0</v>
          </cell>
          <cell r="AY1571">
            <v>0</v>
          </cell>
          <cell r="AZ1571">
            <v>0</v>
          </cell>
          <cell r="BA1571">
            <v>0</v>
          </cell>
          <cell r="BB1571" t="str">
            <v>Y</v>
          </cell>
          <cell r="BC1571">
            <v>50</v>
          </cell>
          <cell r="BD1571">
            <v>9</v>
          </cell>
          <cell r="BE1571">
            <v>24</v>
          </cell>
          <cell r="BF1571" t="str">
            <v>Excess</v>
          </cell>
          <cell r="BG1571">
            <v>29</v>
          </cell>
          <cell r="BH1571">
            <v>45</v>
          </cell>
          <cell r="BI1571">
            <v>5</v>
          </cell>
          <cell r="BJ1571">
            <v>0</v>
          </cell>
          <cell r="BK1571">
            <v>0</v>
          </cell>
          <cell r="BL1571">
            <v>0.79949999999999999</v>
          </cell>
          <cell r="BM1571">
            <v>5</v>
          </cell>
          <cell r="BN1571">
            <v>0</v>
          </cell>
          <cell r="BO1571">
            <v>0</v>
          </cell>
          <cell r="BP1571" t="str">
            <v>below 6</v>
          </cell>
          <cell r="BQ1571">
            <v>50</v>
          </cell>
        </row>
        <row r="1572">
          <cell r="A1572" t="str">
            <v>3547100600676EF-0125+07500</v>
          </cell>
          <cell r="B1572" t="str">
            <v>PERLICAN</v>
          </cell>
          <cell r="C1572" t="str">
            <v>Active</v>
          </cell>
          <cell r="D1572" t="str">
            <v>MPS planning</v>
          </cell>
          <cell r="E1572">
            <v>3</v>
          </cell>
          <cell r="G1572">
            <v>16</v>
          </cell>
          <cell r="H1572">
            <v>44379</v>
          </cell>
          <cell r="I1572">
            <v>20</v>
          </cell>
          <cell r="J1572">
            <v>44692</v>
          </cell>
          <cell r="M1572">
            <v>4.33</v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1</v>
          </cell>
          <cell r="T1572">
            <v>0</v>
          </cell>
          <cell r="U1572">
            <v>0</v>
          </cell>
          <cell r="V1572">
            <v>0</v>
          </cell>
          <cell r="W1572">
            <v>0</v>
          </cell>
          <cell r="X1572">
            <v>0</v>
          </cell>
          <cell r="Y1572">
            <v>0</v>
          </cell>
          <cell r="Z1572">
            <v>50</v>
          </cell>
          <cell r="AA1572">
            <v>0</v>
          </cell>
          <cell r="AB1572">
            <v>0</v>
          </cell>
          <cell r="AC1572">
            <v>0</v>
          </cell>
          <cell r="AD1572">
            <v>0</v>
          </cell>
          <cell r="AE1572">
            <v>0</v>
          </cell>
          <cell r="AF1572">
            <v>0</v>
          </cell>
          <cell r="AG1572">
            <v>0</v>
          </cell>
          <cell r="AH1572">
            <v>0</v>
          </cell>
          <cell r="AI1572" t="str">
            <v>Buy</v>
          </cell>
          <cell r="AJ1572" t="str">
            <v>D63</v>
          </cell>
          <cell r="AK1572">
            <v>0</v>
          </cell>
          <cell r="AL1572">
            <v>0</v>
          </cell>
          <cell r="AM1572">
            <v>0</v>
          </cell>
          <cell r="AN1572">
            <v>0</v>
          </cell>
          <cell r="AO1572">
            <v>0</v>
          </cell>
          <cell r="AP1572">
            <v>0</v>
          </cell>
          <cell r="AQ1572">
            <v>0</v>
          </cell>
          <cell r="AR1572">
            <v>0</v>
          </cell>
          <cell r="AS1572">
            <v>0</v>
          </cell>
          <cell r="AT1572">
            <v>0</v>
          </cell>
          <cell r="AU1572" t="str">
            <v>no</v>
          </cell>
          <cell r="AV1572">
            <v>0</v>
          </cell>
          <cell r="AW1572">
            <v>0</v>
          </cell>
          <cell r="AX1572">
            <v>0</v>
          </cell>
          <cell r="AY1572">
            <v>0</v>
          </cell>
          <cell r="AZ1572">
            <v>0</v>
          </cell>
          <cell r="BA1572">
            <v>0</v>
          </cell>
          <cell r="BB1572" t="str">
            <v>Y</v>
          </cell>
          <cell r="BC1572">
            <v>50</v>
          </cell>
          <cell r="BD1572">
            <v>20</v>
          </cell>
          <cell r="BE1572">
            <v>16</v>
          </cell>
          <cell r="BF1572" t="str">
            <v>Excess</v>
          </cell>
          <cell r="BG1572">
            <v>26</v>
          </cell>
          <cell r="BH1572">
            <v>44</v>
          </cell>
          <cell r="BI1572">
            <v>6</v>
          </cell>
          <cell r="BJ1572">
            <v>0</v>
          </cell>
          <cell r="BK1572">
            <v>0</v>
          </cell>
          <cell r="BL1572">
            <v>0.64949999999999997</v>
          </cell>
          <cell r="BM1572">
            <v>6</v>
          </cell>
          <cell r="BN1572">
            <v>0</v>
          </cell>
          <cell r="BO1572">
            <v>0</v>
          </cell>
          <cell r="BP1572" t="str">
            <v>below 6</v>
          </cell>
          <cell r="BQ1572">
            <v>49</v>
          </cell>
        </row>
        <row r="1573">
          <cell r="A1573" t="str">
            <v>3547100600676EF-0475+17500</v>
          </cell>
          <cell r="B1573" t="str">
            <v>PERLICAN</v>
          </cell>
          <cell r="C1573" t="str">
            <v>Active</v>
          </cell>
          <cell r="D1573" t="str">
            <v>MPS planning</v>
          </cell>
          <cell r="E1573">
            <v>3</v>
          </cell>
          <cell r="G1573">
            <v>2</v>
          </cell>
          <cell r="H1573">
            <v>44379</v>
          </cell>
          <cell r="I1573">
            <v>5</v>
          </cell>
          <cell r="J1573">
            <v>44692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0</v>
          </cell>
          <cell r="V1573">
            <v>0</v>
          </cell>
          <cell r="W1573">
            <v>0</v>
          </cell>
          <cell r="X1573">
            <v>0</v>
          </cell>
          <cell r="Y1573">
            <v>0</v>
          </cell>
          <cell r="Z1573">
            <v>13</v>
          </cell>
          <cell r="AA1573">
            <v>0</v>
          </cell>
          <cell r="AB1573">
            <v>0</v>
          </cell>
          <cell r="AC1573">
            <v>0</v>
          </cell>
          <cell r="AD1573">
            <v>0</v>
          </cell>
          <cell r="AE1573">
            <v>0</v>
          </cell>
          <cell r="AF1573">
            <v>0</v>
          </cell>
          <cell r="AG1573">
            <v>0</v>
          </cell>
          <cell r="AH1573">
            <v>0</v>
          </cell>
          <cell r="AI1573" t="str">
            <v>Buy</v>
          </cell>
          <cell r="AJ1573" t="str">
            <v>D63</v>
          </cell>
          <cell r="AK1573">
            <v>0</v>
          </cell>
          <cell r="AL1573">
            <v>0</v>
          </cell>
          <cell r="AM1573">
            <v>0</v>
          </cell>
          <cell r="AN1573">
            <v>0</v>
          </cell>
          <cell r="AO1573">
            <v>0</v>
          </cell>
          <cell r="AP1573">
            <v>0</v>
          </cell>
          <cell r="AQ1573">
            <v>0</v>
          </cell>
          <cell r="AR1573">
            <v>0</v>
          </cell>
          <cell r="AS1573">
            <v>0</v>
          </cell>
          <cell r="AT1573">
            <v>0</v>
          </cell>
          <cell r="AU1573" t="str">
            <v>no</v>
          </cell>
          <cell r="AV1573">
            <v>0</v>
          </cell>
          <cell r="AW1573">
            <v>0</v>
          </cell>
          <cell r="AX1573">
            <v>0</v>
          </cell>
          <cell r="AY1573">
            <v>0</v>
          </cell>
          <cell r="AZ1573">
            <v>0</v>
          </cell>
          <cell r="BA1573">
            <v>0</v>
          </cell>
          <cell r="BB1573" t="str">
            <v>Y</v>
          </cell>
          <cell r="BC1573">
            <v>13</v>
          </cell>
          <cell r="BD1573">
            <v>5</v>
          </cell>
          <cell r="BE1573">
            <v>2</v>
          </cell>
          <cell r="BF1573" t="str">
            <v>Excess</v>
          </cell>
          <cell r="BG1573">
            <v>5</v>
          </cell>
          <cell r="BH1573">
            <v>8</v>
          </cell>
          <cell r="BI1573">
            <v>5</v>
          </cell>
          <cell r="BJ1573">
            <v>0</v>
          </cell>
          <cell r="BK1573">
            <v>0</v>
          </cell>
          <cell r="BL1573">
            <v>0</v>
          </cell>
          <cell r="BM1573">
            <v>0</v>
          </cell>
          <cell r="BN1573">
            <v>0</v>
          </cell>
          <cell r="BO1573">
            <v>5</v>
          </cell>
          <cell r="BP1573" t="str">
            <v>sup 12</v>
          </cell>
          <cell r="BQ1573">
            <v>13</v>
          </cell>
        </row>
        <row r="1574">
          <cell r="A1574" t="str">
            <v>3547100550676EF+0175+15000</v>
          </cell>
          <cell r="B1574" t="str">
            <v>PERLICAN</v>
          </cell>
          <cell r="C1574" t="str">
            <v>Active</v>
          </cell>
          <cell r="D1574" t="str">
            <v>MPS planning</v>
          </cell>
          <cell r="E1574">
            <v>3</v>
          </cell>
          <cell r="G1574">
            <v>11</v>
          </cell>
          <cell r="H1574">
            <v>44678</v>
          </cell>
          <cell r="I1574">
            <v>16</v>
          </cell>
          <cell r="J1574">
            <v>44692</v>
          </cell>
          <cell r="M1574">
            <v>3</v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0</v>
          </cell>
          <cell r="V1574">
            <v>0</v>
          </cell>
          <cell r="W1574">
            <v>0</v>
          </cell>
          <cell r="X1574">
            <v>0</v>
          </cell>
          <cell r="Y1574">
            <v>0</v>
          </cell>
          <cell r="Z1574">
            <v>6</v>
          </cell>
          <cell r="AA1574">
            <v>0</v>
          </cell>
          <cell r="AB1574">
            <v>0</v>
          </cell>
          <cell r="AC1574">
            <v>0</v>
          </cell>
          <cell r="AD1574">
            <v>0</v>
          </cell>
          <cell r="AE1574">
            <v>0</v>
          </cell>
          <cell r="AF1574">
            <v>0</v>
          </cell>
          <cell r="AG1574">
            <v>0</v>
          </cell>
          <cell r="AH1574">
            <v>0</v>
          </cell>
          <cell r="AI1574" t="str">
            <v>Buy</v>
          </cell>
          <cell r="AJ1574" t="str">
            <v>D63</v>
          </cell>
          <cell r="AK1574">
            <v>0</v>
          </cell>
          <cell r="AL1574">
            <v>0</v>
          </cell>
          <cell r="AM1574">
            <v>0</v>
          </cell>
          <cell r="AN1574">
            <v>0</v>
          </cell>
          <cell r="AO1574">
            <v>0</v>
          </cell>
          <cell r="AP1574">
            <v>0</v>
          </cell>
          <cell r="AQ1574">
            <v>0</v>
          </cell>
          <cell r="AR1574">
            <v>0</v>
          </cell>
          <cell r="AS1574">
            <v>0</v>
          </cell>
          <cell r="AT1574">
            <v>0</v>
          </cell>
          <cell r="AU1574" t="str">
            <v>no</v>
          </cell>
          <cell r="AV1574">
            <v>0</v>
          </cell>
          <cell r="AW1574">
            <v>0</v>
          </cell>
          <cell r="AX1574">
            <v>0</v>
          </cell>
          <cell r="AY1574">
            <v>0</v>
          </cell>
          <cell r="AZ1574">
            <v>0</v>
          </cell>
          <cell r="BA1574">
            <v>0</v>
          </cell>
          <cell r="BB1574" t="str">
            <v>Y</v>
          </cell>
          <cell r="BC1574">
            <v>6</v>
          </cell>
          <cell r="BD1574">
            <v>16</v>
          </cell>
          <cell r="BE1574">
            <v>11</v>
          </cell>
          <cell r="BF1574" t="str">
            <v>Attacked</v>
          </cell>
          <cell r="BG1574">
            <v>19</v>
          </cell>
          <cell r="BH1574">
            <v>33</v>
          </cell>
          <cell r="BI1574">
            <v>0</v>
          </cell>
          <cell r="BJ1574">
            <v>5</v>
          </cell>
          <cell r="BK1574">
            <v>0</v>
          </cell>
          <cell r="BL1574">
            <v>0.45</v>
          </cell>
          <cell r="BM1574">
            <v>0</v>
          </cell>
          <cell r="BN1574">
            <v>0</v>
          </cell>
          <cell r="BO1574">
            <v>0</v>
          </cell>
          <cell r="BP1574" t="str">
            <v>OK</v>
          </cell>
          <cell r="BQ1574">
            <v>6</v>
          </cell>
        </row>
        <row r="1575">
          <cell r="A1575" t="str">
            <v>3547100550676EF+0175+17500</v>
          </cell>
          <cell r="B1575" t="str">
            <v>PERLICAN</v>
          </cell>
          <cell r="C1575" t="str">
            <v>Active</v>
          </cell>
          <cell r="D1575" t="str">
            <v>MPS planning</v>
          </cell>
          <cell r="E1575">
            <v>3</v>
          </cell>
          <cell r="G1575">
            <v>3</v>
          </cell>
          <cell r="H1575">
            <v>44078</v>
          </cell>
          <cell r="I1575">
            <v>16</v>
          </cell>
          <cell r="J1575">
            <v>44692</v>
          </cell>
          <cell r="M1575">
            <v>1.33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13</v>
          </cell>
          <cell r="AA1575">
            <v>0</v>
          </cell>
          <cell r="AB1575">
            <v>0</v>
          </cell>
          <cell r="AC1575">
            <v>0</v>
          </cell>
          <cell r="AD1575">
            <v>0</v>
          </cell>
          <cell r="AE1575">
            <v>0</v>
          </cell>
          <cell r="AF1575">
            <v>0</v>
          </cell>
          <cell r="AG1575">
            <v>0</v>
          </cell>
          <cell r="AH1575">
            <v>0</v>
          </cell>
          <cell r="AI1575" t="str">
            <v>Buy</v>
          </cell>
          <cell r="AJ1575" t="str">
            <v>D63</v>
          </cell>
          <cell r="AK1575">
            <v>0</v>
          </cell>
          <cell r="AL1575">
            <v>0</v>
          </cell>
          <cell r="AM1575">
            <v>0</v>
          </cell>
          <cell r="AN1575">
            <v>0</v>
          </cell>
          <cell r="AO1575">
            <v>0</v>
          </cell>
          <cell r="AP1575">
            <v>0</v>
          </cell>
          <cell r="AQ1575">
            <v>0</v>
          </cell>
          <cell r="AR1575">
            <v>0</v>
          </cell>
          <cell r="AS1575">
            <v>0</v>
          </cell>
          <cell r="AT1575">
            <v>0</v>
          </cell>
          <cell r="AU1575" t="str">
            <v>no</v>
          </cell>
          <cell r="AV1575">
            <v>0</v>
          </cell>
          <cell r="AW1575">
            <v>0</v>
          </cell>
          <cell r="AX1575">
            <v>0</v>
          </cell>
          <cell r="AY1575">
            <v>0</v>
          </cell>
          <cell r="AZ1575">
            <v>0</v>
          </cell>
          <cell r="BA1575">
            <v>0</v>
          </cell>
          <cell r="BB1575" t="str">
            <v>Y</v>
          </cell>
          <cell r="BC1575">
            <v>13</v>
          </cell>
          <cell r="BD1575">
            <v>16</v>
          </cell>
          <cell r="BE1575">
            <v>3</v>
          </cell>
          <cell r="BF1575" t="str">
            <v>Ok</v>
          </cell>
          <cell r="BG1575">
            <v>11</v>
          </cell>
          <cell r="BH1575">
            <v>21</v>
          </cell>
          <cell r="BI1575">
            <v>0</v>
          </cell>
          <cell r="BJ1575">
            <v>0</v>
          </cell>
          <cell r="BK1575">
            <v>0</v>
          </cell>
          <cell r="BL1575">
            <v>0.19950000000000001</v>
          </cell>
          <cell r="BM1575">
            <v>0</v>
          </cell>
          <cell r="BN1575">
            <v>0</v>
          </cell>
          <cell r="BO1575">
            <v>0</v>
          </cell>
          <cell r="BP1575" t="str">
            <v>OK</v>
          </cell>
          <cell r="BQ1575">
            <v>13</v>
          </cell>
        </row>
        <row r="1576">
          <cell r="A1576" t="str">
            <v>3547100550676EF-0050+12500</v>
          </cell>
          <cell r="B1576" t="str">
            <v>PERLICAN</v>
          </cell>
          <cell r="C1576" t="str">
            <v>Active</v>
          </cell>
          <cell r="D1576" t="str">
            <v>MPS planning</v>
          </cell>
          <cell r="E1576">
            <v>3</v>
          </cell>
          <cell r="G1576">
            <v>3</v>
          </cell>
          <cell r="H1576">
            <v>44078</v>
          </cell>
          <cell r="I1576">
            <v>16</v>
          </cell>
          <cell r="J1576">
            <v>44692</v>
          </cell>
          <cell r="M1576">
            <v>1</v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0</v>
          </cell>
          <cell r="V1576">
            <v>0</v>
          </cell>
          <cell r="W1576">
            <v>0</v>
          </cell>
          <cell r="X1576">
            <v>0</v>
          </cell>
          <cell r="Y1576">
            <v>0</v>
          </cell>
          <cell r="Z1576">
            <v>16</v>
          </cell>
          <cell r="AA1576">
            <v>0</v>
          </cell>
          <cell r="AB1576">
            <v>0</v>
          </cell>
          <cell r="AC1576">
            <v>0</v>
          </cell>
          <cell r="AD1576">
            <v>0</v>
          </cell>
          <cell r="AE1576">
            <v>0</v>
          </cell>
          <cell r="AF1576">
            <v>0</v>
          </cell>
          <cell r="AG1576">
            <v>0</v>
          </cell>
          <cell r="AH1576">
            <v>0</v>
          </cell>
          <cell r="AI1576" t="str">
            <v>Buy</v>
          </cell>
          <cell r="AJ1576" t="str">
            <v>D63</v>
          </cell>
          <cell r="AK1576">
            <v>0</v>
          </cell>
          <cell r="AL1576">
            <v>0</v>
          </cell>
          <cell r="AM1576">
            <v>0</v>
          </cell>
          <cell r="AN1576">
            <v>0</v>
          </cell>
          <cell r="AO1576">
            <v>0</v>
          </cell>
          <cell r="AP1576">
            <v>0</v>
          </cell>
          <cell r="AQ1576">
            <v>0</v>
          </cell>
          <cell r="AR1576">
            <v>0</v>
          </cell>
          <cell r="AS1576">
            <v>0</v>
          </cell>
          <cell r="AT1576">
            <v>0</v>
          </cell>
          <cell r="AU1576" t="str">
            <v>no</v>
          </cell>
          <cell r="AV1576">
            <v>0</v>
          </cell>
          <cell r="AW1576">
            <v>0</v>
          </cell>
          <cell r="AX1576">
            <v>0</v>
          </cell>
          <cell r="AY1576">
            <v>0</v>
          </cell>
          <cell r="AZ1576">
            <v>0</v>
          </cell>
          <cell r="BA1576">
            <v>0</v>
          </cell>
          <cell r="BB1576" t="str">
            <v>Y</v>
          </cell>
          <cell r="BC1576">
            <v>16</v>
          </cell>
          <cell r="BD1576">
            <v>16</v>
          </cell>
          <cell r="BE1576">
            <v>3</v>
          </cell>
          <cell r="BF1576" t="str">
            <v>Ok</v>
          </cell>
          <cell r="BG1576">
            <v>11</v>
          </cell>
          <cell r="BH1576">
            <v>21</v>
          </cell>
          <cell r="BI1576">
            <v>0</v>
          </cell>
          <cell r="BJ1576">
            <v>0</v>
          </cell>
          <cell r="BK1576">
            <v>0</v>
          </cell>
          <cell r="BL1576">
            <v>0.15</v>
          </cell>
          <cell r="BM1576">
            <v>0</v>
          </cell>
          <cell r="BN1576">
            <v>0</v>
          </cell>
          <cell r="BO1576">
            <v>0</v>
          </cell>
          <cell r="BP1576" t="str">
            <v>OK</v>
          </cell>
          <cell r="BQ1576">
            <v>16</v>
          </cell>
        </row>
        <row r="1577">
          <cell r="A1577" t="str">
            <v>3547100600676EF+0275+12500</v>
          </cell>
          <cell r="B1577" t="str">
            <v>PERLICAN</v>
          </cell>
          <cell r="C1577" t="str">
            <v>Active</v>
          </cell>
          <cell r="D1577" t="str">
            <v>MPS planning</v>
          </cell>
          <cell r="E1577">
            <v>3</v>
          </cell>
          <cell r="G1577">
            <v>7</v>
          </cell>
          <cell r="H1577">
            <v>44379</v>
          </cell>
          <cell r="I1577">
            <v>16</v>
          </cell>
          <cell r="J1577">
            <v>44692</v>
          </cell>
          <cell r="M1577">
            <v>4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0</v>
          </cell>
          <cell r="V1577">
            <v>0</v>
          </cell>
          <cell r="W1577">
            <v>0</v>
          </cell>
          <cell r="X1577">
            <v>0</v>
          </cell>
          <cell r="Y1577">
            <v>0</v>
          </cell>
          <cell r="Z1577">
            <v>20</v>
          </cell>
          <cell r="AA1577">
            <v>0</v>
          </cell>
          <cell r="AB1577">
            <v>0</v>
          </cell>
          <cell r="AC1577">
            <v>0</v>
          </cell>
          <cell r="AD1577">
            <v>0</v>
          </cell>
          <cell r="AE1577">
            <v>0</v>
          </cell>
          <cell r="AF1577">
            <v>0</v>
          </cell>
          <cell r="AG1577">
            <v>0</v>
          </cell>
          <cell r="AH1577">
            <v>0</v>
          </cell>
          <cell r="AI1577" t="str">
            <v>Buy</v>
          </cell>
          <cell r="AJ1577" t="str">
            <v>D63</v>
          </cell>
          <cell r="AK1577">
            <v>0</v>
          </cell>
          <cell r="AL1577">
            <v>0</v>
          </cell>
          <cell r="AM1577">
            <v>0</v>
          </cell>
          <cell r="AN1577">
            <v>0</v>
          </cell>
          <cell r="AO1577">
            <v>0</v>
          </cell>
          <cell r="AP1577">
            <v>0</v>
          </cell>
          <cell r="AQ1577">
            <v>0</v>
          </cell>
          <cell r="AR1577">
            <v>0</v>
          </cell>
          <cell r="AS1577">
            <v>0</v>
          </cell>
          <cell r="AT1577">
            <v>0</v>
          </cell>
          <cell r="AU1577" t="str">
            <v>no</v>
          </cell>
          <cell r="AV1577">
            <v>0</v>
          </cell>
          <cell r="AW1577">
            <v>0</v>
          </cell>
          <cell r="AX1577">
            <v>0</v>
          </cell>
          <cell r="AY1577">
            <v>0</v>
          </cell>
          <cell r="AZ1577">
            <v>0</v>
          </cell>
          <cell r="BA1577">
            <v>0</v>
          </cell>
          <cell r="BB1577" t="str">
            <v>Y</v>
          </cell>
          <cell r="BC1577">
            <v>20</v>
          </cell>
          <cell r="BD1577">
            <v>16</v>
          </cell>
          <cell r="BE1577">
            <v>7</v>
          </cell>
          <cell r="BF1577" t="str">
            <v>Ok</v>
          </cell>
          <cell r="BG1577">
            <v>15</v>
          </cell>
          <cell r="BH1577">
            <v>27</v>
          </cell>
          <cell r="BI1577">
            <v>0</v>
          </cell>
          <cell r="BJ1577">
            <v>0</v>
          </cell>
          <cell r="BK1577">
            <v>0</v>
          </cell>
          <cell r="BL1577">
            <v>0.6</v>
          </cell>
          <cell r="BM1577">
            <v>0</v>
          </cell>
          <cell r="BN1577">
            <v>0</v>
          </cell>
          <cell r="BO1577">
            <v>0</v>
          </cell>
          <cell r="BP1577" t="str">
            <v>OK</v>
          </cell>
          <cell r="BQ1577">
            <v>20</v>
          </cell>
        </row>
        <row r="1578">
          <cell r="A1578" t="str">
            <v>3547100600676EF+0300+05000</v>
          </cell>
          <cell r="B1578" t="str">
            <v>PERLICAN</v>
          </cell>
          <cell r="C1578" t="str">
            <v>Active</v>
          </cell>
          <cell r="D1578" t="str">
            <v>MPS planning</v>
          </cell>
          <cell r="E1578">
            <v>3</v>
          </cell>
          <cell r="G1578">
            <v>29</v>
          </cell>
          <cell r="H1578">
            <v>44379</v>
          </cell>
          <cell r="I1578">
            <v>20</v>
          </cell>
          <cell r="J1578">
            <v>44692</v>
          </cell>
          <cell r="M1578">
            <v>8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0</v>
          </cell>
          <cell r="V1578">
            <v>0</v>
          </cell>
          <cell r="W1578">
            <v>0</v>
          </cell>
          <cell r="X1578">
            <v>0</v>
          </cell>
          <cell r="Y1578">
            <v>0</v>
          </cell>
          <cell r="Z1578">
            <v>13</v>
          </cell>
          <cell r="AA1578">
            <v>0</v>
          </cell>
          <cell r="AB1578">
            <v>0</v>
          </cell>
          <cell r="AC1578">
            <v>0</v>
          </cell>
          <cell r="AD1578">
            <v>0</v>
          </cell>
          <cell r="AE1578">
            <v>0</v>
          </cell>
          <cell r="AF1578">
            <v>0</v>
          </cell>
          <cell r="AG1578">
            <v>0</v>
          </cell>
          <cell r="AH1578">
            <v>0</v>
          </cell>
          <cell r="AI1578" t="str">
            <v>Buy</v>
          </cell>
          <cell r="AJ1578" t="str">
            <v>D63</v>
          </cell>
          <cell r="AK1578">
            <v>0</v>
          </cell>
          <cell r="AL1578">
            <v>0</v>
          </cell>
          <cell r="AM1578">
            <v>0</v>
          </cell>
          <cell r="AN1578">
            <v>0</v>
          </cell>
          <cell r="AO1578">
            <v>0</v>
          </cell>
          <cell r="AP1578">
            <v>0</v>
          </cell>
          <cell r="AQ1578">
            <v>0</v>
          </cell>
          <cell r="AR1578">
            <v>0</v>
          </cell>
          <cell r="AS1578">
            <v>0</v>
          </cell>
          <cell r="AT1578">
            <v>0</v>
          </cell>
          <cell r="AU1578" t="str">
            <v>no</v>
          </cell>
          <cell r="AV1578">
            <v>0</v>
          </cell>
          <cell r="AW1578">
            <v>0</v>
          </cell>
          <cell r="AX1578">
            <v>0</v>
          </cell>
          <cell r="AY1578">
            <v>0</v>
          </cell>
          <cell r="AZ1578">
            <v>0</v>
          </cell>
          <cell r="BA1578">
            <v>0</v>
          </cell>
          <cell r="BB1578" t="str">
            <v>Y</v>
          </cell>
          <cell r="BC1578">
            <v>13</v>
          </cell>
          <cell r="BD1578">
            <v>20</v>
          </cell>
          <cell r="BE1578">
            <v>29</v>
          </cell>
          <cell r="BF1578" t="str">
            <v>Critical</v>
          </cell>
          <cell r="BG1578">
            <v>39</v>
          </cell>
          <cell r="BH1578">
            <v>64</v>
          </cell>
          <cell r="BI1578">
            <v>0</v>
          </cell>
          <cell r="BJ1578">
            <v>16</v>
          </cell>
          <cell r="BK1578">
            <v>0</v>
          </cell>
          <cell r="BL1578">
            <v>1.2</v>
          </cell>
          <cell r="BM1578">
            <v>0</v>
          </cell>
          <cell r="BN1578">
            <v>0</v>
          </cell>
          <cell r="BO1578">
            <v>0</v>
          </cell>
          <cell r="BP1578" t="str">
            <v>OK</v>
          </cell>
          <cell r="BQ1578">
            <v>13</v>
          </cell>
        </row>
        <row r="1579">
          <cell r="A1579" t="str">
            <v>3547100600676EF-0150+02500</v>
          </cell>
          <cell r="B1579" t="str">
            <v>PERLICAN</v>
          </cell>
          <cell r="C1579" t="str">
            <v>Active</v>
          </cell>
          <cell r="D1579" t="str">
            <v>MPS planning</v>
          </cell>
          <cell r="E1579">
            <v>3</v>
          </cell>
          <cell r="G1579">
            <v>23</v>
          </cell>
          <cell r="H1579">
            <v>44379</v>
          </cell>
          <cell r="I1579">
            <v>9</v>
          </cell>
          <cell r="J1579">
            <v>44692</v>
          </cell>
          <cell r="M1579">
            <v>6</v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1</v>
          </cell>
          <cell r="S1579">
            <v>0</v>
          </cell>
          <cell r="T1579">
            <v>0</v>
          </cell>
          <cell r="U1579">
            <v>0</v>
          </cell>
          <cell r="V1579">
            <v>0</v>
          </cell>
          <cell r="W1579">
            <v>0</v>
          </cell>
          <cell r="X1579">
            <v>0</v>
          </cell>
          <cell r="Y1579">
            <v>0</v>
          </cell>
          <cell r="Z1579">
            <v>33</v>
          </cell>
          <cell r="AA1579">
            <v>0</v>
          </cell>
          <cell r="AB1579">
            <v>0</v>
          </cell>
          <cell r="AC1579">
            <v>0</v>
          </cell>
          <cell r="AD1579">
            <v>0</v>
          </cell>
          <cell r="AE1579">
            <v>0</v>
          </cell>
          <cell r="AF1579">
            <v>0</v>
          </cell>
          <cell r="AG1579">
            <v>0</v>
          </cell>
          <cell r="AH1579">
            <v>0</v>
          </cell>
          <cell r="AI1579" t="str">
            <v>Buy</v>
          </cell>
          <cell r="AJ1579" t="str">
            <v>D63</v>
          </cell>
          <cell r="AK1579">
            <v>0</v>
          </cell>
          <cell r="AL1579">
            <v>0</v>
          </cell>
          <cell r="AM1579">
            <v>0</v>
          </cell>
          <cell r="AN1579">
            <v>0</v>
          </cell>
          <cell r="AO1579">
            <v>0</v>
          </cell>
          <cell r="AP1579">
            <v>0</v>
          </cell>
          <cell r="AQ1579">
            <v>0</v>
          </cell>
          <cell r="AR1579">
            <v>0</v>
          </cell>
          <cell r="AS1579">
            <v>0</v>
          </cell>
          <cell r="AT1579">
            <v>0</v>
          </cell>
          <cell r="AU1579" t="str">
            <v>no</v>
          </cell>
          <cell r="AV1579">
            <v>0</v>
          </cell>
          <cell r="AW1579">
            <v>0</v>
          </cell>
          <cell r="AX1579">
            <v>0</v>
          </cell>
          <cell r="AY1579">
            <v>0</v>
          </cell>
          <cell r="AZ1579">
            <v>0</v>
          </cell>
          <cell r="BA1579">
            <v>0</v>
          </cell>
          <cell r="BB1579" t="str">
            <v>Y</v>
          </cell>
          <cell r="BC1579">
            <v>33</v>
          </cell>
          <cell r="BD1579">
            <v>9</v>
          </cell>
          <cell r="BE1579">
            <v>23</v>
          </cell>
          <cell r="BF1579" t="str">
            <v>Ok</v>
          </cell>
          <cell r="BG1579">
            <v>28</v>
          </cell>
          <cell r="BH1579">
            <v>44</v>
          </cell>
          <cell r="BI1579">
            <v>0</v>
          </cell>
          <cell r="BJ1579">
            <v>0</v>
          </cell>
          <cell r="BK1579">
            <v>0</v>
          </cell>
          <cell r="BL1579">
            <v>0.9</v>
          </cell>
          <cell r="BM1579">
            <v>0</v>
          </cell>
          <cell r="BN1579">
            <v>0</v>
          </cell>
          <cell r="BO1579">
            <v>0</v>
          </cell>
          <cell r="BP1579" t="str">
            <v>OK</v>
          </cell>
          <cell r="BQ1579">
            <v>32</v>
          </cell>
        </row>
        <row r="1580">
          <cell r="A1580" t="str">
            <v>3547100600676EF-0500+02500</v>
          </cell>
          <cell r="B1580" t="str">
            <v>PERLICAN</v>
          </cell>
          <cell r="C1580" t="str">
            <v>Active</v>
          </cell>
          <cell r="D1580" t="str">
            <v>MPS planning</v>
          </cell>
          <cell r="E1580">
            <v>3</v>
          </cell>
          <cell r="G1580">
            <v>2</v>
          </cell>
          <cell r="H1580">
            <v>44379</v>
          </cell>
          <cell r="I1580">
            <v>5</v>
          </cell>
          <cell r="J1580">
            <v>44692</v>
          </cell>
          <cell r="M1580">
            <v>0.33</v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0</v>
          </cell>
          <cell r="V1580">
            <v>0</v>
          </cell>
          <cell r="W1580">
            <v>0</v>
          </cell>
          <cell r="X1580">
            <v>0</v>
          </cell>
          <cell r="Y1580">
            <v>0</v>
          </cell>
          <cell r="Z1580">
            <v>10</v>
          </cell>
          <cell r="AA1580">
            <v>0</v>
          </cell>
          <cell r="AB1580">
            <v>0</v>
          </cell>
          <cell r="AC1580">
            <v>0</v>
          </cell>
          <cell r="AD1580">
            <v>0</v>
          </cell>
          <cell r="AE1580">
            <v>0</v>
          </cell>
          <cell r="AF1580">
            <v>0</v>
          </cell>
          <cell r="AG1580">
            <v>0</v>
          </cell>
          <cell r="AH1580">
            <v>0</v>
          </cell>
          <cell r="AI1580" t="str">
            <v>Buy</v>
          </cell>
          <cell r="AJ1580" t="str">
            <v>D63</v>
          </cell>
          <cell r="AK1580">
            <v>0</v>
          </cell>
          <cell r="AL1580">
            <v>0</v>
          </cell>
          <cell r="AM1580">
            <v>0</v>
          </cell>
          <cell r="AN1580">
            <v>0</v>
          </cell>
          <cell r="AO1580">
            <v>0</v>
          </cell>
          <cell r="AP1580">
            <v>0</v>
          </cell>
          <cell r="AQ1580">
            <v>0</v>
          </cell>
          <cell r="AR1580">
            <v>0</v>
          </cell>
          <cell r="AS1580">
            <v>0</v>
          </cell>
          <cell r="AT1580">
            <v>0</v>
          </cell>
          <cell r="AU1580" t="str">
            <v>no</v>
          </cell>
          <cell r="AV1580">
            <v>0</v>
          </cell>
          <cell r="AW1580">
            <v>0</v>
          </cell>
          <cell r="AX1580">
            <v>0</v>
          </cell>
          <cell r="AY1580">
            <v>0</v>
          </cell>
          <cell r="AZ1580">
            <v>0</v>
          </cell>
          <cell r="BA1580">
            <v>0</v>
          </cell>
          <cell r="BB1580" t="str">
            <v>Y</v>
          </cell>
          <cell r="BC1580">
            <v>10</v>
          </cell>
          <cell r="BD1580">
            <v>5</v>
          </cell>
          <cell r="BE1580">
            <v>2</v>
          </cell>
          <cell r="BF1580" t="str">
            <v>Excess</v>
          </cell>
          <cell r="BG1580">
            <v>5</v>
          </cell>
          <cell r="BH1580">
            <v>8</v>
          </cell>
          <cell r="BI1580">
            <v>2</v>
          </cell>
          <cell r="BJ1580">
            <v>0</v>
          </cell>
          <cell r="BK1580">
            <v>0</v>
          </cell>
          <cell r="BL1580">
            <v>4.9500000000000002E-2</v>
          </cell>
          <cell r="BM1580">
            <v>1.98</v>
          </cell>
          <cell r="BN1580">
            <v>2.0000000000000018E-2</v>
          </cell>
          <cell r="BO1580">
            <v>0</v>
          </cell>
          <cell r="BP1580" t="str">
            <v>from 6 to 12</v>
          </cell>
          <cell r="BQ1580">
            <v>10</v>
          </cell>
        </row>
        <row r="1581">
          <cell r="A1581" t="str">
            <v>3547100600676EF-0500+12500</v>
          </cell>
          <cell r="B1581" t="str">
            <v>PERLICAN</v>
          </cell>
          <cell r="C1581" t="str">
            <v>Active</v>
          </cell>
          <cell r="D1581" t="str">
            <v>MPS planning</v>
          </cell>
          <cell r="E1581">
            <v>3</v>
          </cell>
          <cell r="G1581">
            <v>2</v>
          </cell>
          <cell r="H1581">
            <v>44379</v>
          </cell>
          <cell r="I1581">
            <v>5</v>
          </cell>
          <cell r="J1581">
            <v>44692</v>
          </cell>
          <cell r="M1581">
            <v>0.33</v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0</v>
          </cell>
          <cell r="V1581">
            <v>0</v>
          </cell>
          <cell r="W1581">
            <v>0</v>
          </cell>
          <cell r="X1581">
            <v>0</v>
          </cell>
          <cell r="Y1581">
            <v>0</v>
          </cell>
          <cell r="Z1581">
            <v>15</v>
          </cell>
          <cell r="AA1581">
            <v>0</v>
          </cell>
          <cell r="AB1581">
            <v>0</v>
          </cell>
          <cell r="AC1581">
            <v>0</v>
          </cell>
          <cell r="AD1581">
            <v>0</v>
          </cell>
          <cell r="AE1581">
            <v>0</v>
          </cell>
          <cell r="AF1581">
            <v>0</v>
          </cell>
          <cell r="AG1581">
            <v>0</v>
          </cell>
          <cell r="AH1581">
            <v>0</v>
          </cell>
          <cell r="AI1581" t="str">
            <v>Buy</v>
          </cell>
          <cell r="AJ1581" t="str">
            <v>D63</v>
          </cell>
          <cell r="AK1581">
            <v>0</v>
          </cell>
          <cell r="AL1581">
            <v>0</v>
          </cell>
          <cell r="AM1581">
            <v>0</v>
          </cell>
          <cell r="AN1581">
            <v>0</v>
          </cell>
          <cell r="AO1581">
            <v>0</v>
          </cell>
          <cell r="AP1581">
            <v>0</v>
          </cell>
          <cell r="AQ1581">
            <v>0</v>
          </cell>
          <cell r="AR1581">
            <v>0</v>
          </cell>
          <cell r="AS1581">
            <v>0</v>
          </cell>
          <cell r="AT1581">
            <v>0</v>
          </cell>
          <cell r="AU1581" t="str">
            <v>no</v>
          </cell>
          <cell r="AV1581">
            <v>0</v>
          </cell>
          <cell r="AW1581">
            <v>0</v>
          </cell>
          <cell r="AX1581">
            <v>0</v>
          </cell>
          <cell r="AY1581">
            <v>0</v>
          </cell>
          <cell r="AZ1581">
            <v>0</v>
          </cell>
          <cell r="BA1581">
            <v>0</v>
          </cell>
          <cell r="BB1581" t="str">
            <v>Y</v>
          </cell>
          <cell r="BC1581">
            <v>15</v>
          </cell>
          <cell r="BD1581">
            <v>5</v>
          </cell>
          <cell r="BE1581">
            <v>2</v>
          </cell>
          <cell r="BF1581" t="str">
            <v>Excess</v>
          </cell>
          <cell r="BG1581">
            <v>5</v>
          </cell>
          <cell r="BH1581">
            <v>8</v>
          </cell>
          <cell r="BI1581">
            <v>7</v>
          </cell>
          <cell r="BJ1581">
            <v>0</v>
          </cell>
          <cell r="BK1581">
            <v>0</v>
          </cell>
          <cell r="BL1581">
            <v>4.9500000000000002E-2</v>
          </cell>
          <cell r="BM1581">
            <v>1.98</v>
          </cell>
          <cell r="BN1581">
            <v>1.98</v>
          </cell>
          <cell r="BO1581">
            <v>3.0399999999999996</v>
          </cell>
          <cell r="BP1581" t="str">
            <v>sup 12</v>
          </cell>
          <cell r="BQ1581">
            <v>15</v>
          </cell>
        </row>
        <row r="1582">
          <cell r="A1582" t="str">
            <v>3547100650676EF-0325+05000</v>
          </cell>
          <cell r="B1582" t="str">
            <v>PERLICAN</v>
          </cell>
          <cell r="C1582" t="str">
            <v>Active</v>
          </cell>
          <cell r="D1582" t="str">
            <v>MPS planning</v>
          </cell>
          <cell r="E1582">
            <v>3</v>
          </cell>
          <cell r="G1582">
            <v>28</v>
          </cell>
          <cell r="H1582">
            <v>44137</v>
          </cell>
          <cell r="I1582">
            <v>20</v>
          </cell>
          <cell r="J1582">
            <v>44692</v>
          </cell>
          <cell r="M1582">
            <v>9</v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0</v>
          </cell>
          <cell r="V1582">
            <v>0</v>
          </cell>
          <cell r="W1582">
            <v>0</v>
          </cell>
          <cell r="X1582">
            <v>0</v>
          </cell>
          <cell r="Y1582">
            <v>0</v>
          </cell>
          <cell r="Z1582">
            <v>44</v>
          </cell>
          <cell r="AA1582">
            <v>0</v>
          </cell>
          <cell r="AB1582">
            <v>0</v>
          </cell>
          <cell r="AC1582">
            <v>0</v>
          </cell>
          <cell r="AD1582">
            <v>0</v>
          </cell>
          <cell r="AE1582">
            <v>0</v>
          </cell>
          <cell r="AF1582">
            <v>0</v>
          </cell>
          <cell r="AG1582">
            <v>0</v>
          </cell>
          <cell r="AH1582">
            <v>0</v>
          </cell>
          <cell r="AI1582" t="str">
            <v>Buy</v>
          </cell>
          <cell r="AJ1582" t="str">
            <v>D63</v>
          </cell>
          <cell r="AK1582">
            <v>0</v>
          </cell>
          <cell r="AL1582">
            <v>0</v>
          </cell>
          <cell r="AM1582">
            <v>0</v>
          </cell>
          <cell r="AN1582">
            <v>0</v>
          </cell>
          <cell r="AO1582">
            <v>0</v>
          </cell>
          <cell r="AP1582">
            <v>0</v>
          </cell>
          <cell r="AQ1582">
            <v>0</v>
          </cell>
          <cell r="AR1582">
            <v>0</v>
          </cell>
          <cell r="AS1582">
            <v>0</v>
          </cell>
          <cell r="AT1582">
            <v>0</v>
          </cell>
          <cell r="AU1582" t="str">
            <v>no</v>
          </cell>
          <cell r="AV1582">
            <v>0</v>
          </cell>
          <cell r="AW1582">
            <v>0</v>
          </cell>
          <cell r="AX1582">
            <v>0</v>
          </cell>
          <cell r="AY1582">
            <v>0</v>
          </cell>
          <cell r="AZ1582">
            <v>0</v>
          </cell>
          <cell r="BA1582">
            <v>0</v>
          </cell>
          <cell r="BB1582" t="str">
            <v>Y</v>
          </cell>
          <cell r="BC1582">
            <v>44</v>
          </cell>
          <cell r="BD1582">
            <v>20</v>
          </cell>
          <cell r="BE1582">
            <v>28</v>
          </cell>
          <cell r="BF1582" t="str">
            <v>Ok</v>
          </cell>
          <cell r="BG1582">
            <v>38</v>
          </cell>
          <cell r="BH1582">
            <v>62</v>
          </cell>
          <cell r="BI1582">
            <v>0</v>
          </cell>
          <cell r="BJ1582">
            <v>0</v>
          </cell>
          <cell r="BK1582">
            <v>0</v>
          </cell>
          <cell r="BL1582">
            <v>1.35</v>
          </cell>
          <cell r="BM1582">
            <v>0</v>
          </cell>
          <cell r="BN1582">
            <v>0</v>
          </cell>
          <cell r="BO1582">
            <v>0</v>
          </cell>
          <cell r="BP1582" t="str">
            <v>OK</v>
          </cell>
          <cell r="BQ1582">
            <v>44</v>
          </cell>
        </row>
        <row r="1583">
          <cell r="A1583" t="str">
            <v>3547100650676EF-0325+12500</v>
          </cell>
          <cell r="B1583" t="str">
            <v>PERLICAN</v>
          </cell>
          <cell r="C1583" t="str">
            <v>Active</v>
          </cell>
          <cell r="D1583" t="str">
            <v>MPS planning</v>
          </cell>
          <cell r="E1583">
            <v>3</v>
          </cell>
          <cell r="G1583">
            <v>15</v>
          </cell>
          <cell r="H1583">
            <v>44113</v>
          </cell>
          <cell r="I1583">
            <v>9</v>
          </cell>
          <cell r="J1583">
            <v>44692</v>
          </cell>
          <cell r="M1583">
            <v>4.33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0</v>
          </cell>
          <cell r="V1583">
            <v>0</v>
          </cell>
          <cell r="W1583">
            <v>0</v>
          </cell>
          <cell r="X1583">
            <v>0</v>
          </cell>
          <cell r="Y1583">
            <v>0</v>
          </cell>
          <cell r="Z1583">
            <v>15</v>
          </cell>
          <cell r="AA1583">
            <v>0</v>
          </cell>
          <cell r="AB1583">
            <v>0</v>
          </cell>
          <cell r="AC1583">
            <v>0</v>
          </cell>
          <cell r="AD1583">
            <v>0</v>
          </cell>
          <cell r="AE1583">
            <v>0</v>
          </cell>
          <cell r="AF1583">
            <v>0</v>
          </cell>
          <cell r="AG1583">
            <v>0</v>
          </cell>
          <cell r="AH1583">
            <v>0</v>
          </cell>
          <cell r="AI1583" t="str">
            <v>Buy</v>
          </cell>
          <cell r="AJ1583" t="str">
            <v>D63</v>
          </cell>
          <cell r="AK1583">
            <v>0</v>
          </cell>
          <cell r="AL1583">
            <v>0</v>
          </cell>
          <cell r="AM1583">
            <v>0</v>
          </cell>
          <cell r="AN1583">
            <v>0</v>
          </cell>
          <cell r="AO1583">
            <v>0</v>
          </cell>
          <cell r="AP1583">
            <v>0</v>
          </cell>
          <cell r="AQ1583">
            <v>0</v>
          </cell>
          <cell r="AR1583">
            <v>0</v>
          </cell>
          <cell r="AS1583">
            <v>0</v>
          </cell>
          <cell r="AT1583">
            <v>0</v>
          </cell>
          <cell r="AU1583" t="str">
            <v>no</v>
          </cell>
          <cell r="AV1583">
            <v>0</v>
          </cell>
          <cell r="AW1583">
            <v>0</v>
          </cell>
          <cell r="AX1583">
            <v>0</v>
          </cell>
          <cell r="AY1583">
            <v>0</v>
          </cell>
          <cell r="AZ1583">
            <v>0</v>
          </cell>
          <cell r="BA1583">
            <v>0</v>
          </cell>
          <cell r="BB1583" t="str">
            <v>Y</v>
          </cell>
          <cell r="BC1583">
            <v>15</v>
          </cell>
          <cell r="BD1583">
            <v>9</v>
          </cell>
          <cell r="BE1583">
            <v>15</v>
          </cell>
          <cell r="BF1583" t="str">
            <v>Ok</v>
          </cell>
          <cell r="BG1583">
            <v>20</v>
          </cell>
          <cell r="BH1583">
            <v>32</v>
          </cell>
          <cell r="BI1583">
            <v>0</v>
          </cell>
          <cell r="BJ1583">
            <v>0</v>
          </cell>
          <cell r="BK1583">
            <v>0</v>
          </cell>
          <cell r="BL1583">
            <v>0.64949999999999997</v>
          </cell>
          <cell r="BM1583">
            <v>0</v>
          </cell>
          <cell r="BN1583">
            <v>0</v>
          </cell>
          <cell r="BO1583">
            <v>0</v>
          </cell>
          <cell r="BP1583" t="str">
            <v>OK</v>
          </cell>
          <cell r="BQ1583">
            <v>15</v>
          </cell>
        </row>
        <row r="1584">
          <cell r="A1584" t="str">
            <v>3547100550676EF+0200+10000</v>
          </cell>
          <cell r="B1584" t="str">
            <v>PERLICAN</v>
          </cell>
          <cell r="C1584" t="str">
            <v>Active</v>
          </cell>
          <cell r="D1584" t="str">
            <v>MPS planning</v>
          </cell>
          <cell r="E1584">
            <v>3</v>
          </cell>
          <cell r="G1584">
            <v>12</v>
          </cell>
          <cell r="H1584">
            <v>44173</v>
          </cell>
          <cell r="I1584">
            <v>16</v>
          </cell>
          <cell r="J1584">
            <v>44692</v>
          </cell>
          <cell r="M1584">
            <v>2.33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0</v>
          </cell>
          <cell r="V1584">
            <v>0</v>
          </cell>
          <cell r="W1584">
            <v>0</v>
          </cell>
          <cell r="X1584">
            <v>0</v>
          </cell>
          <cell r="Y1584">
            <v>0</v>
          </cell>
          <cell r="Z1584">
            <v>28</v>
          </cell>
          <cell r="AA1584">
            <v>0</v>
          </cell>
          <cell r="AB1584">
            <v>0</v>
          </cell>
          <cell r="AC1584">
            <v>0</v>
          </cell>
          <cell r="AD1584">
            <v>0</v>
          </cell>
          <cell r="AE1584">
            <v>0</v>
          </cell>
          <cell r="AF1584">
            <v>0</v>
          </cell>
          <cell r="AG1584">
            <v>0</v>
          </cell>
          <cell r="AH1584">
            <v>0</v>
          </cell>
          <cell r="AI1584" t="str">
            <v>Buy</v>
          </cell>
          <cell r="AJ1584" t="str">
            <v>D63</v>
          </cell>
          <cell r="AK1584">
            <v>0</v>
          </cell>
          <cell r="AL1584">
            <v>0</v>
          </cell>
          <cell r="AM1584">
            <v>0</v>
          </cell>
          <cell r="AN1584">
            <v>0</v>
          </cell>
          <cell r="AO1584">
            <v>0</v>
          </cell>
          <cell r="AP1584">
            <v>0</v>
          </cell>
          <cell r="AQ1584">
            <v>0</v>
          </cell>
          <cell r="AR1584">
            <v>0</v>
          </cell>
          <cell r="AS1584">
            <v>0</v>
          </cell>
          <cell r="AT1584">
            <v>0</v>
          </cell>
          <cell r="AU1584" t="str">
            <v>no</v>
          </cell>
          <cell r="AV1584">
            <v>0</v>
          </cell>
          <cell r="AW1584">
            <v>0</v>
          </cell>
          <cell r="AX1584">
            <v>0</v>
          </cell>
          <cell r="AY1584">
            <v>0</v>
          </cell>
          <cell r="AZ1584">
            <v>0</v>
          </cell>
          <cell r="BA1584">
            <v>0</v>
          </cell>
          <cell r="BB1584" t="str">
            <v>Y</v>
          </cell>
          <cell r="BC1584">
            <v>28</v>
          </cell>
          <cell r="BD1584">
            <v>16</v>
          </cell>
          <cell r="BE1584">
            <v>12</v>
          </cell>
          <cell r="BF1584" t="str">
            <v>Ok</v>
          </cell>
          <cell r="BG1584">
            <v>20</v>
          </cell>
          <cell r="BH1584">
            <v>34</v>
          </cell>
          <cell r="BI1584">
            <v>0</v>
          </cell>
          <cell r="BJ1584">
            <v>0</v>
          </cell>
          <cell r="BK1584">
            <v>0</v>
          </cell>
          <cell r="BL1584">
            <v>0.34950000000000003</v>
          </cell>
          <cell r="BM1584">
            <v>0</v>
          </cell>
          <cell r="BN1584">
            <v>0</v>
          </cell>
          <cell r="BO1584">
            <v>0</v>
          </cell>
          <cell r="BP1584" t="str">
            <v>OK</v>
          </cell>
          <cell r="BQ1584">
            <v>28</v>
          </cell>
        </row>
        <row r="1585">
          <cell r="A1585" t="str">
            <v>3547100700237EF-0125+12500</v>
          </cell>
          <cell r="B1585" t="str">
            <v>PERLICAN</v>
          </cell>
          <cell r="C1585" t="str">
            <v>Active</v>
          </cell>
          <cell r="D1585" t="str">
            <v>MPS planning</v>
          </cell>
          <cell r="E1585">
            <v>3</v>
          </cell>
          <cell r="G1585">
            <v>1</v>
          </cell>
          <cell r="H1585">
            <v>44365</v>
          </cell>
          <cell r="I1585">
            <v>5</v>
          </cell>
          <cell r="J1585">
            <v>44692</v>
          </cell>
          <cell r="K1585">
            <v>1</v>
          </cell>
          <cell r="M1585">
            <v>1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0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5</v>
          </cell>
          <cell r="AA1585">
            <v>0</v>
          </cell>
          <cell r="AB1585">
            <v>0</v>
          </cell>
          <cell r="AC1585">
            <v>0</v>
          </cell>
          <cell r="AD1585">
            <v>0</v>
          </cell>
          <cell r="AE1585">
            <v>0</v>
          </cell>
          <cell r="AF1585">
            <v>0</v>
          </cell>
          <cell r="AG1585">
            <v>0</v>
          </cell>
          <cell r="AH1585">
            <v>0</v>
          </cell>
          <cell r="AI1585" t="str">
            <v>Buy</v>
          </cell>
          <cell r="AJ1585" t="str">
            <v>D63</v>
          </cell>
          <cell r="AK1585">
            <v>0</v>
          </cell>
          <cell r="AL1585">
            <v>0</v>
          </cell>
          <cell r="AM1585">
            <v>0</v>
          </cell>
          <cell r="AN1585">
            <v>0</v>
          </cell>
          <cell r="AO1585">
            <v>0</v>
          </cell>
          <cell r="AP1585">
            <v>0</v>
          </cell>
          <cell r="AQ1585">
            <v>0</v>
          </cell>
          <cell r="AR1585">
            <v>0</v>
          </cell>
          <cell r="AS1585">
            <v>0</v>
          </cell>
          <cell r="AT1585">
            <v>0</v>
          </cell>
          <cell r="AU1585" t="str">
            <v>no</v>
          </cell>
          <cell r="AV1585">
            <v>0</v>
          </cell>
          <cell r="AW1585">
            <v>0</v>
          </cell>
          <cell r="AX1585">
            <v>0</v>
          </cell>
          <cell r="AY1585">
            <v>0</v>
          </cell>
          <cell r="AZ1585">
            <v>0</v>
          </cell>
          <cell r="BA1585">
            <v>0</v>
          </cell>
          <cell r="BB1585" t="str">
            <v>Y</v>
          </cell>
          <cell r="BC1585">
            <v>5</v>
          </cell>
          <cell r="BD1585">
            <v>5</v>
          </cell>
          <cell r="BE1585">
            <v>1</v>
          </cell>
          <cell r="BF1585" t="str">
            <v>Ok</v>
          </cell>
          <cell r="BG1585">
            <v>4</v>
          </cell>
          <cell r="BH1585">
            <v>7</v>
          </cell>
          <cell r="BI1585">
            <v>0</v>
          </cell>
          <cell r="BJ1585">
            <v>0</v>
          </cell>
          <cell r="BK1585">
            <v>0</v>
          </cell>
          <cell r="BL1585">
            <v>0.15</v>
          </cell>
          <cell r="BM1585">
            <v>0</v>
          </cell>
          <cell r="BN1585">
            <v>0</v>
          </cell>
          <cell r="BO1585">
            <v>0</v>
          </cell>
          <cell r="BP1585" t="str">
            <v>OK</v>
          </cell>
          <cell r="BQ1585">
            <v>5</v>
          </cell>
        </row>
        <row r="1586">
          <cell r="A1586" t="str">
            <v>3547100700237EF-0175+17500</v>
          </cell>
          <cell r="B1586" t="str">
            <v>PERLICAN</v>
          </cell>
          <cell r="C1586" t="str">
            <v>Active</v>
          </cell>
          <cell r="D1586" t="str">
            <v>MPS planning</v>
          </cell>
          <cell r="E1586">
            <v>3</v>
          </cell>
          <cell r="G1586">
            <v>1</v>
          </cell>
          <cell r="H1586">
            <v>44365</v>
          </cell>
          <cell r="I1586">
            <v>5</v>
          </cell>
          <cell r="J1586">
            <v>44692</v>
          </cell>
          <cell r="K1586">
            <v>1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0</v>
          </cell>
          <cell r="V1586">
            <v>0</v>
          </cell>
          <cell r="W1586">
            <v>0</v>
          </cell>
          <cell r="X1586">
            <v>0</v>
          </cell>
          <cell r="Y1586">
            <v>0</v>
          </cell>
          <cell r="Z1586">
            <v>7</v>
          </cell>
          <cell r="AA1586">
            <v>0</v>
          </cell>
          <cell r="AB1586">
            <v>0</v>
          </cell>
          <cell r="AC1586">
            <v>0</v>
          </cell>
          <cell r="AD1586">
            <v>0</v>
          </cell>
          <cell r="AE1586">
            <v>0</v>
          </cell>
          <cell r="AF1586">
            <v>0</v>
          </cell>
          <cell r="AG1586">
            <v>0</v>
          </cell>
          <cell r="AH1586">
            <v>0</v>
          </cell>
          <cell r="AI1586" t="str">
            <v>Buy</v>
          </cell>
          <cell r="AJ1586" t="str">
            <v>D63</v>
          </cell>
          <cell r="AK1586">
            <v>0</v>
          </cell>
          <cell r="AL1586">
            <v>0</v>
          </cell>
          <cell r="AM1586">
            <v>0</v>
          </cell>
          <cell r="AN1586">
            <v>0</v>
          </cell>
          <cell r="AO1586">
            <v>0</v>
          </cell>
          <cell r="AP1586">
            <v>0</v>
          </cell>
          <cell r="AQ1586">
            <v>0</v>
          </cell>
          <cell r="AR1586">
            <v>0</v>
          </cell>
          <cell r="AS1586">
            <v>0</v>
          </cell>
          <cell r="AT1586">
            <v>0</v>
          </cell>
          <cell r="AU1586" t="str">
            <v>no</v>
          </cell>
          <cell r="AV1586">
            <v>0</v>
          </cell>
          <cell r="AW1586">
            <v>0</v>
          </cell>
          <cell r="AX1586">
            <v>0</v>
          </cell>
          <cell r="AY1586">
            <v>0</v>
          </cell>
          <cell r="AZ1586">
            <v>0</v>
          </cell>
          <cell r="BA1586">
            <v>0</v>
          </cell>
          <cell r="BB1586" t="str">
            <v>Y</v>
          </cell>
          <cell r="BC1586">
            <v>7</v>
          </cell>
          <cell r="BD1586">
            <v>5</v>
          </cell>
          <cell r="BE1586">
            <v>1</v>
          </cell>
          <cell r="BF1586" t="str">
            <v>Ok</v>
          </cell>
          <cell r="BG1586">
            <v>4</v>
          </cell>
          <cell r="BH1586">
            <v>7</v>
          </cell>
          <cell r="BI1586">
            <v>0</v>
          </cell>
          <cell r="BJ1586">
            <v>0</v>
          </cell>
          <cell r="BK1586">
            <v>0</v>
          </cell>
          <cell r="BL1586">
            <v>0</v>
          </cell>
          <cell r="BM1586">
            <v>0</v>
          </cell>
          <cell r="BN1586">
            <v>0</v>
          </cell>
          <cell r="BO1586">
            <v>0</v>
          </cell>
          <cell r="BP1586" t="str">
            <v>OK</v>
          </cell>
          <cell r="BQ1586">
            <v>7</v>
          </cell>
        </row>
        <row r="1587">
          <cell r="A1587" t="str">
            <v>3547100700237EF-0050+10000</v>
          </cell>
          <cell r="B1587" t="str">
            <v>PERLICAN</v>
          </cell>
          <cell r="C1587" t="str">
            <v>Active</v>
          </cell>
          <cell r="D1587" t="str">
            <v>MPS planning</v>
          </cell>
          <cell r="E1587">
            <v>3</v>
          </cell>
          <cell r="G1587">
            <v>5</v>
          </cell>
          <cell r="H1587">
            <v>44503</v>
          </cell>
          <cell r="I1587">
            <v>5</v>
          </cell>
          <cell r="J1587">
            <v>44692</v>
          </cell>
          <cell r="K1587">
            <v>1</v>
          </cell>
          <cell r="M1587">
            <v>0.33</v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0</v>
          </cell>
          <cell r="V1587">
            <v>0</v>
          </cell>
          <cell r="W1587">
            <v>0</v>
          </cell>
          <cell r="X1587">
            <v>0</v>
          </cell>
          <cell r="Y1587">
            <v>0</v>
          </cell>
          <cell r="Z1587">
            <v>10</v>
          </cell>
          <cell r="AA1587">
            <v>0</v>
          </cell>
          <cell r="AB1587">
            <v>0</v>
          </cell>
          <cell r="AC1587">
            <v>0</v>
          </cell>
          <cell r="AD1587">
            <v>0</v>
          </cell>
          <cell r="AE1587">
            <v>0</v>
          </cell>
          <cell r="AF1587">
            <v>0</v>
          </cell>
          <cell r="AG1587">
            <v>0</v>
          </cell>
          <cell r="AH1587">
            <v>0</v>
          </cell>
          <cell r="AI1587" t="str">
            <v>Buy</v>
          </cell>
          <cell r="AJ1587" t="str">
            <v>D63</v>
          </cell>
          <cell r="AK1587">
            <v>0</v>
          </cell>
          <cell r="AL1587">
            <v>0</v>
          </cell>
          <cell r="AM1587">
            <v>0</v>
          </cell>
          <cell r="AN1587">
            <v>0</v>
          </cell>
          <cell r="AO1587">
            <v>0</v>
          </cell>
          <cell r="AP1587">
            <v>0</v>
          </cell>
          <cell r="AQ1587">
            <v>0</v>
          </cell>
          <cell r="AR1587">
            <v>0</v>
          </cell>
          <cell r="AS1587">
            <v>0</v>
          </cell>
          <cell r="AT1587">
            <v>0</v>
          </cell>
          <cell r="AU1587" t="str">
            <v>no</v>
          </cell>
          <cell r="AV1587">
            <v>0</v>
          </cell>
          <cell r="AW1587">
            <v>0</v>
          </cell>
          <cell r="AX1587">
            <v>0</v>
          </cell>
          <cell r="AY1587">
            <v>0</v>
          </cell>
          <cell r="AZ1587">
            <v>0</v>
          </cell>
          <cell r="BA1587">
            <v>0</v>
          </cell>
          <cell r="BB1587" t="str">
            <v>Y</v>
          </cell>
          <cell r="BC1587">
            <v>10</v>
          </cell>
          <cell r="BD1587">
            <v>5</v>
          </cell>
          <cell r="BE1587">
            <v>5</v>
          </cell>
          <cell r="BF1587" t="str">
            <v>Ok</v>
          </cell>
          <cell r="BG1587">
            <v>8</v>
          </cell>
          <cell r="BH1587">
            <v>13</v>
          </cell>
          <cell r="BI1587">
            <v>0</v>
          </cell>
          <cell r="BJ1587">
            <v>0</v>
          </cell>
          <cell r="BK1587">
            <v>0</v>
          </cell>
          <cell r="BL1587">
            <v>4.9500000000000002E-2</v>
          </cell>
          <cell r="BM1587">
            <v>0</v>
          </cell>
          <cell r="BN1587">
            <v>0</v>
          </cell>
          <cell r="BO1587">
            <v>0</v>
          </cell>
          <cell r="BP1587" t="str">
            <v>OK</v>
          </cell>
          <cell r="BQ1587">
            <v>10</v>
          </cell>
        </row>
        <row r="1588">
          <cell r="A1588" t="str">
            <v>3547100700237EF-0050+02500</v>
          </cell>
          <cell r="B1588" t="str">
            <v>PERLICAN</v>
          </cell>
          <cell r="C1588" t="str">
            <v>Active</v>
          </cell>
          <cell r="D1588" t="str">
            <v>MPS planning</v>
          </cell>
          <cell r="E1588">
            <v>3</v>
          </cell>
          <cell r="G1588">
            <v>11</v>
          </cell>
          <cell r="H1588">
            <v>44523</v>
          </cell>
          <cell r="I1588">
            <v>9</v>
          </cell>
          <cell r="J1588">
            <v>44692</v>
          </cell>
          <cell r="K1588">
            <v>1</v>
          </cell>
          <cell r="M1588">
            <v>4.33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  <cell r="X1588">
            <v>0</v>
          </cell>
          <cell r="Y1588">
            <v>0</v>
          </cell>
          <cell r="Z1588">
            <v>22</v>
          </cell>
          <cell r="AA1588">
            <v>0</v>
          </cell>
          <cell r="AB1588">
            <v>0</v>
          </cell>
          <cell r="AC1588">
            <v>0</v>
          </cell>
          <cell r="AD1588">
            <v>0</v>
          </cell>
          <cell r="AE1588">
            <v>0</v>
          </cell>
          <cell r="AF1588">
            <v>0</v>
          </cell>
          <cell r="AG1588">
            <v>0</v>
          </cell>
          <cell r="AH1588">
            <v>0</v>
          </cell>
          <cell r="AI1588" t="str">
            <v>Buy</v>
          </cell>
          <cell r="AJ1588" t="str">
            <v>D63</v>
          </cell>
          <cell r="AK1588">
            <v>0</v>
          </cell>
          <cell r="AL1588">
            <v>0</v>
          </cell>
          <cell r="AM1588">
            <v>0</v>
          </cell>
          <cell r="AN1588">
            <v>0</v>
          </cell>
          <cell r="AO1588">
            <v>0</v>
          </cell>
          <cell r="AP1588">
            <v>0</v>
          </cell>
          <cell r="AQ1588">
            <v>0</v>
          </cell>
          <cell r="AR1588">
            <v>0</v>
          </cell>
          <cell r="AS1588">
            <v>0</v>
          </cell>
          <cell r="AT1588">
            <v>0</v>
          </cell>
          <cell r="AU1588" t="str">
            <v>no</v>
          </cell>
          <cell r="AV1588">
            <v>0</v>
          </cell>
          <cell r="AW1588">
            <v>0</v>
          </cell>
          <cell r="AX1588">
            <v>0</v>
          </cell>
          <cell r="AY1588">
            <v>0</v>
          </cell>
          <cell r="AZ1588">
            <v>0</v>
          </cell>
          <cell r="BA1588">
            <v>0</v>
          </cell>
          <cell r="BB1588" t="str">
            <v>Y</v>
          </cell>
          <cell r="BC1588">
            <v>22</v>
          </cell>
          <cell r="BD1588">
            <v>9</v>
          </cell>
          <cell r="BE1588">
            <v>11</v>
          </cell>
          <cell r="BF1588" t="str">
            <v>Ok</v>
          </cell>
          <cell r="BG1588">
            <v>16</v>
          </cell>
          <cell r="BH1588">
            <v>26</v>
          </cell>
          <cell r="BI1588">
            <v>0</v>
          </cell>
          <cell r="BJ1588">
            <v>0</v>
          </cell>
          <cell r="BK1588">
            <v>0</v>
          </cell>
          <cell r="BL1588">
            <v>0.64949999999999997</v>
          </cell>
          <cell r="BM1588">
            <v>0</v>
          </cell>
          <cell r="BN1588">
            <v>0</v>
          </cell>
          <cell r="BO1588">
            <v>0</v>
          </cell>
          <cell r="BP1588" t="str">
            <v>OK</v>
          </cell>
          <cell r="BQ1588">
            <v>22</v>
          </cell>
        </row>
        <row r="1589">
          <cell r="A1589" t="str">
            <v>3547100650237EF+0100+17500</v>
          </cell>
          <cell r="B1589" t="str">
            <v>PERLICAN</v>
          </cell>
          <cell r="C1589" t="str">
            <v>Active</v>
          </cell>
          <cell r="D1589" t="str">
            <v>MPS planning</v>
          </cell>
          <cell r="E1589">
            <v>3</v>
          </cell>
          <cell r="G1589">
            <v>1</v>
          </cell>
          <cell r="H1589">
            <v>44365</v>
          </cell>
          <cell r="I1589">
            <v>5</v>
          </cell>
          <cell r="J1589">
            <v>44692</v>
          </cell>
          <cell r="K1589">
            <v>1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0</v>
          </cell>
          <cell r="V1589">
            <v>0</v>
          </cell>
          <cell r="W1589">
            <v>0</v>
          </cell>
          <cell r="X1589">
            <v>0</v>
          </cell>
          <cell r="Y1589">
            <v>0</v>
          </cell>
          <cell r="Z1589">
            <v>13</v>
          </cell>
          <cell r="AA1589">
            <v>0</v>
          </cell>
          <cell r="AB1589">
            <v>0</v>
          </cell>
          <cell r="AC1589">
            <v>0</v>
          </cell>
          <cell r="AD1589">
            <v>0</v>
          </cell>
          <cell r="AE1589">
            <v>0</v>
          </cell>
          <cell r="AF1589">
            <v>0</v>
          </cell>
          <cell r="AG1589">
            <v>0</v>
          </cell>
          <cell r="AH1589">
            <v>0</v>
          </cell>
          <cell r="AI1589" t="str">
            <v>Buy</v>
          </cell>
          <cell r="AJ1589" t="str">
            <v>D63</v>
          </cell>
          <cell r="AK1589">
            <v>0</v>
          </cell>
          <cell r="AL1589">
            <v>0</v>
          </cell>
          <cell r="AM1589">
            <v>0</v>
          </cell>
          <cell r="AN1589">
            <v>0</v>
          </cell>
          <cell r="AO1589">
            <v>0</v>
          </cell>
          <cell r="AP1589">
            <v>0</v>
          </cell>
          <cell r="AQ1589">
            <v>0</v>
          </cell>
          <cell r="AR1589">
            <v>0</v>
          </cell>
          <cell r="AS1589">
            <v>0</v>
          </cell>
          <cell r="AT1589">
            <v>0</v>
          </cell>
          <cell r="AU1589" t="str">
            <v>no</v>
          </cell>
          <cell r="AV1589">
            <v>0</v>
          </cell>
          <cell r="AW1589">
            <v>0</v>
          </cell>
          <cell r="AX1589">
            <v>0</v>
          </cell>
          <cell r="AY1589">
            <v>0</v>
          </cell>
          <cell r="AZ1589">
            <v>0</v>
          </cell>
          <cell r="BA1589">
            <v>0</v>
          </cell>
          <cell r="BB1589" t="str">
            <v>Y</v>
          </cell>
          <cell r="BC1589">
            <v>13</v>
          </cell>
          <cell r="BD1589">
            <v>5</v>
          </cell>
          <cell r="BE1589">
            <v>1</v>
          </cell>
          <cell r="BF1589" t="str">
            <v>Excess</v>
          </cell>
          <cell r="BG1589">
            <v>4</v>
          </cell>
          <cell r="BH1589">
            <v>7</v>
          </cell>
          <cell r="BI1589">
            <v>6</v>
          </cell>
          <cell r="BJ1589">
            <v>0</v>
          </cell>
          <cell r="BK1589">
            <v>0</v>
          </cell>
          <cell r="BL1589">
            <v>0</v>
          </cell>
          <cell r="BM1589">
            <v>0</v>
          </cell>
          <cell r="BN1589">
            <v>0</v>
          </cell>
          <cell r="BO1589">
            <v>6</v>
          </cell>
          <cell r="BP1589" t="str">
            <v>sup 12</v>
          </cell>
          <cell r="BQ1589">
            <v>13</v>
          </cell>
        </row>
        <row r="1590">
          <cell r="A1590" t="str">
            <v>3547100650237EF+0175+20000</v>
          </cell>
          <cell r="B1590" t="str">
            <v>PERLICAN</v>
          </cell>
          <cell r="C1590" t="str">
            <v>Active</v>
          </cell>
          <cell r="D1590" t="str">
            <v>MPS planning</v>
          </cell>
          <cell r="E1590">
            <v>3</v>
          </cell>
          <cell r="G1590">
            <v>1</v>
          </cell>
          <cell r="H1590">
            <v>44365</v>
          </cell>
          <cell r="I1590">
            <v>5</v>
          </cell>
          <cell r="J1590">
            <v>44692</v>
          </cell>
          <cell r="K1590">
            <v>1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0</v>
          </cell>
          <cell r="V1590">
            <v>0</v>
          </cell>
          <cell r="W1590">
            <v>0</v>
          </cell>
          <cell r="X1590">
            <v>0</v>
          </cell>
          <cell r="Y1590">
            <v>0</v>
          </cell>
          <cell r="Z1590">
            <v>4</v>
          </cell>
          <cell r="AA1590">
            <v>0</v>
          </cell>
          <cell r="AB1590">
            <v>0</v>
          </cell>
          <cell r="AC1590">
            <v>0</v>
          </cell>
          <cell r="AD1590">
            <v>0</v>
          </cell>
          <cell r="AE1590">
            <v>0</v>
          </cell>
          <cell r="AF1590">
            <v>0</v>
          </cell>
          <cell r="AG1590">
            <v>0</v>
          </cell>
          <cell r="AH1590">
            <v>0</v>
          </cell>
          <cell r="AI1590" t="str">
            <v>Buy</v>
          </cell>
          <cell r="AJ1590" t="str">
            <v>D63</v>
          </cell>
          <cell r="AK1590">
            <v>0</v>
          </cell>
          <cell r="AL1590">
            <v>0</v>
          </cell>
          <cell r="AM1590">
            <v>0</v>
          </cell>
          <cell r="AN1590">
            <v>0</v>
          </cell>
          <cell r="AO1590">
            <v>0</v>
          </cell>
          <cell r="AP1590">
            <v>0</v>
          </cell>
          <cell r="AQ1590">
            <v>0</v>
          </cell>
          <cell r="AR1590">
            <v>0</v>
          </cell>
          <cell r="AS1590">
            <v>0</v>
          </cell>
          <cell r="AT1590">
            <v>0</v>
          </cell>
          <cell r="AU1590" t="str">
            <v>no</v>
          </cell>
          <cell r="AV1590">
            <v>0</v>
          </cell>
          <cell r="AW1590">
            <v>0</v>
          </cell>
          <cell r="AX1590">
            <v>0</v>
          </cell>
          <cell r="AY1590">
            <v>0</v>
          </cell>
          <cell r="AZ1590">
            <v>0</v>
          </cell>
          <cell r="BA1590">
            <v>0</v>
          </cell>
          <cell r="BB1590" t="str">
            <v>Y</v>
          </cell>
          <cell r="BC1590">
            <v>4</v>
          </cell>
          <cell r="BD1590">
            <v>5</v>
          </cell>
          <cell r="BE1590">
            <v>1</v>
          </cell>
          <cell r="BF1590" t="str">
            <v>Ok</v>
          </cell>
          <cell r="BG1590">
            <v>4</v>
          </cell>
          <cell r="BH1590">
            <v>7</v>
          </cell>
          <cell r="BI1590">
            <v>0</v>
          </cell>
          <cell r="BJ1590">
            <v>0</v>
          </cell>
          <cell r="BK1590">
            <v>0</v>
          </cell>
          <cell r="BL1590">
            <v>0</v>
          </cell>
          <cell r="BM1590">
            <v>0</v>
          </cell>
          <cell r="BN1590">
            <v>0</v>
          </cell>
          <cell r="BO1590">
            <v>0</v>
          </cell>
          <cell r="BP1590" t="str">
            <v>OK</v>
          </cell>
          <cell r="BQ1590">
            <v>4</v>
          </cell>
        </row>
        <row r="1591">
          <cell r="A1591" t="str">
            <v>3547100600676EF-0275+05000</v>
          </cell>
          <cell r="B1591" t="str">
            <v>PERLICAN</v>
          </cell>
          <cell r="C1591" t="str">
            <v>Active</v>
          </cell>
          <cell r="D1591" t="str">
            <v>MPS planning</v>
          </cell>
          <cell r="E1591">
            <v>3</v>
          </cell>
          <cell r="G1591">
            <v>10</v>
          </cell>
          <cell r="H1591">
            <v>44379</v>
          </cell>
          <cell r="I1591">
            <v>5</v>
          </cell>
          <cell r="J1591">
            <v>44692</v>
          </cell>
          <cell r="M1591">
            <v>4</v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0</v>
          </cell>
          <cell r="V1591">
            <v>0</v>
          </cell>
          <cell r="W1591">
            <v>0</v>
          </cell>
          <cell r="X1591">
            <v>0</v>
          </cell>
          <cell r="Y1591">
            <v>0</v>
          </cell>
          <cell r="Z1591">
            <v>9</v>
          </cell>
          <cell r="AA1591">
            <v>0</v>
          </cell>
          <cell r="AB1591">
            <v>0</v>
          </cell>
          <cell r="AC1591">
            <v>0</v>
          </cell>
          <cell r="AD1591">
            <v>0</v>
          </cell>
          <cell r="AE1591">
            <v>0</v>
          </cell>
          <cell r="AF1591">
            <v>0</v>
          </cell>
          <cell r="AG1591">
            <v>0</v>
          </cell>
          <cell r="AH1591">
            <v>0</v>
          </cell>
          <cell r="AI1591" t="str">
            <v>Buy</v>
          </cell>
          <cell r="AJ1591" t="str">
            <v>D63</v>
          </cell>
          <cell r="AK1591">
            <v>0</v>
          </cell>
          <cell r="AL1591">
            <v>0</v>
          </cell>
          <cell r="AM1591">
            <v>0</v>
          </cell>
          <cell r="AN1591">
            <v>0</v>
          </cell>
          <cell r="AO1591">
            <v>0</v>
          </cell>
          <cell r="AP1591">
            <v>0</v>
          </cell>
          <cell r="AQ1591">
            <v>0</v>
          </cell>
          <cell r="AR1591">
            <v>0</v>
          </cell>
          <cell r="AS1591">
            <v>0</v>
          </cell>
          <cell r="AT1591">
            <v>0</v>
          </cell>
          <cell r="AU1591" t="str">
            <v>no</v>
          </cell>
          <cell r="AV1591">
            <v>0</v>
          </cell>
          <cell r="AW1591">
            <v>0</v>
          </cell>
          <cell r="AX1591">
            <v>0</v>
          </cell>
          <cell r="AY1591">
            <v>0</v>
          </cell>
          <cell r="AZ1591">
            <v>0</v>
          </cell>
          <cell r="BA1591">
            <v>0</v>
          </cell>
          <cell r="BB1591" t="str">
            <v>Y</v>
          </cell>
          <cell r="BC1591">
            <v>9</v>
          </cell>
          <cell r="BD1591">
            <v>5</v>
          </cell>
          <cell r="BE1591">
            <v>10</v>
          </cell>
          <cell r="BF1591" t="str">
            <v>Attacked</v>
          </cell>
          <cell r="BG1591">
            <v>13</v>
          </cell>
          <cell r="BH1591">
            <v>20</v>
          </cell>
          <cell r="BI1591">
            <v>0</v>
          </cell>
          <cell r="BJ1591">
            <v>1</v>
          </cell>
          <cell r="BK1591">
            <v>0</v>
          </cell>
          <cell r="BL1591">
            <v>0.6</v>
          </cell>
          <cell r="BM1591">
            <v>0</v>
          </cell>
          <cell r="BN1591">
            <v>0</v>
          </cell>
          <cell r="BO1591">
            <v>0</v>
          </cell>
          <cell r="BP1591" t="str">
            <v>OK</v>
          </cell>
          <cell r="BQ1591">
            <v>9</v>
          </cell>
        </row>
        <row r="1592">
          <cell r="A1592" t="str">
            <v>3547100600676EF-0275+15000</v>
          </cell>
          <cell r="B1592" t="str">
            <v>PERLICAN</v>
          </cell>
          <cell r="C1592" t="str">
            <v>Active</v>
          </cell>
          <cell r="D1592" t="str">
            <v>MPS planning</v>
          </cell>
          <cell r="E1592">
            <v>3</v>
          </cell>
          <cell r="G1592">
            <v>2</v>
          </cell>
          <cell r="H1592">
            <v>44379</v>
          </cell>
          <cell r="I1592">
            <v>5</v>
          </cell>
          <cell r="J1592">
            <v>44692</v>
          </cell>
          <cell r="M1592">
            <v>0.33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0</v>
          </cell>
          <cell r="V1592">
            <v>0</v>
          </cell>
          <cell r="W1592">
            <v>0</v>
          </cell>
          <cell r="X1592">
            <v>0</v>
          </cell>
          <cell r="Y1592">
            <v>0</v>
          </cell>
          <cell r="Z1592">
            <v>16</v>
          </cell>
          <cell r="AA1592">
            <v>0</v>
          </cell>
          <cell r="AB1592">
            <v>0</v>
          </cell>
          <cell r="AC1592">
            <v>0</v>
          </cell>
          <cell r="AD1592">
            <v>0</v>
          </cell>
          <cell r="AE1592">
            <v>0</v>
          </cell>
          <cell r="AF1592">
            <v>0</v>
          </cell>
          <cell r="AG1592">
            <v>0</v>
          </cell>
          <cell r="AH1592">
            <v>0</v>
          </cell>
          <cell r="AI1592" t="str">
            <v>Buy</v>
          </cell>
          <cell r="AJ1592" t="str">
            <v>D63</v>
          </cell>
          <cell r="AK1592">
            <v>0</v>
          </cell>
          <cell r="AL1592">
            <v>0</v>
          </cell>
          <cell r="AM1592">
            <v>0</v>
          </cell>
          <cell r="AN1592">
            <v>0</v>
          </cell>
          <cell r="AO1592">
            <v>0</v>
          </cell>
          <cell r="AP1592">
            <v>0</v>
          </cell>
          <cell r="AQ1592">
            <v>0</v>
          </cell>
          <cell r="AR1592">
            <v>0</v>
          </cell>
          <cell r="AS1592">
            <v>0</v>
          </cell>
          <cell r="AT1592">
            <v>0</v>
          </cell>
          <cell r="AU1592" t="str">
            <v>no</v>
          </cell>
          <cell r="AV1592">
            <v>0</v>
          </cell>
          <cell r="AW1592">
            <v>0</v>
          </cell>
          <cell r="AX1592">
            <v>0</v>
          </cell>
          <cell r="AY1592">
            <v>0</v>
          </cell>
          <cell r="AZ1592">
            <v>0</v>
          </cell>
          <cell r="BA1592">
            <v>0</v>
          </cell>
          <cell r="BB1592" t="str">
            <v>Y</v>
          </cell>
          <cell r="BC1592">
            <v>16</v>
          </cell>
          <cell r="BD1592">
            <v>5</v>
          </cell>
          <cell r="BE1592">
            <v>2</v>
          </cell>
          <cell r="BF1592" t="str">
            <v>Excess</v>
          </cell>
          <cell r="BG1592">
            <v>5</v>
          </cell>
          <cell r="BH1592">
            <v>8</v>
          </cell>
          <cell r="BI1592">
            <v>8</v>
          </cell>
          <cell r="BJ1592">
            <v>0</v>
          </cell>
          <cell r="BK1592">
            <v>0</v>
          </cell>
          <cell r="BL1592">
            <v>4.9500000000000002E-2</v>
          </cell>
          <cell r="BM1592">
            <v>1.98</v>
          </cell>
          <cell r="BN1592">
            <v>1.98</v>
          </cell>
          <cell r="BO1592">
            <v>4.0399999999999991</v>
          </cell>
          <cell r="BP1592" t="str">
            <v>sup 12</v>
          </cell>
          <cell r="BQ1592">
            <v>16</v>
          </cell>
        </row>
        <row r="1593">
          <cell r="A1593" t="str">
            <v>3547100650676EF-0075+07500</v>
          </cell>
          <cell r="B1593" t="str">
            <v>PERLICAN</v>
          </cell>
          <cell r="C1593" t="str">
            <v>Active</v>
          </cell>
          <cell r="D1593" t="str">
            <v>MPS planning</v>
          </cell>
          <cell r="E1593">
            <v>3</v>
          </cell>
          <cell r="G1593">
            <v>94</v>
          </cell>
          <cell r="H1593">
            <v>44078</v>
          </cell>
          <cell r="I1593">
            <v>30</v>
          </cell>
          <cell r="J1593">
            <v>44692</v>
          </cell>
          <cell r="M1593">
            <v>32.67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1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171</v>
          </cell>
          <cell r="AA1593">
            <v>0</v>
          </cell>
          <cell r="AB1593">
            <v>0</v>
          </cell>
          <cell r="AC1593">
            <v>0</v>
          </cell>
          <cell r="AD1593">
            <v>0</v>
          </cell>
          <cell r="AE1593">
            <v>0</v>
          </cell>
          <cell r="AF1593">
            <v>0</v>
          </cell>
          <cell r="AG1593">
            <v>0</v>
          </cell>
          <cell r="AH1593">
            <v>0</v>
          </cell>
          <cell r="AI1593" t="str">
            <v>Buy</v>
          </cell>
          <cell r="AJ1593" t="str">
            <v>D63</v>
          </cell>
          <cell r="AK1593">
            <v>0</v>
          </cell>
          <cell r="AL1593">
            <v>0</v>
          </cell>
          <cell r="AM1593">
            <v>0</v>
          </cell>
          <cell r="AN1593">
            <v>0</v>
          </cell>
          <cell r="AO1593">
            <v>0</v>
          </cell>
          <cell r="AP1593">
            <v>0</v>
          </cell>
          <cell r="AQ1593">
            <v>0</v>
          </cell>
          <cell r="AR1593">
            <v>0</v>
          </cell>
          <cell r="AS1593">
            <v>0</v>
          </cell>
          <cell r="AT1593">
            <v>0</v>
          </cell>
          <cell r="AU1593" t="str">
            <v>no</v>
          </cell>
          <cell r="AV1593">
            <v>0</v>
          </cell>
          <cell r="AW1593">
            <v>0</v>
          </cell>
          <cell r="AX1593">
            <v>0</v>
          </cell>
          <cell r="AY1593">
            <v>0</v>
          </cell>
          <cell r="AZ1593">
            <v>0</v>
          </cell>
          <cell r="BA1593">
            <v>0</v>
          </cell>
          <cell r="BB1593" t="str">
            <v>Y</v>
          </cell>
          <cell r="BC1593">
            <v>171</v>
          </cell>
          <cell r="BD1593">
            <v>30</v>
          </cell>
          <cell r="BE1593">
            <v>94</v>
          </cell>
          <cell r="BF1593" t="str">
            <v>Ok</v>
          </cell>
          <cell r="BG1593">
            <v>109</v>
          </cell>
          <cell r="BH1593">
            <v>171</v>
          </cell>
          <cell r="BI1593">
            <v>0</v>
          </cell>
          <cell r="BJ1593">
            <v>0</v>
          </cell>
          <cell r="BK1593">
            <v>0</v>
          </cell>
          <cell r="BL1593">
            <v>4.9005000000000001</v>
          </cell>
          <cell r="BM1593">
            <v>0</v>
          </cell>
          <cell r="BN1593">
            <v>0</v>
          </cell>
          <cell r="BO1593">
            <v>0</v>
          </cell>
          <cell r="BP1593" t="str">
            <v>OK</v>
          </cell>
          <cell r="BQ1593">
            <v>170</v>
          </cell>
        </row>
        <row r="1594">
          <cell r="A1594" t="str">
            <v>3547100650676EF-0450+20000</v>
          </cell>
          <cell r="B1594" t="str">
            <v>PERLICAN</v>
          </cell>
          <cell r="C1594" t="str">
            <v>Active</v>
          </cell>
          <cell r="D1594" t="str">
            <v>MPS planning</v>
          </cell>
          <cell r="E1594">
            <v>3</v>
          </cell>
          <cell r="G1594">
            <v>3</v>
          </cell>
          <cell r="H1594">
            <v>44078</v>
          </cell>
          <cell r="I1594">
            <v>5</v>
          </cell>
          <cell r="J1594">
            <v>44692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21</v>
          </cell>
          <cell r="AA1594">
            <v>0</v>
          </cell>
          <cell r="AB1594">
            <v>0</v>
          </cell>
          <cell r="AC1594">
            <v>0</v>
          </cell>
          <cell r="AD1594">
            <v>0</v>
          </cell>
          <cell r="AE1594">
            <v>0</v>
          </cell>
          <cell r="AF1594">
            <v>0</v>
          </cell>
          <cell r="AG1594">
            <v>0</v>
          </cell>
          <cell r="AH1594">
            <v>0</v>
          </cell>
          <cell r="AI1594" t="str">
            <v>Buy</v>
          </cell>
          <cell r="AJ1594" t="str">
            <v>D63</v>
          </cell>
          <cell r="AK1594">
            <v>0</v>
          </cell>
          <cell r="AL1594">
            <v>0</v>
          </cell>
          <cell r="AM1594">
            <v>0</v>
          </cell>
          <cell r="AN1594">
            <v>0</v>
          </cell>
          <cell r="AO1594">
            <v>0</v>
          </cell>
          <cell r="AP1594">
            <v>0</v>
          </cell>
          <cell r="AQ1594">
            <v>0</v>
          </cell>
          <cell r="AR1594">
            <v>0</v>
          </cell>
          <cell r="AS1594">
            <v>0</v>
          </cell>
          <cell r="AT1594">
            <v>0</v>
          </cell>
          <cell r="AU1594" t="str">
            <v>no</v>
          </cell>
          <cell r="AV1594">
            <v>0</v>
          </cell>
          <cell r="AW1594">
            <v>0</v>
          </cell>
          <cell r="AX1594">
            <v>0</v>
          </cell>
          <cell r="AY1594">
            <v>0</v>
          </cell>
          <cell r="AZ1594">
            <v>0</v>
          </cell>
          <cell r="BA1594">
            <v>0</v>
          </cell>
          <cell r="BB1594" t="str">
            <v>Y</v>
          </cell>
          <cell r="BC1594">
            <v>21</v>
          </cell>
          <cell r="BD1594">
            <v>5</v>
          </cell>
          <cell r="BE1594">
            <v>3</v>
          </cell>
          <cell r="BF1594" t="str">
            <v>Excess</v>
          </cell>
          <cell r="BG1594">
            <v>6</v>
          </cell>
          <cell r="BH1594">
            <v>10</v>
          </cell>
          <cell r="BI1594">
            <v>11</v>
          </cell>
          <cell r="BJ1594">
            <v>0</v>
          </cell>
          <cell r="BK1594">
            <v>0</v>
          </cell>
          <cell r="BL1594">
            <v>0</v>
          </cell>
          <cell r="BM1594">
            <v>0</v>
          </cell>
          <cell r="BN1594">
            <v>0</v>
          </cell>
          <cell r="BO1594">
            <v>11</v>
          </cell>
          <cell r="BP1594" t="str">
            <v>sup 12</v>
          </cell>
          <cell r="BQ1594">
            <v>21</v>
          </cell>
        </row>
        <row r="1595">
          <cell r="A1595" t="str">
            <v>3547100550676EF+0350+02500</v>
          </cell>
          <cell r="B1595" t="str">
            <v>PERLICAN</v>
          </cell>
          <cell r="C1595" t="str">
            <v>Active</v>
          </cell>
          <cell r="D1595" t="str">
            <v>MPS planning</v>
          </cell>
          <cell r="E1595">
            <v>3</v>
          </cell>
          <cell r="G1595">
            <v>10</v>
          </cell>
          <cell r="H1595">
            <v>44266</v>
          </cell>
          <cell r="I1595">
            <v>16</v>
          </cell>
          <cell r="J1595">
            <v>44692</v>
          </cell>
          <cell r="M1595">
            <v>1.67</v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  <cell r="V1595">
            <v>0</v>
          </cell>
          <cell r="W1595">
            <v>0</v>
          </cell>
          <cell r="X1595">
            <v>0</v>
          </cell>
          <cell r="Y1595">
            <v>0</v>
          </cell>
          <cell r="Z1595">
            <v>5</v>
          </cell>
          <cell r="AA1595">
            <v>0</v>
          </cell>
          <cell r="AB1595">
            <v>0</v>
          </cell>
          <cell r="AC1595">
            <v>0</v>
          </cell>
          <cell r="AD1595">
            <v>0</v>
          </cell>
          <cell r="AE1595">
            <v>0</v>
          </cell>
          <cell r="AF1595">
            <v>0</v>
          </cell>
          <cell r="AG1595">
            <v>0</v>
          </cell>
          <cell r="AH1595">
            <v>0</v>
          </cell>
          <cell r="AI1595" t="str">
            <v>Buy</v>
          </cell>
          <cell r="AJ1595" t="str">
            <v>D63</v>
          </cell>
          <cell r="AK1595">
            <v>0</v>
          </cell>
          <cell r="AL1595">
            <v>0</v>
          </cell>
          <cell r="AM1595">
            <v>0</v>
          </cell>
          <cell r="AN1595">
            <v>0</v>
          </cell>
          <cell r="AO1595">
            <v>0</v>
          </cell>
          <cell r="AP1595">
            <v>0</v>
          </cell>
          <cell r="AQ1595">
            <v>0</v>
          </cell>
          <cell r="AR1595">
            <v>0</v>
          </cell>
          <cell r="AS1595">
            <v>0</v>
          </cell>
          <cell r="AT1595">
            <v>0</v>
          </cell>
          <cell r="AU1595" t="str">
            <v>no</v>
          </cell>
          <cell r="AV1595">
            <v>0</v>
          </cell>
          <cell r="AW1595">
            <v>0</v>
          </cell>
          <cell r="AX1595">
            <v>0</v>
          </cell>
          <cell r="AY1595">
            <v>0</v>
          </cell>
          <cell r="AZ1595">
            <v>0</v>
          </cell>
          <cell r="BA1595">
            <v>0</v>
          </cell>
          <cell r="BB1595" t="str">
            <v>Y</v>
          </cell>
          <cell r="BC1595">
            <v>5</v>
          </cell>
          <cell r="BD1595">
            <v>16</v>
          </cell>
          <cell r="BE1595">
            <v>10</v>
          </cell>
          <cell r="BF1595" t="str">
            <v>Attacked</v>
          </cell>
          <cell r="BG1595">
            <v>18</v>
          </cell>
          <cell r="BH1595">
            <v>31</v>
          </cell>
          <cell r="BI1595">
            <v>0</v>
          </cell>
          <cell r="BJ1595">
            <v>5</v>
          </cell>
          <cell r="BK1595">
            <v>0</v>
          </cell>
          <cell r="BL1595">
            <v>0.2505</v>
          </cell>
          <cell r="BM1595">
            <v>0</v>
          </cell>
          <cell r="BN1595">
            <v>0</v>
          </cell>
          <cell r="BO1595">
            <v>0</v>
          </cell>
          <cell r="BP1595" t="str">
            <v>OK</v>
          </cell>
          <cell r="BQ1595">
            <v>5</v>
          </cell>
        </row>
        <row r="1596">
          <cell r="A1596" t="str">
            <v>3547100550676EF+0350+05000</v>
          </cell>
          <cell r="B1596" t="str">
            <v>PERLICAN</v>
          </cell>
          <cell r="C1596" t="str">
            <v>Active</v>
          </cell>
          <cell r="D1596" t="str">
            <v>MPS planning</v>
          </cell>
          <cell r="E1596">
            <v>3</v>
          </cell>
          <cell r="G1596">
            <v>13</v>
          </cell>
          <cell r="H1596">
            <v>44120</v>
          </cell>
          <cell r="I1596">
            <v>16</v>
          </cell>
          <cell r="J1596">
            <v>44692</v>
          </cell>
          <cell r="M1596">
            <v>1</v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0</v>
          </cell>
          <cell r="V1596">
            <v>0</v>
          </cell>
          <cell r="W1596">
            <v>0</v>
          </cell>
          <cell r="X1596">
            <v>0</v>
          </cell>
          <cell r="Y1596">
            <v>0</v>
          </cell>
          <cell r="Z1596">
            <v>11</v>
          </cell>
          <cell r="AA1596">
            <v>0</v>
          </cell>
          <cell r="AB1596">
            <v>0</v>
          </cell>
          <cell r="AC1596">
            <v>0</v>
          </cell>
          <cell r="AD1596">
            <v>0</v>
          </cell>
          <cell r="AE1596">
            <v>0</v>
          </cell>
          <cell r="AF1596">
            <v>0</v>
          </cell>
          <cell r="AG1596">
            <v>0</v>
          </cell>
          <cell r="AH1596">
            <v>0</v>
          </cell>
          <cell r="AI1596" t="str">
            <v>Buy</v>
          </cell>
          <cell r="AJ1596" t="str">
            <v>D63</v>
          </cell>
          <cell r="AK1596">
            <v>0</v>
          </cell>
          <cell r="AL1596">
            <v>0</v>
          </cell>
          <cell r="AM1596">
            <v>0</v>
          </cell>
          <cell r="AN1596">
            <v>0</v>
          </cell>
          <cell r="AO1596">
            <v>0</v>
          </cell>
          <cell r="AP1596">
            <v>0</v>
          </cell>
          <cell r="AQ1596">
            <v>0</v>
          </cell>
          <cell r="AR1596">
            <v>0</v>
          </cell>
          <cell r="AS1596">
            <v>0</v>
          </cell>
          <cell r="AT1596">
            <v>0</v>
          </cell>
          <cell r="AU1596" t="str">
            <v>no</v>
          </cell>
          <cell r="AV1596">
            <v>0</v>
          </cell>
          <cell r="AW1596">
            <v>0</v>
          </cell>
          <cell r="AX1596">
            <v>0</v>
          </cell>
          <cell r="AY1596">
            <v>0</v>
          </cell>
          <cell r="AZ1596">
            <v>0</v>
          </cell>
          <cell r="BA1596">
            <v>0</v>
          </cell>
          <cell r="BB1596" t="str">
            <v>Y</v>
          </cell>
          <cell r="BC1596">
            <v>11</v>
          </cell>
          <cell r="BD1596">
            <v>16</v>
          </cell>
          <cell r="BE1596">
            <v>13</v>
          </cell>
          <cell r="BF1596" t="str">
            <v>Attacked</v>
          </cell>
          <cell r="BG1596">
            <v>21</v>
          </cell>
          <cell r="BH1596">
            <v>36</v>
          </cell>
          <cell r="BI1596">
            <v>0</v>
          </cell>
          <cell r="BJ1596">
            <v>2</v>
          </cell>
          <cell r="BK1596">
            <v>0</v>
          </cell>
          <cell r="BL1596">
            <v>0.15</v>
          </cell>
          <cell r="BM1596">
            <v>0</v>
          </cell>
          <cell r="BN1596">
            <v>0</v>
          </cell>
          <cell r="BO1596">
            <v>0</v>
          </cell>
          <cell r="BP1596" t="str">
            <v>OK</v>
          </cell>
          <cell r="BQ1596">
            <v>11</v>
          </cell>
        </row>
        <row r="1597">
          <cell r="A1597" t="str">
            <v>3547100600676EF+0100+07500</v>
          </cell>
          <cell r="B1597" t="str">
            <v>PERLICAN</v>
          </cell>
          <cell r="C1597" t="str">
            <v>Active</v>
          </cell>
          <cell r="D1597" t="str">
            <v>MPS planning</v>
          </cell>
          <cell r="E1597">
            <v>3</v>
          </cell>
          <cell r="G1597">
            <v>60</v>
          </cell>
          <cell r="H1597">
            <v>44379</v>
          </cell>
          <cell r="I1597">
            <v>20</v>
          </cell>
          <cell r="J1597">
            <v>44692</v>
          </cell>
          <cell r="M1597">
            <v>22</v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0</v>
          </cell>
          <cell r="V1597">
            <v>0</v>
          </cell>
          <cell r="W1597">
            <v>0</v>
          </cell>
          <cell r="X1597">
            <v>0</v>
          </cell>
          <cell r="Y1597">
            <v>0</v>
          </cell>
          <cell r="Z1597">
            <v>137</v>
          </cell>
          <cell r="AA1597">
            <v>0</v>
          </cell>
          <cell r="AB1597">
            <v>0</v>
          </cell>
          <cell r="AC1597">
            <v>0</v>
          </cell>
          <cell r="AD1597">
            <v>0</v>
          </cell>
          <cell r="AE1597">
            <v>0</v>
          </cell>
          <cell r="AF1597">
            <v>0</v>
          </cell>
          <cell r="AG1597">
            <v>0</v>
          </cell>
          <cell r="AH1597">
            <v>0</v>
          </cell>
          <cell r="AI1597" t="str">
            <v>Buy</v>
          </cell>
          <cell r="AJ1597" t="str">
            <v>D63</v>
          </cell>
          <cell r="AK1597">
            <v>0</v>
          </cell>
          <cell r="AL1597">
            <v>0</v>
          </cell>
          <cell r="AM1597">
            <v>0</v>
          </cell>
          <cell r="AN1597">
            <v>0</v>
          </cell>
          <cell r="AO1597">
            <v>0</v>
          </cell>
          <cell r="AP1597">
            <v>0</v>
          </cell>
          <cell r="AQ1597">
            <v>0</v>
          </cell>
          <cell r="AR1597">
            <v>0</v>
          </cell>
          <cell r="AS1597">
            <v>0</v>
          </cell>
          <cell r="AT1597">
            <v>0</v>
          </cell>
          <cell r="AU1597" t="str">
            <v>no</v>
          </cell>
          <cell r="AV1597">
            <v>0</v>
          </cell>
          <cell r="AW1597">
            <v>0</v>
          </cell>
          <cell r="AX1597">
            <v>0</v>
          </cell>
          <cell r="AY1597">
            <v>0</v>
          </cell>
          <cell r="AZ1597">
            <v>0</v>
          </cell>
          <cell r="BA1597">
            <v>0</v>
          </cell>
          <cell r="BB1597" t="str">
            <v>Y</v>
          </cell>
          <cell r="BC1597">
            <v>137</v>
          </cell>
          <cell r="BD1597">
            <v>20</v>
          </cell>
          <cell r="BE1597">
            <v>60</v>
          </cell>
          <cell r="BF1597" t="str">
            <v>Excess</v>
          </cell>
          <cell r="BG1597">
            <v>70</v>
          </cell>
          <cell r="BH1597">
            <v>110</v>
          </cell>
          <cell r="BI1597">
            <v>27</v>
          </cell>
          <cell r="BJ1597">
            <v>0</v>
          </cell>
          <cell r="BK1597">
            <v>0</v>
          </cell>
          <cell r="BL1597">
            <v>3.3</v>
          </cell>
          <cell r="BM1597">
            <v>27</v>
          </cell>
          <cell r="BN1597">
            <v>0</v>
          </cell>
          <cell r="BO1597">
            <v>0</v>
          </cell>
          <cell r="BP1597" t="str">
            <v>below 6</v>
          </cell>
          <cell r="BQ1597">
            <v>137</v>
          </cell>
        </row>
        <row r="1598">
          <cell r="A1598" t="str">
            <v>3547100600676EF-0300+00000</v>
          </cell>
          <cell r="B1598" t="str">
            <v>PERLICAN</v>
          </cell>
          <cell r="C1598" t="str">
            <v>Active</v>
          </cell>
          <cell r="D1598" t="str">
            <v>MPS planning</v>
          </cell>
          <cell r="E1598">
            <v>3</v>
          </cell>
          <cell r="G1598">
            <v>5</v>
          </cell>
          <cell r="H1598">
            <v>44379</v>
          </cell>
          <cell r="I1598">
            <v>5</v>
          </cell>
          <cell r="J1598">
            <v>44692</v>
          </cell>
          <cell r="M1598">
            <v>1.67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0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15</v>
          </cell>
          <cell r="AA1598">
            <v>0</v>
          </cell>
          <cell r="AB1598">
            <v>0</v>
          </cell>
          <cell r="AC1598">
            <v>0</v>
          </cell>
          <cell r="AD1598">
            <v>0</v>
          </cell>
          <cell r="AE1598">
            <v>0</v>
          </cell>
          <cell r="AF1598">
            <v>0</v>
          </cell>
          <cell r="AG1598">
            <v>0</v>
          </cell>
          <cell r="AH1598">
            <v>0</v>
          </cell>
          <cell r="AI1598" t="str">
            <v>Buy</v>
          </cell>
          <cell r="AJ1598" t="str">
            <v>D63</v>
          </cell>
          <cell r="AK1598">
            <v>0</v>
          </cell>
          <cell r="AL1598">
            <v>0</v>
          </cell>
          <cell r="AM1598">
            <v>0</v>
          </cell>
          <cell r="AN1598">
            <v>0</v>
          </cell>
          <cell r="AO1598">
            <v>0</v>
          </cell>
          <cell r="AP1598">
            <v>0</v>
          </cell>
          <cell r="AQ1598">
            <v>0</v>
          </cell>
          <cell r="AR1598">
            <v>0</v>
          </cell>
          <cell r="AS1598">
            <v>0</v>
          </cell>
          <cell r="AT1598">
            <v>0</v>
          </cell>
          <cell r="AU1598" t="str">
            <v>no</v>
          </cell>
          <cell r="AV1598">
            <v>0</v>
          </cell>
          <cell r="AW1598">
            <v>0</v>
          </cell>
          <cell r="AX1598">
            <v>0</v>
          </cell>
          <cell r="AY1598">
            <v>0</v>
          </cell>
          <cell r="AZ1598">
            <v>0</v>
          </cell>
          <cell r="BA1598">
            <v>0</v>
          </cell>
          <cell r="BB1598" t="str">
            <v>Y</v>
          </cell>
          <cell r="BC1598">
            <v>15</v>
          </cell>
          <cell r="BD1598">
            <v>5</v>
          </cell>
          <cell r="BE1598">
            <v>5</v>
          </cell>
          <cell r="BF1598" t="str">
            <v>Excess</v>
          </cell>
          <cell r="BG1598">
            <v>8</v>
          </cell>
          <cell r="BH1598">
            <v>13</v>
          </cell>
          <cell r="BI1598">
            <v>2</v>
          </cell>
          <cell r="BJ1598">
            <v>0</v>
          </cell>
          <cell r="BK1598">
            <v>0</v>
          </cell>
          <cell r="BL1598">
            <v>0.2505</v>
          </cell>
          <cell r="BM1598">
            <v>2</v>
          </cell>
          <cell r="BN1598">
            <v>0</v>
          </cell>
          <cell r="BO1598">
            <v>0</v>
          </cell>
          <cell r="BP1598" t="str">
            <v>below 6</v>
          </cell>
          <cell r="BQ1598">
            <v>15</v>
          </cell>
        </row>
        <row r="1599">
          <cell r="A1599" t="str">
            <v>3547100650676EF-0125+05000</v>
          </cell>
          <cell r="B1599" t="str">
            <v>PERLICAN</v>
          </cell>
          <cell r="C1599" t="str">
            <v>Active</v>
          </cell>
          <cell r="D1599" t="str">
            <v>MPS planning</v>
          </cell>
          <cell r="E1599">
            <v>3</v>
          </cell>
          <cell r="G1599">
            <v>85</v>
          </cell>
          <cell r="H1599">
            <v>44078</v>
          </cell>
          <cell r="I1599">
            <v>20</v>
          </cell>
          <cell r="J1599">
            <v>44692</v>
          </cell>
          <cell r="M1599">
            <v>27.33</v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1</v>
          </cell>
          <cell r="T1599">
            <v>0</v>
          </cell>
          <cell r="U1599">
            <v>0</v>
          </cell>
          <cell r="V1599">
            <v>0</v>
          </cell>
          <cell r="W1599">
            <v>0</v>
          </cell>
          <cell r="X1599">
            <v>0</v>
          </cell>
          <cell r="Y1599">
            <v>0</v>
          </cell>
          <cell r="Z1599">
            <v>107</v>
          </cell>
          <cell r="AA1599">
            <v>0</v>
          </cell>
          <cell r="AB1599">
            <v>0</v>
          </cell>
          <cell r="AC1599">
            <v>62</v>
          </cell>
          <cell r="AD1599">
            <v>0</v>
          </cell>
          <cell r="AE1599">
            <v>62</v>
          </cell>
          <cell r="AF1599">
            <v>0</v>
          </cell>
          <cell r="AG1599">
            <v>0</v>
          </cell>
          <cell r="AH1599">
            <v>0</v>
          </cell>
          <cell r="AI1599" t="str">
            <v>Buy</v>
          </cell>
          <cell r="AJ1599" t="str">
            <v>D63</v>
          </cell>
          <cell r="AK1599">
            <v>0</v>
          </cell>
          <cell r="AL1599">
            <v>0</v>
          </cell>
          <cell r="AM1599">
            <v>0</v>
          </cell>
          <cell r="AN1599">
            <v>0</v>
          </cell>
          <cell r="AO1599">
            <v>0</v>
          </cell>
          <cell r="AP1599">
            <v>0</v>
          </cell>
          <cell r="AQ1599">
            <v>0</v>
          </cell>
          <cell r="AR1599">
            <v>0</v>
          </cell>
          <cell r="AS1599">
            <v>0</v>
          </cell>
          <cell r="AT1599">
            <v>0</v>
          </cell>
          <cell r="AU1599" t="str">
            <v>no</v>
          </cell>
          <cell r="AV1599">
            <v>0</v>
          </cell>
          <cell r="AW1599">
            <v>0</v>
          </cell>
          <cell r="AX1599">
            <v>0</v>
          </cell>
          <cell r="AY1599">
            <v>0</v>
          </cell>
          <cell r="AZ1599">
            <v>0</v>
          </cell>
          <cell r="BA1599">
            <v>0</v>
          </cell>
          <cell r="BB1599" t="str">
            <v>Y</v>
          </cell>
          <cell r="BC1599">
            <v>107</v>
          </cell>
          <cell r="BD1599">
            <v>20</v>
          </cell>
          <cell r="BE1599">
            <v>85</v>
          </cell>
          <cell r="BF1599" t="str">
            <v>Ok</v>
          </cell>
          <cell r="BG1599">
            <v>95</v>
          </cell>
          <cell r="BH1599">
            <v>148</v>
          </cell>
          <cell r="BI1599">
            <v>0</v>
          </cell>
          <cell r="BJ1599">
            <v>0</v>
          </cell>
          <cell r="BK1599">
            <v>-62</v>
          </cell>
          <cell r="BL1599">
            <v>4.0994999999999999</v>
          </cell>
          <cell r="BM1599">
            <v>0</v>
          </cell>
          <cell r="BN1599">
            <v>0</v>
          </cell>
          <cell r="BO1599">
            <v>0</v>
          </cell>
          <cell r="BP1599" t="str">
            <v>OK</v>
          </cell>
          <cell r="BQ1599">
            <v>106</v>
          </cell>
        </row>
        <row r="1600">
          <cell r="A1600" t="str">
            <v>3547100650676EF-0475+07500</v>
          </cell>
          <cell r="B1600" t="str">
            <v>PERLICAN</v>
          </cell>
          <cell r="C1600" t="str">
            <v>Active</v>
          </cell>
          <cell r="D1600" t="str">
            <v>MPS planning</v>
          </cell>
          <cell r="E1600">
            <v>3</v>
          </cell>
          <cell r="G1600">
            <v>8</v>
          </cell>
          <cell r="H1600">
            <v>44168</v>
          </cell>
          <cell r="I1600">
            <v>5</v>
          </cell>
          <cell r="J1600">
            <v>44692</v>
          </cell>
          <cell r="M1600">
            <v>2</v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1</v>
          </cell>
          <cell r="T1600">
            <v>0</v>
          </cell>
          <cell r="U1600">
            <v>0</v>
          </cell>
          <cell r="V1600">
            <v>0</v>
          </cell>
          <cell r="W1600">
            <v>0</v>
          </cell>
          <cell r="X1600">
            <v>0</v>
          </cell>
          <cell r="Y1600">
            <v>0</v>
          </cell>
          <cell r="Z1600">
            <v>30</v>
          </cell>
          <cell r="AA1600">
            <v>0</v>
          </cell>
          <cell r="AB1600">
            <v>0</v>
          </cell>
          <cell r="AC1600">
            <v>0</v>
          </cell>
          <cell r="AD1600">
            <v>0</v>
          </cell>
          <cell r="AE1600">
            <v>0</v>
          </cell>
          <cell r="AF1600">
            <v>0</v>
          </cell>
          <cell r="AG1600">
            <v>0</v>
          </cell>
          <cell r="AH1600">
            <v>0</v>
          </cell>
          <cell r="AI1600" t="str">
            <v>Buy</v>
          </cell>
          <cell r="AJ1600" t="str">
            <v>D63</v>
          </cell>
          <cell r="AK1600">
            <v>0</v>
          </cell>
          <cell r="AL1600">
            <v>0</v>
          </cell>
          <cell r="AM1600">
            <v>0</v>
          </cell>
          <cell r="AN1600">
            <v>0</v>
          </cell>
          <cell r="AO1600">
            <v>0</v>
          </cell>
          <cell r="AP1600">
            <v>0</v>
          </cell>
          <cell r="AQ1600">
            <v>0</v>
          </cell>
          <cell r="AR1600">
            <v>0</v>
          </cell>
          <cell r="AS1600">
            <v>0</v>
          </cell>
          <cell r="AT1600">
            <v>0</v>
          </cell>
          <cell r="AU1600" t="str">
            <v>no</v>
          </cell>
          <cell r="AV1600">
            <v>0</v>
          </cell>
          <cell r="AW1600">
            <v>0</v>
          </cell>
          <cell r="AX1600">
            <v>0</v>
          </cell>
          <cell r="AY1600">
            <v>0</v>
          </cell>
          <cell r="AZ1600">
            <v>0</v>
          </cell>
          <cell r="BA1600">
            <v>0</v>
          </cell>
          <cell r="BB1600" t="str">
            <v>Y</v>
          </cell>
          <cell r="BC1600">
            <v>30</v>
          </cell>
          <cell r="BD1600">
            <v>5</v>
          </cell>
          <cell r="BE1600">
            <v>8</v>
          </cell>
          <cell r="BF1600" t="str">
            <v>Excess</v>
          </cell>
          <cell r="BG1600">
            <v>11</v>
          </cell>
          <cell r="BH1600">
            <v>17</v>
          </cell>
          <cell r="BI1600">
            <v>13</v>
          </cell>
          <cell r="BJ1600">
            <v>0</v>
          </cell>
          <cell r="BK1600">
            <v>0</v>
          </cell>
          <cell r="BL1600">
            <v>0.3</v>
          </cell>
          <cell r="BM1600">
            <v>12</v>
          </cell>
          <cell r="BN1600">
            <v>1</v>
          </cell>
          <cell r="BO1600">
            <v>0</v>
          </cell>
          <cell r="BP1600" t="str">
            <v>from 6 to 12</v>
          </cell>
          <cell r="BQ1600">
            <v>29</v>
          </cell>
        </row>
        <row r="1601">
          <cell r="A1601" t="str">
            <v>3547100550676EF+0000+12500</v>
          </cell>
          <cell r="B1601" t="str">
            <v>PERLICAN</v>
          </cell>
          <cell r="C1601" t="str">
            <v>Active</v>
          </cell>
          <cell r="D1601" t="str">
            <v>MPS planning</v>
          </cell>
          <cell r="E1601">
            <v>3</v>
          </cell>
          <cell r="G1601">
            <v>6</v>
          </cell>
          <cell r="H1601">
            <v>44266</v>
          </cell>
          <cell r="I1601">
            <v>16</v>
          </cell>
          <cell r="J1601">
            <v>44692</v>
          </cell>
          <cell r="M1601">
            <v>0.67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19</v>
          </cell>
          <cell r="AA1601">
            <v>0</v>
          </cell>
          <cell r="AB1601">
            <v>0</v>
          </cell>
          <cell r="AC1601">
            <v>0</v>
          </cell>
          <cell r="AD1601">
            <v>0</v>
          </cell>
          <cell r="AE1601">
            <v>0</v>
          </cell>
          <cell r="AF1601">
            <v>0</v>
          </cell>
          <cell r="AG1601">
            <v>0</v>
          </cell>
          <cell r="AH1601">
            <v>0</v>
          </cell>
          <cell r="AI1601" t="str">
            <v>Buy</v>
          </cell>
          <cell r="AJ1601" t="str">
            <v>D63</v>
          </cell>
          <cell r="AK1601">
            <v>0</v>
          </cell>
          <cell r="AL1601">
            <v>0</v>
          </cell>
          <cell r="AM1601">
            <v>0</v>
          </cell>
          <cell r="AN1601">
            <v>0</v>
          </cell>
          <cell r="AO1601">
            <v>0</v>
          </cell>
          <cell r="AP1601">
            <v>0</v>
          </cell>
          <cell r="AQ1601">
            <v>0</v>
          </cell>
          <cell r="AR1601">
            <v>0</v>
          </cell>
          <cell r="AS1601">
            <v>0</v>
          </cell>
          <cell r="AT1601">
            <v>0</v>
          </cell>
          <cell r="AU1601" t="str">
            <v>no</v>
          </cell>
          <cell r="AV1601">
            <v>0</v>
          </cell>
          <cell r="AW1601">
            <v>0</v>
          </cell>
          <cell r="AX1601">
            <v>0</v>
          </cell>
          <cell r="AY1601">
            <v>0</v>
          </cell>
          <cell r="AZ1601">
            <v>0</v>
          </cell>
          <cell r="BA1601">
            <v>0</v>
          </cell>
          <cell r="BB1601" t="str">
            <v>Y</v>
          </cell>
          <cell r="BC1601">
            <v>19</v>
          </cell>
          <cell r="BD1601">
            <v>16</v>
          </cell>
          <cell r="BE1601">
            <v>6</v>
          </cell>
          <cell r="BF1601" t="str">
            <v>Ok</v>
          </cell>
          <cell r="BG1601">
            <v>14</v>
          </cell>
          <cell r="BH1601">
            <v>25</v>
          </cell>
          <cell r="BI1601">
            <v>0</v>
          </cell>
          <cell r="BJ1601">
            <v>0</v>
          </cell>
          <cell r="BK1601">
            <v>0</v>
          </cell>
          <cell r="BL1601">
            <v>0.10050000000000001</v>
          </cell>
          <cell r="BM1601">
            <v>0</v>
          </cell>
          <cell r="BN1601">
            <v>0</v>
          </cell>
          <cell r="BO1601">
            <v>0</v>
          </cell>
          <cell r="BP1601" t="str">
            <v>OK</v>
          </cell>
          <cell r="BQ1601">
            <v>19</v>
          </cell>
        </row>
        <row r="1602">
          <cell r="A1602" t="str">
            <v>3547100550676EF+0000+15000</v>
          </cell>
          <cell r="B1602" t="str">
            <v>PERLICAN</v>
          </cell>
          <cell r="C1602" t="str">
            <v>Active</v>
          </cell>
          <cell r="D1602" t="str">
            <v>MPS planning</v>
          </cell>
          <cell r="E1602">
            <v>3</v>
          </cell>
          <cell r="G1602">
            <v>4</v>
          </cell>
          <cell r="H1602">
            <v>44078</v>
          </cell>
          <cell r="I1602">
            <v>16</v>
          </cell>
          <cell r="J1602">
            <v>44692</v>
          </cell>
          <cell r="M1602">
            <v>3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  <cell r="X1602">
            <v>0</v>
          </cell>
          <cell r="Y1602">
            <v>0</v>
          </cell>
          <cell r="Z1602">
            <v>9</v>
          </cell>
          <cell r="AA1602">
            <v>0</v>
          </cell>
          <cell r="AB1602">
            <v>0</v>
          </cell>
          <cell r="AC1602">
            <v>0</v>
          </cell>
          <cell r="AD1602">
            <v>0</v>
          </cell>
          <cell r="AE1602">
            <v>0</v>
          </cell>
          <cell r="AF1602">
            <v>0</v>
          </cell>
          <cell r="AG1602">
            <v>0</v>
          </cell>
          <cell r="AH1602">
            <v>0</v>
          </cell>
          <cell r="AI1602" t="str">
            <v>Buy</v>
          </cell>
          <cell r="AJ1602" t="str">
            <v>D63</v>
          </cell>
          <cell r="AK1602">
            <v>0</v>
          </cell>
          <cell r="AL1602">
            <v>0</v>
          </cell>
          <cell r="AM1602">
            <v>0</v>
          </cell>
          <cell r="AN1602">
            <v>0</v>
          </cell>
          <cell r="AO1602">
            <v>0</v>
          </cell>
          <cell r="AP1602">
            <v>0</v>
          </cell>
          <cell r="AQ1602">
            <v>0</v>
          </cell>
          <cell r="AR1602">
            <v>0</v>
          </cell>
          <cell r="AS1602">
            <v>0</v>
          </cell>
          <cell r="AT1602">
            <v>0</v>
          </cell>
          <cell r="AU1602" t="str">
            <v>no</v>
          </cell>
          <cell r="AV1602">
            <v>0</v>
          </cell>
          <cell r="AW1602">
            <v>0</v>
          </cell>
          <cell r="AX1602">
            <v>0</v>
          </cell>
          <cell r="AY1602">
            <v>0</v>
          </cell>
          <cell r="AZ1602">
            <v>0</v>
          </cell>
          <cell r="BA1602">
            <v>0</v>
          </cell>
          <cell r="BB1602" t="str">
            <v>Y</v>
          </cell>
          <cell r="BC1602">
            <v>9</v>
          </cell>
          <cell r="BD1602">
            <v>16</v>
          </cell>
          <cell r="BE1602">
            <v>4</v>
          </cell>
          <cell r="BF1602" t="str">
            <v>Ok</v>
          </cell>
          <cell r="BG1602">
            <v>12</v>
          </cell>
          <cell r="BH1602">
            <v>22</v>
          </cell>
          <cell r="BI1602">
            <v>0</v>
          </cell>
          <cell r="BJ1602">
            <v>0</v>
          </cell>
          <cell r="BK1602">
            <v>0</v>
          </cell>
          <cell r="BL1602">
            <v>0.45</v>
          </cell>
          <cell r="BM1602">
            <v>0</v>
          </cell>
          <cell r="BN1602">
            <v>0</v>
          </cell>
          <cell r="BO1602">
            <v>0</v>
          </cell>
          <cell r="BP1602" t="str">
            <v>OK</v>
          </cell>
          <cell r="BQ1602">
            <v>9</v>
          </cell>
        </row>
        <row r="1603">
          <cell r="A1603" t="str">
            <v>3547100550676EF+0350+12500</v>
          </cell>
          <cell r="B1603" t="str">
            <v>PERLICAN</v>
          </cell>
          <cell r="C1603" t="str">
            <v>Active</v>
          </cell>
          <cell r="D1603" t="str">
            <v>MPS planning</v>
          </cell>
          <cell r="E1603">
            <v>3</v>
          </cell>
          <cell r="G1603">
            <v>3</v>
          </cell>
          <cell r="H1603">
            <v>44078</v>
          </cell>
          <cell r="I1603">
            <v>16</v>
          </cell>
          <cell r="J1603">
            <v>44692</v>
          </cell>
          <cell r="M1603">
            <v>0.67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0</v>
          </cell>
          <cell r="V1603">
            <v>0</v>
          </cell>
          <cell r="W1603">
            <v>0</v>
          </cell>
          <cell r="X1603">
            <v>0</v>
          </cell>
          <cell r="Y1603">
            <v>0</v>
          </cell>
          <cell r="Z1603">
            <v>9</v>
          </cell>
          <cell r="AA1603">
            <v>0</v>
          </cell>
          <cell r="AB1603">
            <v>0</v>
          </cell>
          <cell r="AC1603">
            <v>0</v>
          </cell>
          <cell r="AD1603">
            <v>0</v>
          </cell>
          <cell r="AE1603">
            <v>0</v>
          </cell>
          <cell r="AF1603">
            <v>0</v>
          </cell>
          <cell r="AG1603">
            <v>0</v>
          </cell>
          <cell r="AH1603">
            <v>0</v>
          </cell>
          <cell r="AI1603" t="str">
            <v>Buy</v>
          </cell>
          <cell r="AJ1603" t="str">
            <v>D63</v>
          </cell>
          <cell r="AK1603">
            <v>0</v>
          </cell>
          <cell r="AL1603">
            <v>0</v>
          </cell>
          <cell r="AM1603">
            <v>0</v>
          </cell>
          <cell r="AN1603">
            <v>0</v>
          </cell>
          <cell r="AO1603">
            <v>0</v>
          </cell>
          <cell r="AP1603">
            <v>0</v>
          </cell>
          <cell r="AQ1603">
            <v>0</v>
          </cell>
          <cell r="AR1603">
            <v>0</v>
          </cell>
          <cell r="AS1603">
            <v>0</v>
          </cell>
          <cell r="AT1603">
            <v>0</v>
          </cell>
          <cell r="AU1603" t="str">
            <v>no</v>
          </cell>
          <cell r="AV1603">
            <v>0</v>
          </cell>
          <cell r="AW1603">
            <v>0</v>
          </cell>
          <cell r="AX1603">
            <v>0</v>
          </cell>
          <cell r="AY1603">
            <v>0</v>
          </cell>
          <cell r="AZ1603">
            <v>0</v>
          </cell>
          <cell r="BA1603">
            <v>0</v>
          </cell>
          <cell r="BB1603" t="str">
            <v>Y</v>
          </cell>
          <cell r="BC1603">
            <v>9</v>
          </cell>
          <cell r="BD1603">
            <v>16</v>
          </cell>
          <cell r="BE1603">
            <v>3</v>
          </cell>
          <cell r="BF1603" t="str">
            <v>Ok</v>
          </cell>
          <cell r="BG1603">
            <v>11</v>
          </cell>
          <cell r="BH1603">
            <v>21</v>
          </cell>
          <cell r="BI1603">
            <v>0</v>
          </cell>
          <cell r="BJ1603">
            <v>0</v>
          </cell>
          <cell r="BK1603">
            <v>0</v>
          </cell>
          <cell r="BL1603">
            <v>0.10050000000000001</v>
          </cell>
          <cell r="BM1603">
            <v>0</v>
          </cell>
          <cell r="BN1603">
            <v>0</v>
          </cell>
          <cell r="BO1603">
            <v>0</v>
          </cell>
          <cell r="BP1603" t="str">
            <v>OK</v>
          </cell>
          <cell r="BQ1603">
            <v>9</v>
          </cell>
        </row>
        <row r="1604">
          <cell r="A1604" t="str">
            <v>3547100550676EF+0375+00000</v>
          </cell>
          <cell r="B1604" t="str">
            <v>PERLICAN</v>
          </cell>
          <cell r="C1604" t="str">
            <v>Active</v>
          </cell>
          <cell r="D1604" t="str">
            <v>MPS planning</v>
          </cell>
          <cell r="E1604">
            <v>3</v>
          </cell>
          <cell r="G1604">
            <v>6</v>
          </cell>
          <cell r="H1604">
            <v>44078</v>
          </cell>
          <cell r="I1604">
            <v>16</v>
          </cell>
          <cell r="J1604">
            <v>44692</v>
          </cell>
          <cell r="M1604">
            <v>5.33</v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0</v>
          </cell>
          <cell r="V1604">
            <v>0</v>
          </cell>
          <cell r="W1604">
            <v>0</v>
          </cell>
          <cell r="X1604">
            <v>0</v>
          </cell>
          <cell r="Y1604">
            <v>0</v>
          </cell>
          <cell r="Z1604">
            <v>6</v>
          </cell>
          <cell r="AA1604">
            <v>0</v>
          </cell>
          <cell r="AB1604">
            <v>0</v>
          </cell>
          <cell r="AC1604">
            <v>0</v>
          </cell>
          <cell r="AD1604">
            <v>0</v>
          </cell>
          <cell r="AE1604">
            <v>0</v>
          </cell>
          <cell r="AF1604">
            <v>0</v>
          </cell>
          <cell r="AG1604">
            <v>0</v>
          </cell>
          <cell r="AH1604">
            <v>0</v>
          </cell>
          <cell r="AI1604" t="str">
            <v>Buy</v>
          </cell>
          <cell r="AJ1604" t="str">
            <v>D63</v>
          </cell>
          <cell r="AK1604">
            <v>0</v>
          </cell>
          <cell r="AL1604">
            <v>0</v>
          </cell>
          <cell r="AM1604">
            <v>0</v>
          </cell>
          <cell r="AN1604">
            <v>0</v>
          </cell>
          <cell r="AO1604">
            <v>0</v>
          </cell>
          <cell r="AP1604">
            <v>0</v>
          </cell>
          <cell r="AQ1604">
            <v>0</v>
          </cell>
          <cell r="AR1604">
            <v>0</v>
          </cell>
          <cell r="AS1604">
            <v>0</v>
          </cell>
          <cell r="AT1604">
            <v>0</v>
          </cell>
          <cell r="AU1604" t="str">
            <v>no</v>
          </cell>
          <cell r="AV1604">
            <v>0</v>
          </cell>
          <cell r="AW1604">
            <v>0</v>
          </cell>
          <cell r="AX1604">
            <v>0</v>
          </cell>
          <cell r="AY1604">
            <v>0</v>
          </cell>
          <cell r="AZ1604">
            <v>0</v>
          </cell>
          <cell r="BA1604">
            <v>0</v>
          </cell>
          <cell r="BB1604" t="str">
            <v>Y</v>
          </cell>
          <cell r="BC1604">
            <v>6</v>
          </cell>
          <cell r="BD1604">
            <v>16</v>
          </cell>
          <cell r="BE1604">
            <v>6</v>
          </cell>
          <cell r="BF1604" t="str">
            <v>Ok</v>
          </cell>
          <cell r="BG1604">
            <v>14</v>
          </cell>
          <cell r="BH1604">
            <v>25</v>
          </cell>
          <cell r="BI1604">
            <v>0</v>
          </cell>
          <cell r="BJ1604">
            <v>0</v>
          </cell>
          <cell r="BK1604">
            <v>0</v>
          </cell>
          <cell r="BL1604">
            <v>0.79949999999999999</v>
          </cell>
          <cell r="BM1604">
            <v>0</v>
          </cell>
          <cell r="BN1604">
            <v>0</v>
          </cell>
          <cell r="BO1604">
            <v>0</v>
          </cell>
          <cell r="BP1604" t="str">
            <v>OK</v>
          </cell>
          <cell r="BQ1604">
            <v>6</v>
          </cell>
        </row>
        <row r="1605">
          <cell r="A1605" t="str">
            <v>3547100600676EF+0100+10000</v>
          </cell>
          <cell r="B1605" t="str">
            <v>PERLICAN</v>
          </cell>
          <cell r="C1605" t="str">
            <v>Active</v>
          </cell>
          <cell r="D1605" t="str">
            <v>MPS planning</v>
          </cell>
          <cell r="E1605">
            <v>3</v>
          </cell>
          <cell r="G1605">
            <v>43</v>
          </cell>
          <cell r="H1605">
            <v>44379</v>
          </cell>
          <cell r="I1605">
            <v>20</v>
          </cell>
          <cell r="J1605">
            <v>44692</v>
          </cell>
          <cell r="M1605">
            <v>18.329999999999998</v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6</v>
          </cell>
          <cell r="S1605">
            <v>0</v>
          </cell>
          <cell r="T1605">
            <v>0</v>
          </cell>
          <cell r="U1605">
            <v>0</v>
          </cell>
          <cell r="V1605">
            <v>0</v>
          </cell>
          <cell r="W1605">
            <v>0</v>
          </cell>
          <cell r="X1605">
            <v>0</v>
          </cell>
          <cell r="Y1605">
            <v>0</v>
          </cell>
          <cell r="Z1605">
            <v>44</v>
          </cell>
          <cell r="AA1605">
            <v>0</v>
          </cell>
          <cell r="AB1605">
            <v>0</v>
          </cell>
          <cell r="AC1605">
            <v>0</v>
          </cell>
          <cell r="AD1605">
            <v>0</v>
          </cell>
          <cell r="AE1605">
            <v>0</v>
          </cell>
          <cell r="AF1605">
            <v>0</v>
          </cell>
          <cell r="AG1605">
            <v>0</v>
          </cell>
          <cell r="AH1605">
            <v>0</v>
          </cell>
          <cell r="AI1605" t="str">
            <v>Buy</v>
          </cell>
          <cell r="AJ1605" t="str">
            <v>D63</v>
          </cell>
          <cell r="AK1605">
            <v>0</v>
          </cell>
          <cell r="AL1605">
            <v>0</v>
          </cell>
          <cell r="AM1605">
            <v>0</v>
          </cell>
          <cell r="AN1605">
            <v>0</v>
          </cell>
          <cell r="AO1605">
            <v>0</v>
          </cell>
          <cell r="AP1605">
            <v>0</v>
          </cell>
          <cell r="AQ1605">
            <v>0</v>
          </cell>
          <cell r="AR1605">
            <v>0</v>
          </cell>
          <cell r="AS1605">
            <v>0</v>
          </cell>
          <cell r="AT1605">
            <v>0</v>
          </cell>
          <cell r="AU1605" t="str">
            <v>no</v>
          </cell>
          <cell r="AV1605">
            <v>0</v>
          </cell>
          <cell r="AW1605">
            <v>0</v>
          </cell>
          <cell r="AX1605">
            <v>0</v>
          </cell>
          <cell r="AY1605">
            <v>0</v>
          </cell>
          <cell r="AZ1605">
            <v>0</v>
          </cell>
          <cell r="BA1605">
            <v>0</v>
          </cell>
          <cell r="BB1605" t="str">
            <v>Y</v>
          </cell>
          <cell r="BC1605">
            <v>44</v>
          </cell>
          <cell r="BD1605">
            <v>20</v>
          </cell>
          <cell r="BE1605">
            <v>43</v>
          </cell>
          <cell r="BF1605" t="str">
            <v>Ok</v>
          </cell>
          <cell r="BG1605">
            <v>53</v>
          </cell>
          <cell r="BH1605">
            <v>85</v>
          </cell>
          <cell r="BI1605">
            <v>0</v>
          </cell>
          <cell r="BJ1605">
            <v>0</v>
          </cell>
          <cell r="BK1605">
            <v>0</v>
          </cell>
          <cell r="BL1605">
            <v>2.7494999999999998</v>
          </cell>
          <cell r="BM1605">
            <v>0</v>
          </cell>
          <cell r="BN1605">
            <v>0</v>
          </cell>
          <cell r="BO1605">
            <v>0</v>
          </cell>
          <cell r="BP1605" t="str">
            <v>OK</v>
          </cell>
          <cell r="BQ1605">
            <v>38</v>
          </cell>
        </row>
        <row r="1606">
          <cell r="A1606" t="str">
            <v>3547100600676EF-0325+00000</v>
          </cell>
          <cell r="B1606" t="str">
            <v>PERLICAN</v>
          </cell>
          <cell r="C1606" t="str">
            <v>Active</v>
          </cell>
          <cell r="D1606" t="str">
            <v>MPS planning</v>
          </cell>
          <cell r="E1606">
            <v>3</v>
          </cell>
          <cell r="G1606">
            <v>6</v>
          </cell>
          <cell r="H1606">
            <v>44379</v>
          </cell>
          <cell r="I1606">
            <v>20</v>
          </cell>
          <cell r="J1606">
            <v>44692</v>
          </cell>
          <cell r="M1606">
            <v>0.67</v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0</v>
          </cell>
          <cell r="V1606">
            <v>0</v>
          </cell>
          <cell r="W1606">
            <v>0</v>
          </cell>
          <cell r="X1606">
            <v>0</v>
          </cell>
          <cell r="Y1606">
            <v>0</v>
          </cell>
          <cell r="Z1606">
            <v>10</v>
          </cell>
          <cell r="AA1606">
            <v>0</v>
          </cell>
          <cell r="AB1606">
            <v>0</v>
          </cell>
          <cell r="AC1606">
            <v>0</v>
          </cell>
          <cell r="AD1606">
            <v>0</v>
          </cell>
          <cell r="AE1606">
            <v>0</v>
          </cell>
          <cell r="AF1606">
            <v>0</v>
          </cell>
          <cell r="AG1606">
            <v>0</v>
          </cell>
          <cell r="AH1606">
            <v>0</v>
          </cell>
          <cell r="AI1606" t="str">
            <v>Buy</v>
          </cell>
          <cell r="AJ1606" t="str">
            <v>D63</v>
          </cell>
          <cell r="AK1606">
            <v>0</v>
          </cell>
          <cell r="AL1606">
            <v>0</v>
          </cell>
          <cell r="AM1606">
            <v>0</v>
          </cell>
          <cell r="AN1606">
            <v>0</v>
          </cell>
          <cell r="AO1606">
            <v>0</v>
          </cell>
          <cell r="AP1606">
            <v>0</v>
          </cell>
          <cell r="AQ1606">
            <v>0</v>
          </cell>
          <cell r="AR1606">
            <v>0</v>
          </cell>
          <cell r="AS1606">
            <v>0</v>
          </cell>
          <cell r="AT1606">
            <v>0</v>
          </cell>
          <cell r="AU1606" t="str">
            <v>no</v>
          </cell>
          <cell r="AV1606">
            <v>0</v>
          </cell>
          <cell r="AW1606">
            <v>0</v>
          </cell>
          <cell r="AX1606">
            <v>0</v>
          </cell>
          <cell r="AY1606">
            <v>0</v>
          </cell>
          <cell r="AZ1606">
            <v>0</v>
          </cell>
          <cell r="BA1606">
            <v>0</v>
          </cell>
          <cell r="BB1606" t="str">
            <v>Y</v>
          </cell>
          <cell r="BC1606">
            <v>10</v>
          </cell>
          <cell r="BD1606">
            <v>20</v>
          </cell>
          <cell r="BE1606">
            <v>6</v>
          </cell>
          <cell r="BF1606" t="str">
            <v>Ok</v>
          </cell>
          <cell r="BG1606">
            <v>16</v>
          </cell>
          <cell r="BH1606">
            <v>29</v>
          </cell>
          <cell r="BI1606">
            <v>0</v>
          </cell>
          <cell r="BJ1606">
            <v>0</v>
          </cell>
          <cell r="BK1606">
            <v>0</v>
          </cell>
          <cell r="BL1606">
            <v>0.10050000000000001</v>
          </cell>
          <cell r="BM1606">
            <v>0</v>
          </cell>
          <cell r="BN1606">
            <v>0</v>
          </cell>
          <cell r="BO1606">
            <v>0</v>
          </cell>
          <cell r="BP1606" t="str">
            <v>OK</v>
          </cell>
          <cell r="BQ1606">
            <v>10</v>
          </cell>
        </row>
        <row r="1607">
          <cell r="A1607" t="str">
            <v>3547100650676EF-0125+12500</v>
          </cell>
          <cell r="B1607" t="str">
            <v>PERLICAN</v>
          </cell>
          <cell r="C1607" t="str">
            <v>Active</v>
          </cell>
          <cell r="D1607" t="str">
            <v>MPS planning</v>
          </cell>
          <cell r="E1607">
            <v>3</v>
          </cell>
          <cell r="G1607">
            <v>35</v>
          </cell>
          <cell r="H1607">
            <v>44078</v>
          </cell>
          <cell r="I1607">
            <v>20</v>
          </cell>
          <cell r="J1607">
            <v>44692</v>
          </cell>
          <cell r="M1607">
            <v>12</v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1</v>
          </cell>
          <cell r="T1607">
            <v>0</v>
          </cell>
          <cell r="U1607">
            <v>0</v>
          </cell>
          <cell r="V1607">
            <v>0</v>
          </cell>
          <cell r="W1607">
            <v>0</v>
          </cell>
          <cell r="X1607">
            <v>0</v>
          </cell>
          <cell r="Y1607">
            <v>0</v>
          </cell>
          <cell r="Z1607">
            <v>58</v>
          </cell>
          <cell r="AA1607">
            <v>0</v>
          </cell>
          <cell r="AB1607">
            <v>0</v>
          </cell>
          <cell r="AC1607">
            <v>0</v>
          </cell>
          <cell r="AD1607">
            <v>0</v>
          </cell>
          <cell r="AE1607">
            <v>0</v>
          </cell>
          <cell r="AF1607">
            <v>0</v>
          </cell>
          <cell r="AG1607">
            <v>0</v>
          </cell>
          <cell r="AH1607">
            <v>0</v>
          </cell>
          <cell r="AI1607" t="str">
            <v>Buy</v>
          </cell>
          <cell r="AJ1607" t="str">
            <v>D63</v>
          </cell>
          <cell r="AK1607">
            <v>0</v>
          </cell>
          <cell r="AL1607">
            <v>0</v>
          </cell>
          <cell r="AM1607">
            <v>0</v>
          </cell>
          <cell r="AN1607">
            <v>0</v>
          </cell>
          <cell r="AO1607">
            <v>0</v>
          </cell>
          <cell r="AP1607">
            <v>0</v>
          </cell>
          <cell r="AQ1607">
            <v>0</v>
          </cell>
          <cell r="AR1607">
            <v>0</v>
          </cell>
          <cell r="AS1607">
            <v>0</v>
          </cell>
          <cell r="AT1607">
            <v>0</v>
          </cell>
          <cell r="AU1607" t="str">
            <v>no</v>
          </cell>
          <cell r="AV1607">
            <v>0</v>
          </cell>
          <cell r="AW1607">
            <v>0</v>
          </cell>
          <cell r="AX1607">
            <v>0</v>
          </cell>
          <cell r="AY1607">
            <v>0</v>
          </cell>
          <cell r="AZ1607">
            <v>0</v>
          </cell>
          <cell r="BA1607">
            <v>0</v>
          </cell>
          <cell r="BB1607" t="str">
            <v>Y</v>
          </cell>
          <cell r="BC1607">
            <v>58</v>
          </cell>
          <cell r="BD1607">
            <v>20</v>
          </cell>
          <cell r="BE1607">
            <v>35</v>
          </cell>
          <cell r="BF1607" t="str">
            <v>Ok</v>
          </cell>
          <cell r="BG1607">
            <v>45</v>
          </cell>
          <cell r="BH1607">
            <v>73</v>
          </cell>
          <cell r="BI1607">
            <v>0</v>
          </cell>
          <cell r="BJ1607">
            <v>0</v>
          </cell>
          <cell r="BK1607">
            <v>0</v>
          </cell>
          <cell r="BL1607">
            <v>1.8</v>
          </cell>
          <cell r="BM1607">
            <v>0</v>
          </cell>
          <cell r="BN1607">
            <v>0</v>
          </cell>
          <cell r="BO1607">
            <v>0</v>
          </cell>
          <cell r="BP1607" t="str">
            <v>OK</v>
          </cell>
          <cell r="BQ1607">
            <v>57</v>
          </cell>
        </row>
        <row r="1608">
          <cell r="A1608" t="str">
            <v>3547100550676EF+0025+07500</v>
          </cell>
          <cell r="B1608" t="str">
            <v>PERLICAN</v>
          </cell>
          <cell r="C1608" t="str">
            <v>Active</v>
          </cell>
          <cell r="D1608" t="str">
            <v>MPS planning</v>
          </cell>
          <cell r="E1608">
            <v>3</v>
          </cell>
          <cell r="G1608">
            <v>8</v>
          </cell>
          <cell r="H1608">
            <v>44078</v>
          </cell>
          <cell r="I1608">
            <v>16</v>
          </cell>
          <cell r="J1608">
            <v>44692</v>
          </cell>
          <cell r="M1608">
            <v>3.33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  <cell r="V1608">
            <v>0</v>
          </cell>
          <cell r="W1608">
            <v>0</v>
          </cell>
          <cell r="X1608">
            <v>0</v>
          </cell>
          <cell r="Y1608">
            <v>0</v>
          </cell>
          <cell r="Z1608">
            <v>2</v>
          </cell>
          <cell r="AA1608">
            <v>0</v>
          </cell>
          <cell r="AB1608">
            <v>0</v>
          </cell>
          <cell r="AC1608">
            <v>0</v>
          </cell>
          <cell r="AD1608">
            <v>0</v>
          </cell>
          <cell r="AE1608">
            <v>0</v>
          </cell>
          <cell r="AF1608">
            <v>0</v>
          </cell>
          <cell r="AG1608">
            <v>0</v>
          </cell>
          <cell r="AH1608">
            <v>0</v>
          </cell>
          <cell r="AI1608" t="str">
            <v>Buy</v>
          </cell>
          <cell r="AJ1608" t="str">
            <v>D63</v>
          </cell>
          <cell r="AK1608">
            <v>0</v>
          </cell>
          <cell r="AL1608">
            <v>0</v>
          </cell>
          <cell r="AM1608">
            <v>0</v>
          </cell>
          <cell r="AN1608">
            <v>0</v>
          </cell>
          <cell r="AO1608">
            <v>0</v>
          </cell>
          <cell r="AP1608">
            <v>0</v>
          </cell>
          <cell r="AQ1608">
            <v>0</v>
          </cell>
          <cell r="AR1608">
            <v>0</v>
          </cell>
          <cell r="AS1608">
            <v>0</v>
          </cell>
          <cell r="AT1608">
            <v>0</v>
          </cell>
          <cell r="AU1608" t="str">
            <v>no</v>
          </cell>
          <cell r="AV1608">
            <v>0</v>
          </cell>
          <cell r="AW1608">
            <v>0</v>
          </cell>
          <cell r="AX1608">
            <v>0</v>
          </cell>
          <cell r="AY1608">
            <v>0</v>
          </cell>
          <cell r="AZ1608">
            <v>0</v>
          </cell>
          <cell r="BA1608">
            <v>0</v>
          </cell>
          <cell r="BB1608" t="str">
            <v>Y</v>
          </cell>
          <cell r="BC1608">
            <v>2</v>
          </cell>
          <cell r="BD1608">
            <v>16</v>
          </cell>
          <cell r="BE1608">
            <v>8</v>
          </cell>
          <cell r="BF1608" t="str">
            <v>Critical</v>
          </cell>
          <cell r="BG1608">
            <v>16</v>
          </cell>
          <cell r="BH1608">
            <v>28</v>
          </cell>
          <cell r="BI1608">
            <v>0</v>
          </cell>
          <cell r="BJ1608">
            <v>6</v>
          </cell>
          <cell r="BK1608">
            <v>0</v>
          </cell>
          <cell r="BL1608">
            <v>0.4995</v>
          </cell>
          <cell r="BM1608">
            <v>0</v>
          </cell>
          <cell r="BN1608">
            <v>0</v>
          </cell>
          <cell r="BO1608">
            <v>0</v>
          </cell>
          <cell r="BP1608" t="str">
            <v>OK</v>
          </cell>
          <cell r="BQ1608">
            <v>2</v>
          </cell>
        </row>
        <row r="1609">
          <cell r="A1609" t="str">
            <v>354710065087NEF+0425+17500</v>
          </cell>
          <cell r="B1609" t="str">
            <v>PERLICAN</v>
          </cell>
          <cell r="C1609" t="str">
            <v>Newproduct</v>
          </cell>
          <cell r="D1609" t="str">
            <v>MPS planning</v>
          </cell>
          <cell r="E1609">
            <v>3</v>
          </cell>
          <cell r="G1609">
            <v>0</v>
          </cell>
          <cell r="M1609">
            <v>0</v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0</v>
          </cell>
          <cell r="V1609">
            <v>0</v>
          </cell>
          <cell r="W1609">
            <v>0</v>
          </cell>
          <cell r="X1609">
            <v>0</v>
          </cell>
          <cell r="Y1609">
            <v>0</v>
          </cell>
          <cell r="Z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0</v>
          </cell>
          <cell r="AE1609">
            <v>0</v>
          </cell>
          <cell r="AF1609">
            <v>0</v>
          </cell>
          <cell r="AG1609">
            <v>0</v>
          </cell>
          <cell r="AH1609">
            <v>0</v>
          </cell>
          <cell r="AI1609" t="str">
            <v>Buy</v>
          </cell>
          <cell r="AJ1609" t="str">
            <v>D63</v>
          </cell>
          <cell r="AK1609">
            <v>0</v>
          </cell>
          <cell r="AL1609">
            <v>0</v>
          </cell>
          <cell r="AM1609">
            <v>0</v>
          </cell>
          <cell r="AN1609">
            <v>0</v>
          </cell>
          <cell r="AO1609">
            <v>0</v>
          </cell>
          <cell r="AP1609">
            <v>0</v>
          </cell>
          <cell r="AQ1609">
            <v>0</v>
          </cell>
          <cell r="AR1609">
            <v>0</v>
          </cell>
          <cell r="AS1609">
            <v>0</v>
          </cell>
          <cell r="AT1609">
            <v>0</v>
          </cell>
          <cell r="AU1609" t="str">
            <v>no</v>
          </cell>
          <cell r="AV1609">
            <v>0</v>
          </cell>
          <cell r="AW1609">
            <v>0</v>
          </cell>
          <cell r="AX1609">
            <v>0</v>
          </cell>
          <cell r="AY1609">
            <v>0</v>
          </cell>
          <cell r="AZ1609">
            <v>0</v>
          </cell>
          <cell r="BA1609">
            <v>0</v>
          </cell>
          <cell r="BB1609" t="str">
            <v>Y</v>
          </cell>
          <cell r="BC1609">
            <v>0</v>
          </cell>
          <cell r="BD1609">
            <v>1</v>
          </cell>
          <cell r="BE1609">
            <v>0</v>
          </cell>
          <cell r="BF1609" t="str">
            <v>Ok</v>
          </cell>
          <cell r="BG1609">
            <v>1</v>
          </cell>
          <cell r="BH1609">
            <v>1</v>
          </cell>
          <cell r="BI1609">
            <v>0</v>
          </cell>
          <cell r="BJ1609">
            <v>0</v>
          </cell>
          <cell r="BK1609">
            <v>0</v>
          </cell>
          <cell r="BL1609">
            <v>0</v>
          </cell>
          <cell r="BM1609">
            <v>0</v>
          </cell>
          <cell r="BN1609">
            <v>0</v>
          </cell>
          <cell r="BO1609">
            <v>0</v>
          </cell>
          <cell r="BP1609" t="str">
            <v>OK</v>
          </cell>
          <cell r="BQ1609">
            <v>0</v>
          </cell>
        </row>
        <row r="1610">
          <cell r="A1610" t="str">
            <v>354710070087NEF-0400+15000</v>
          </cell>
          <cell r="B1610" t="str">
            <v>PERLICAN</v>
          </cell>
          <cell r="C1610" t="str">
            <v>Newproduct</v>
          </cell>
          <cell r="D1610" t="str">
            <v>MPS planning</v>
          </cell>
          <cell r="E1610">
            <v>3</v>
          </cell>
          <cell r="G1610">
            <v>4</v>
          </cell>
          <cell r="H1610">
            <v>44552</v>
          </cell>
          <cell r="I1610">
            <v>5</v>
          </cell>
          <cell r="J1610">
            <v>44692</v>
          </cell>
          <cell r="M1610">
            <v>0</v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0</v>
          </cell>
          <cell r="V1610">
            <v>0</v>
          </cell>
          <cell r="W1610">
            <v>0</v>
          </cell>
          <cell r="X1610">
            <v>0</v>
          </cell>
          <cell r="Y1610">
            <v>0</v>
          </cell>
          <cell r="Z1610">
            <v>8</v>
          </cell>
          <cell r="AA1610">
            <v>0</v>
          </cell>
          <cell r="AB1610">
            <v>0</v>
          </cell>
          <cell r="AC1610">
            <v>0</v>
          </cell>
          <cell r="AD1610">
            <v>0</v>
          </cell>
          <cell r="AE1610">
            <v>0</v>
          </cell>
          <cell r="AF1610">
            <v>0</v>
          </cell>
          <cell r="AG1610">
            <v>0</v>
          </cell>
          <cell r="AH1610">
            <v>0</v>
          </cell>
          <cell r="AI1610" t="str">
            <v>Buy</v>
          </cell>
          <cell r="AJ1610" t="str">
            <v>D63</v>
          </cell>
          <cell r="AK1610">
            <v>0</v>
          </cell>
          <cell r="AL1610">
            <v>0</v>
          </cell>
          <cell r="AM1610">
            <v>0</v>
          </cell>
          <cell r="AN1610">
            <v>0</v>
          </cell>
          <cell r="AO1610">
            <v>0</v>
          </cell>
          <cell r="AP1610">
            <v>0</v>
          </cell>
          <cell r="AQ1610">
            <v>0</v>
          </cell>
          <cell r="AR1610">
            <v>0</v>
          </cell>
          <cell r="AS1610">
            <v>0</v>
          </cell>
          <cell r="AT1610">
            <v>0</v>
          </cell>
          <cell r="AU1610" t="str">
            <v>no</v>
          </cell>
          <cell r="AV1610">
            <v>0</v>
          </cell>
          <cell r="AW1610">
            <v>0</v>
          </cell>
          <cell r="AX1610">
            <v>0</v>
          </cell>
          <cell r="AY1610">
            <v>0</v>
          </cell>
          <cell r="AZ1610">
            <v>0</v>
          </cell>
          <cell r="BA1610">
            <v>0</v>
          </cell>
          <cell r="BB1610" t="str">
            <v>Y</v>
          </cell>
          <cell r="BC1610">
            <v>8</v>
          </cell>
          <cell r="BD1610">
            <v>5</v>
          </cell>
          <cell r="BE1610">
            <v>4</v>
          </cell>
          <cell r="BF1610" t="str">
            <v>Ok</v>
          </cell>
          <cell r="BG1610">
            <v>7</v>
          </cell>
          <cell r="BH1610">
            <v>11</v>
          </cell>
          <cell r="BI1610">
            <v>0</v>
          </cell>
          <cell r="BJ1610">
            <v>0</v>
          </cell>
          <cell r="BK1610">
            <v>0</v>
          </cell>
          <cell r="BL1610">
            <v>0</v>
          </cell>
          <cell r="BM1610">
            <v>0</v>
          </cell>
          <cell r="BN1610">
            <v>0</v>
          </cell>
          <cell r="BO1610">
            <v>0</v>
          </cell>
          <cell r="BP1610" t="str">
            <v>OK</v>
          </cell>
          <cell r="BQ1610">
            <v>8</v>
          </cell>
        </row>
        <row r="1611">
          <cell r="A1611" t="str">
            <v>354710070087NEF-0425+17500</v>
          </cell>
          <cell r="B1611" t="str">
            <v>PERLICAN</v>
          </cell>
          <cell r="C1611" t="str">
            <v>Newproduct</v>
          </cell>
          <cell r="D1611" t="str">
            <v>MPS planning</v>
          </cell>
          <cell r="E1611">
            <v>3</v>
          </cell>
          <cell r="G1611">
            <v>4</v>
          </cell>
          <cell r="H1611">
            <v>44552</v>
          </cell>
          <cell r="I1611">
            <v>5</v>
          </cell>
          <cell r="J1611">
            <v>44692</v>
          </cell>
          <cell r="M1611">
            <v>0</v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0</v>
          </cell>
          <cell r="V1611">
            <v>0</v>
          </cell>
          <cell r="W1611">
            <v>0</v>
          </cell>
          <cell r="X1611">
            <v>0</v>
          </cell>
          <cell r="Y1611">
            <v>0</v>
          </cell>
          <cell r="Z1611">
            <v>9</v>
          </cell>
          <cell r="AA1611">
            <v>0</v>
          </cell>
          <cell r="AB1611">
            <v>0</v>
          </cell>
          <cell r="AC1611">
            <v>0</v>
          </cell>
          <cell r="AD1611">
            <v>0</v>
          </cell>
          <cell r="AE1611">
            <v>0</v>
          </cell>
          <cell r="AF1611">
            <v>0</v>
          </cell>
          <cell r="AG1611">
            <v>0</v>
          </cell>
          <cell r="AH1611">
            <v>0</v>
          </cell>
          <cell r="AI1611" t="str">
            <v>Buy</v>
          </cell>
          <cell r="AJ1611" t="str">
            <v>D63</v>
          </cell>
          <cell r="AK1611">
            <v>0</v>
          </cell>
          <cell r="AL1611">
            <v>0</v>
          </cell>
          <cell r="AM1611">
            <v>0</v>
          </cell>
          <cell r="AN1611">
            <v>0</v>
          </cell>
          <cell r="AO1611">
            <v>0</v>
          </cell>
          <cell r="AP1611">
            <v>0</v>
          </cell>
          <cell r="AQ1611">
            <v>0</v>
          </cell>
          <cell r="AR1611">
            <v>0</v>
          </cell>
          <cell r="AS1611">
            <v>0</v>
          </cell>
          <cell r="AT1611">
            <v>0</v>
          </cell>
          <cell r="AU1611" t="str">
            <v>no</v>
          </cell>
          <cell r="AV1611">
            <v>0</v>
          </cell>
          <cell r="AW1611">
            <v>0</v>
          </cell>
          <cell r="AX1611">
            <v>0</v>
          </cell>
          <cell r="AY1611">
            <v>0</v>
          </cell>
          <cell r="AZ1611">
            <v>0</v>
          </cell>
          <cell r="BA1611">
            <v>0</v>
          </cell>
          <cell r="BB1611" t="str">
            <v>Y</v>
          </cell>
          <cell r="BC1611">
            <v>9</v>
          </cell>
          <cell r="BD1611">
            <v>5</v>
          </cell>
          <cell r="BE1611">
            <v>4</v>
          </cell>
          <cell r="BF1611" t="str">
            <v>Ok</v>
          </cell>
          <cell r="BG1611">
            <v>7</v>
          </cell>
          <cell r="BH1611">
            <v>11</v>
          </cell>
          <cell r="BI1611">
            <v>0</v>
          </cell>
          <cell r="BJ1611">
            <v>0</v>
          </cell>
          <cell r="BK1611">
            <v>0</v>
          </cell>
          <cell r="BL1611">
            <v>0</v>
          </cell>
          <cell r="BM1611">
            <v>0</v>
          </cell>
          <cell r="BN1611">
            <v>0</v>
          </cell>
          <cell r="BO1611">
            <v>0</v>
          </cell>
          <cell r="BP1611" t="str">
            <v>OK</v>
          </cell>
          <cell r="BQ1611">
            <v>9</v>
          </cell>
        </row>
        <row r="1612">
          <cell r="A1612" t="str">
            <v>354710070087NEF-0450+20000</v>
          </cell>
          <cell r="B1612" t="str">
            <v>PERLICAN</v>
          </cell>
          <cell r="C1612" t="str">
            <v>Newproduct</v>
          </cell>
          <cell r="D1612" t="str">
            <v>MPS planning</v>
          </cell>
          <cell r="E1612">
            <v>3</v>
          </cell>
          <cell r="G1612">
            <v>4</v>
          </cell>
          <cell r="H1612">
            <v>44552</v>
          </cell>
          <cell r="I1612">
            <v>5</v>
          </cell>
          <cell r="J1612">
            <v>44692</v>
          </cell>
          <cell r="M1612">
            <v>0</v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0</v>
          </cell>
          <cell r="V1612">
            <v>0</v>
          </cell>
          <cell r="W1612">
            <v>0</v>
          </cell>
          <cell r="X1612">
            <v>0</v>
          </cell>
          <cell r="Y1612">
            <v>0</v>
          </cell>
          <cell r="Z1612">
            <v>9</v>
          </cell>
          <cell r="AA1612">
            <v>0</v>
          </cell>
          <cell r="AB1612">
            <v>0</v>
          </cell>
          <cell r="AC1612">
            <v>0</v>
          </cell>
          <cell r="AD1612">
            <v>0</v>
          </cell>
          <cell r="AE1612">
            <v>0</v>
          </cell>
          <cell r="AF1612">
            <v>0</v>
          </cell>
          <cell r="AG1612">
            <v>0</v>
          </cell>
          <cell r="AH1612">
            <v>0</v>
          </cell>
          <cell r="AI1612" t="str">
            <v>Buy</v>
          </cell>
          <cell r="AJ1612" t="str">
            <v>D63</v>
          </cell>
          <cell r="AK1612">
            <v>0</v>
          </cell>
          <cell r="AL1612">
            <v>0</v>
          </cell>
          <cell r="AM1612">
            <v>0</v>
          </cell>
          <cell r="AN1612">
            <v>0</v>
          </cell>
          <cell r="AO1612">
            <v>0</v>
          </cell>
          <cell r="AP1612">
            <v>0</v>
          </cell>
          <cell r="AQ1612">
            <v>0</v>
          </cell>
          <cell r="AR1612">
            <v>0</v>
          </cell>
          <cell r="AS1612">
            <v>0</v>
          </cell>
          <cell r="AT1612">
            <v>0</v>
          </cell>
          <cell r="AU1612" t="str">
            <v>no</v>
          </cell>
          <cell r="AV1612">
            <v>0</v>
          </cell>
          <cell r="AW1612">
            <v>0</v>
          </cell>
          <cell r="AX1612">
            <v>0</v>
          </cell>
          <cell r="AY1612">
            <v>0</v>
          </cell>
          <cell r="AZ1612">
            <v>0</v>
          </cell>
          <cell r="BA1612">
            <v>0</v>
          </cell>
          <cell r="BB1612" t="str">
            <v>Y</v>
          </cell>
          <cell r="BC1612">
            <v>9</v>
          </cell>
          <cell r="BD1612">
            <v>5</v>
          </cell>
          <cell r="BE1612">
            <v>4</v>
          </cell>
          <cell r="BF1612" t="str">
            <v>Ok</v>
          </cell>
          <cell r="BG1612">
            <v>7</v>
          </cell>
          <cell r="BH1612">
            <v>11</v>
          </cell>
          <cell r="BI1612">
            <v>0</v>
          </cell>
          <cell r="BJ1612">
            <v>0</v>
          </cell>
          <cell r="BK1612">
            <v>0</v>
          </cell>
          <cell r="BL1612">
            <v>0</v>
          </cell>
          <cell r="BM1612">
            <v>0</v>
          </cell>
          <cell r="BN1612">
            <v>0</v>
          </cell>
          <cell r="BO1612">
            <v>0</v>
          </cell>
          <cell r="BP1612" t="str">
            <v>OK</v>
          </cell>
          <cell r="BQ1612">
            <v>9</v>
          </cell>
        </row>
        <row r="1613">
          <cell r="A1613" t="str">
            <v>354710070087NEF-0200+12500</v>
          </cell>
          <cell r="B1613" t="str">
            <v>PERLICAN</v>
          </cell>
          <cell r="C1613" t="str">
            <v>Newproduct</v>
          </cell>
          <cell r="D1613" t="str">
            <v>MPS planning</v>
          </cell>
          <cell r="E1613">
            <v>3</v>
          </cell>
          <cell r="G1613">
            <v>3</v>
          </cell>
          <cell r="H1613">
            <v>44552</v>
          </cell>
          <cell r="I1613">
            <v>5</v>
          </cell>
          <cell r="J1613">
            <v>44692</v>
          </cell>
          <cell r="M1613">
            <v>0.67</v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0</v>
          </cell>
          <cell r="V1613">
            <v>0</v>
          </cell>
          <cell r="W1613">
            <v>0</v>
          </cell>
          <cell r="X1613">
            <v>0</v>
          </cell>
          <cell r="Y1613">
            <v>0</v>
          </cell>
          <cell r="Z1613">
            <v>9</v>
          </cell>
          <cell r="AA1613">
            <v>0</v>
          </cell>
          <cell r="AB1613">
            <v>0</v>
          </cell>
          <cell r="AC1613">
            <v>0</v>
          </cell>
          <cell r="AD1613">
            <v>0</v>
          </cell>
          <cell r="AE1613">
            <v>0</v>
          </cell>
          <cell r="AF1613">
            <v>0</v>
          </cell>
          <cell r="AG1613">
            <v>0</v>
          </cell>
          <cell r="AH1613">
            <v>0</v>
          </cell>
          <cell r="AI1613" t="str">
            <v>Buy</v>
          </cell>
          <cell r="AJ1613" t="str">
            <v>D63</v>
          </cell>
          <cell r="AK1613">
            <v>0</v>
          </cell>
          <cell r="AL1613">
            <v>0</v>
          </cell>
          <cell r="AM1613">
            <v>0</v>
          </cell>
          <cell r="AN1613">
            <v>0</v>
          </cell>
          <cell r="AO1613">
            <v>0</v>
          </cell>
          <cell r="AP1613">
            <v>0</v>
          </cell>
          <cell r="AQ1613">
            <v>0</v>
          </cell>
          <cell r="AR1613">
            <v>0</v>
          </cell>
          <cell r="AS1613">
            <v>0</v>
          </cell>
          <cell r="AT1613">
            <v>0</v>
          </cell>
          <cell r="AU1613" t="str">
            <v>no</v>
          </cell>
          <cell r="AV1613">
            <v>0</v>
          </cell>
          <cell r="AW1613">
            <v>0</v>
          </cell>
          <cell r="AX1613">
            <v>0</v>
          </cell>
          <cell r="AY1613">
            <v>0</v>
          </cell>
          <cell r="AZ1613">
            <v>0</v>
          </cell>
          <cell r="BA1613">
            <v>0</v>
          </cell>
          <cell r="BB1613" t="str">
            <v>Y</v>
          </cell>
          <cell r="BC1613">
            <v>9</v>
          </cell>
          <cell r="BD1613">
            <v>5</v>
          </cell>
          <cell r="BE1613">
            <v>3</v>
          </cell>
          <cell r="BF1613" t="str">
            <v>Ok</v>
          </cell>
          <cell r="BG1613">
            <v>6</v>
          </cell>
          <cell r="BH1613">
            <v>10</v>
          </cell>
          <cell r="BI1613">
            <v>0</v>
          </cell>
          <cell r="BJ1613">
            <v>0</v>
          </cell>
          <cell r="BK1613">
            <v>0</v>
          </cell>
          <cell r="BL1613">
            <v>0.10050000000000001</v>
          </cell>
          <cell r="BM1613">
            <v>0</v>
          </cell>
          <cell r="BN1613">
            <v>0</v>
          </cell>
          <cell r="BO1613">
            <v>0</v>
          </cell>
          <cell r="BP1613" t="str">
            <v>OK</v>
          </cell>
          <cell r="BQ1613">
            <v>9</v>
          </cell>
        </row>
        <row r="1614">
          <cell r="A1614" t="str">
            <v>354710070087NEF-0250+17500</v>
          </cell>
          <cell r="B1614" t="str">
            <v>PERLICAN</v>
          </cell>
          <cell r="C1614" t="str">
            <v>Newproduct</v>
          </cell>
          <cell r="D1614" t="str">
            <v>MPS planning</v>
          </cell>
          <cell r="E1614">
            <v>3</v>
          </cell>
          <cell r="G1614">
            <v>4</v>
          </cell>
          <cell r="H1614">
            <v>44552</v>
          </cell>
          <cell r="I1614">
            <v>5</v>
          </cell>
          <cell r="J1614">
            <v>44692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0</v>
          </cell>
          <cell r="V1614">
            <v>0</v>
          </cell>
          <cell r="W1614">
            <v>0</v>
          </cell>
          <cell r="X1614">
            <v>0</v>
          </cell>
          <cell r="Y1614">
            <v>0</v>
          </cell>
          <cell r="Z1614">
            <v>8</v>
          </cell>
          <cell r="AA1614">
            <v>0</v>
          </cell>
          <cell r="AB1614">
            <v>0</v>
          </cell>
          <cell r="AC1614">
            <v>0</v>
          </cell>
          <cell r="AD1614">
            <v>0</v>
          </cell>
          <cell r="AE1614">
            <v>0</v>
          </cell>
          <cell r="AF1614">
            <v>0</v>
          </cell>
          <cell r="AG1614">
            <v>0</v>
          </cell>
          <cell r="AH1614">
            <v>0</v>
          </cell>
          <cell r="AI1614" t="str">
            <v>Buy</v>
          </cell>
          <cell r="AJ1614" t="str">
            <v>D63</v>
          </cell>
          <cell r="AK1614">
            <v>0</v>
          </cell>
          <cell r="AL1614">
            <v>0</v>
          </cell>
          <cell r="AM1614">
            <v>0</v>
          </cell>
          <cell r="AN1614">
            <v>0</v>
          </cell>
          <cell r="AO1614">
            <v>0</v>
          </cell>
          <cell r="AP1614">
            <v>0</v>
          </cell>
          <cell r="AQ1614">
            <v>0</v>
          </cell>
          <cell r="AR1614">
            <v>0</v>
          </cell>
          <cell r="AS1614">
            <v>0</v>
          </cell>
          <cell r="AT1614">
            <v>0</v>
          </cell>
          <cell r="AU1614" t="str">
            <v>no</v>
          </cell>
          <cell r="AV1614">
            <v>0</v>
          </cell>
          <cell r="AW1614">
            <v>0</v>
          </cell>
          <cell r="AX1614">
            <v>0</v>
          </cell>
          <cell r="AY1614">
            <v>0</v>
          </cell>
          <cell r="AZ1614">
            <v>0</v>
          </cell>
          <cell r="BA1614">
            <v>0</v>
          </cell>
          <cell r="BB1614" t="str">
            <v>Y</v>
          </cell>
          <cell r="BC1614">
            <v>8</v>
          </cell>
          <cell r="BD1614">
            <v>5</v>
          </cell>
          <cell r="BE1614">
            <v>4</v>
          </cell>
          <cell r="BF1614" t="str">
            <v>Ok</v>
          </cell>
          <cell r="BG1614">
            <v>7</v>
          </cell>
          <cell r="BH1614">
            <v>11</v>
          </cell>
          <cell r="BI1614">
            <v>0</v>
          </cell>
          <cell r="BJ1614">
            <v>0</v>
          </cell>
          <cell r="BK1614">
            <v>0</v>
          </cell>
          <cell r="BL1614">
            <v>0</v>
          </cell>
          <cell r="BM1614">
            <v>0</v>
          </cell>
          <cell r="BN1614">
            <v>0</v>
          </cell>
          <cell r="BO1614">
            <v>0</v>
          </cell>
          <cell r="BP1614" t="str">
            <v>OK</v>
          </cell>
          <cell r="BQ1614">
            <v>8</v>
          </cell>
        </row>
        <row r="1615">
          <cell r="A1615" t="str">
            <v>354710065087NEF+0275+17500</v>
          </cell>
          <cell r="B1615" t="str">
            <v>PERLICAN</v>
          </cell>
          <cell r="C1615" t="str">
            <v>Newproduct</v>
          </cell>
          <cell r="D1615" t="str">
            <v>MPS planning</v>
          </cell>
          <cell r="E1615">
            <v>3</v>
          </cell>
          <cell r="G1615">
            <v>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0</v>
          </cell>
          <cell r="V1615">
            <v>0</v>
          </cell>
          <cell r="W1615">
            <v>0</v>
          </cell>
          <cell r="X1615">
            <v>0</v>
          </cell>
          <cell r="Y1615">
            <v>0</v>
          </cell>
          <cell r="Z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0</v>
          </cell>
          <cell r="AE1615">
            <v>0</v>
          </cell>
          <cell r="AF1615">
            <v>0</v>
          </cell>
          <cell r="AG1615">
            <v>0</v>
          </cell>
          <cell r="AH1615">
            <v>0</v>
          </cell>
          <cell r="AI1615" t="str">
            <v>Buy</v>
          </cell>
          <cell r="AJ1615" t="str">
            <v>D63</v>
          </cell>
          <cell r="AK1615">
            <v>0</v>
          </cell>
          <cell r="AL1615">
            <v>0</v>
          </cell>
          <cell r="AM1615">
            <v>0</v>
          </cell>
          <cell r="AN1615">
            <v>0</v>
          </cell>
          <cell r="AO1615">
            <v>0</v>
          </cell>
          <cell r="AP1615">
            <v>0</v>
          </cell>
          <cell r="AQ1615">
            <v>0</v>
          </cell>
          <cell r="AR1615">
            <v>0</v>
          </cell>
          <cell r="AS1615">
            <v>0</v>
          </cell>
          <cell r="AT1615">
            <v>0</v>
          </cell>
          <cell r="AU1615" t="str">
            <v>no</v>
          </cell>
          <cell r="AV1615">
            <v>0</v>
          </cell>
          <cell r="AW1615">
            <v>0</v>
          </cell>
          <cell r="AX1615">
            <v>0</v>
          </cell>
          <cell r="AY1615">
            <v>0</v>
          </cell>
          <cell r="AZ1615">
            <v>0</v>
          </cell>
          <cell r="BA1615">
            <v>0</v>
          </cell>
          <cell r="BB1615" t="str">
            <v>Y</v>
          </cell>
          <cell r="BC1615">
            <v>0</v>
          </cell>
          <cell r="BD1615">
            <v>1</v>
          </cell>
          <cell r="BE1615">
            <v>0</v>
          </cell>
          <cell r="BF1615" t="str">
            <v>Ok</v>
          </cell>
          <cell r="BG1615">
            <v>1</v>
          </cell>
          <cell r="BH1615">
            <v>1</v>
          </cell>
          <cell r="BI1615">
            <v>0</v>
          </cell>
          <cell r="BJ1615">
            <v>0</v>
          </cell>
          <cell r="BK1615">
            <v>0</v>
          </cell>
          <cell r="BL1615">
            <v>0</v>
          </cell>
          <cell r="BM1615">
            <v>0</v>
          </cell>
          <cell r="BN1615">
            <v>0</v>
          </cell>
          <cell r="BO1615">
            <v>0</v>
          </cell>
          <cell r="BP1615" t="str">
            <v>OK</v>
          </cell>
          <cell r="BQ1615">
            <v>0</v>
          </cell>
        </row>
        <row r="1616">
          <cell r="A1616" t="str">
            <v>354710065087NEF+0425+00000</v>
          </cell>
          <cell r="B1616" t="str">
            <v>PERLICAN</v>
          </cell>
          <cell r="C1616" t="str">
            <v>Newproduct</v>
          </cell>
          <cell r="D1616" t="str">
            <v>MPS planning</v>
          </cell>
          <cell r="E1616">
            <v>3</v>
          </cell>
          <cell r="G1616">
            <v>0</v>
          </cell>
          <cell r="M1616">
            <v>0</v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0</v>
          </cell>
          <cell r="V1616">
            <v>0</v>
          </cell>
          <cell r="W1616">
            <v>0</v>
          </cell>
          <cell r="X1616">
            <v>0</v>
          </cell>
          <cell r="Y1616">
            <v>0</v>
          </cell>
          <cell r="Z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0</v>
          </cell>
          <cell r="AE1616">
            <v>0</v>
          </cell>
          <cell r="AF1616">
            <v>0</v>
          </cell>
          <cell r="AG1616">
            <v>0</v>
          </cell>
          <cell r="AH1616">
            <v>0</v>
          </cell>
          <cell r="AI1616" t="str">
            <v>Buy</v>
          </cell>
          <cell r="AJ1616" t="str">
            <v>D63</v>
          </cell>
          <cell r="AK1616">
            <v>0</v>
          </cell>
          <cell r="AL1616">
            <v>0</v>
          </cell>
          <cell r="AM1616">
            <v>0</v>
          </cell>
          <cell r="AN1616">
            <v>0</v>
          </cell>
          <cell r="AO1616">
            <v>0</v>
          </cell>
          <cell r="AP1616">
            <v>0</v>
          </cell>
          <cell r="AQ1616">
            <v>0</v>
          </cell>
          <cell r="AR1616">
            <v>0</v>
          </cell>
          <cell r="AS1616">
            <v>0</v>
          </cell>
          <cell r="AT1616">
            <v>0</v>
          </cell>
          <cell r="AU1616" t="str">
            <v>no</v>
          </cell>
          <cell r="AV1616">
            <v>0</v>
          </cell>
          <cell r="AW1616">
            <v>0</v>
          </cell>
          <cell r="AX1616">
            <v>0</v>
          </cell>
          <cell r="AY1616">
            <v>0</v>
          </cell>
          <cell r="AZ1616">
            <v>0</v>
          </cell>
          <cell r="BA1616">
            <v>0</v>
          </cell>
          <cell r="BB1616" t="str">
            <v>Y</v>
          </cell>
          <cell r="BC1616">
            <v>0</v>
          </cell>
          <cell r="BD1616">
            <v>1</v>
          </cell>
          <cell r="BE1616">
            <v>0</v>
          </cell>
          <cell r="BF1616" t="str">
            <v>Ok</v>
          </cell>
          <cell r="BG1616">
            <v>1</v>
          </cell>
          <cell r="BH1616">
            <v>1</v>
          </cell>
          <cell r="BI1616">
            <v>0</v>
          </cell>
          <cell r="BJ1616">
            <v>0</v>
          </cell>
          <cell r="BK1616">
            <v>0</v>
          </cell>
          <cell r="BL1616">
            <v>0</v>
          </cell>
          <cell r="BM1616">
            <v>0</v>
          </cell>
          <cell r="BN1616">
            <v>0</v>
          </cell>
          <cell r="BO1616">
            <v>0</v>
          </cell>
          <cell r="BP1616" t="str">
            <v>OK</v>
          </cell>
          <cell r="BQ1616">
            <v>0</v>
          </cell>
        </row>
        <row r="1617">
          <cell r="A1617" t="str">
            <v>354710070087NEF-0425+15000</v>
          </cell>
          <cell r="B1617" t="str">
            <v>PERLICAN</v>
          </cell>
          <cell r="C1617" t="str">
            <v>Newproduct</v>
          </cell>
          <cell r="D1617" t="str">
            <v>MPS planning</v>
          </cell>
          <cell r="E1617">
            <v>3</v>
          </cell>
          <cell r="G1617">
            <v>4</v>
          </cell>
          <cell r="H1617">
            <v>44552</v>
          </cell>
          <cell r="I1617">
            <v>5</v>
          </cell>
          <cell r="J1617">
            <v>44692</v>
          </cell>
          <cell r="M1617">
            <v>0</v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0</v>
          </cell>
          <cell r="V1617">
            <v>0</v>
          </cell>
          <cell r="W1617">
            <v>0</v>
          </cell>
          <cell r="X1617">
            <v>0</v>
          </cell>
          <cell r="Y1617">
            <v>0</v>
          </cell>
          <cell r="Z1617">
            <v>7</v>
          </cell>
          <cell r="AA1617">
            <v>0</v>
          </cell>
          <cell r="AB1617">
            <v>0</v>
          </cell>
          <cell r="AC1617">
            <v>0</v>
          </cell>
          <cell r="AD1617">
            <v>0</v>
          </cell>
          <cell r="AE1617">
            <v>0</v>
          </cell>
          <cell r="AF1617">
            <v>0</v>
          </cell>
          <cell r="AG1617">
            <v>0</v>
          </cell>
          <cell r="AH1617">
            <v>0</v>
          </cell>
          <cell r="AI1617" t="str">
            <v>Buy</v>
          </cell>
          <cell r="AJ1617" t="str">
            <v>D63</v>
          </cell>
          <cell r="AK1617">
            <v>0</v>
          </cell>
          <cell r="AL1617">
            <v>0</v>
          </cell>
          <cell r="AM1617">
            <v>0</v>
          </cell>
          <cell r="AN1617">
            <v>0</v>
          </cell>
          <cell r="AO1617">
            <v>0</v>
          </cell>
          <cell r="AP1617">
            <v>0</v>
          </cell>
          <cell r="AQ1617">
            <v>0</v>
          </cell>
          <cell r="AR1617">
            <v>0</v>
          </cell>
          <cell r="AS1617">
            <v>0</v>
          </cell>
          <cell r="AT1617">
            <v>0</v>
          </cell>
          <cell r="AU1617" t="str">
            <v>no</v>
          </cell>
          <cell r="AV1617">
            <v>0</v>
          </cell>
          <cell r="AW1617">
            <v>0</v>
          </cell>
          <cell r="AX1617">
            <v>0</v>
          </cell>
          <cell r="AY1617">
            <v>0</v>
          </cell>
          <cell r="AZ1617">
            <v>0</v>
          </cell>
          <cell r="BA1617">
            <v>0</v>
          </cell>
          <cell r="BB1617" t="str">
            <v>Y</v>
          </cell>
          <cell r="BC1617">
            <v>7</v>
          </cell>
          <cell r="BD1617">
            <v>5</v>
          </cell>
          <cell r="BE1617">
            <v>4</v>
          </cell>
          <cell r="BF1617" t="str">
            <v>Ok</v>
          </cell>
          <cell r="BG1617">
            <v>7</v>
          </cell>
          <cell r="BH1617">
            <v>11</v>
          </cell>
          <cell r="BI1617">
            <v>0</v>
          </cell>
          <cell r="BJ1617">
            <v>0</v>
          </cell>
          <cell r="BK1617">
            <v>0</v>
          </cell>
          <cell r="BL1617">
            <v>0</v>
          </cell>
          <cell r="BM1617">
            <v>0</v>
          </cell>
          <cell r="BN1617">
            <v>0</v>
          </cell>
          <cell r="BO1617">
            <v>0</v>
          </cell>
          <cell r="BP1617" t="str">
            <v>OK</v>
          </cell>
          <cell r="BQ1617">
            <v>7</v>
          </cell>
        </row>
        <row r="1618">
          <cell r="A1618" t="str">
            <v>354710070087NEF-0300+00000</v>
          </cell>
          <cell r="B1618" t="str">
            <v>PERLICAN</v>
          </cell>
          <cell r="C1618" t="str">
            <v>Newproduct</v>
          </cell>
          <cell r="D1618" t="str">
            <v>MPS planning</v>
          </cell>
          <cell r="E1618">
            <v>3</v>
          </cell>
          <cell r="G1618">
            <v>5</v>
          </cell>
          <cell r="H1618">
            <v>44552</v>
          </cell>
          <cell r="I1618">
            <v>5</v>
          </cell>
          <cell r="J1618">
            <v>44692</v>
          </cell>
          <cell r="M1618">
            <v>2.33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0</v>
          </cell>
          <cell r="V1618">
            <v>0</v>
          </cell>
          <cell r="W1618">
            <v>0</v>
          </cell>
          <cell r="X1618">
            <v>0</v>
          </cell>
          <cell r="Y1618">
            <v>0</v>
          </cell>
          <cell r="Z1618">
            <v>12</v>
          </cell>
          <cell r="AA1618">
            <v>0</v>
          </cell>
          <cell r="AB1618">
            <v>0</v>
          </cell>
          <cell r="AC1618">
            <v>0</v>
          </cell>
          <cell r="AD1618">
            <v>0</v>
          </cell>
          <cell r="AE1618">
            <v>0</v>
          </cell>
          <cell r="AF1618">
            <v>0</v>
          </cell>
          <cell r="AG1618">
            <v>0</v>
          </cell>
          <cell r="AH1618">
            <v>0</v>
          </cell>
          <cell r="AI1618" t="str">
            <v>Buy</v>
          </cell>
          <cell r="AJ1618" t="str">
            <v>D63</v>
          </cell>
          <cell r="AK1618">
            <v>0</v>
          </cell>
          <cell r="AL1618">
            <v>0</v>
          </cell>
          <cell r="AM1618">
            <v>0</v>
          </cell>
          <cell r="AN1618">
            <v>0</v>
          </cell>
          <cell r="AO1618">
            <v>0</v>
          </cell>
          <cell r="AP1618">
            <v>0</v>
          </cell>
          <cell r="AQ1618">
            <v>0</v>
          </cell>
          <cell r="AR1618">
            <v>0</v>
          </cell>
          <cell r="AS1618">
            <v>0</v>
          </cell>
          <cell r="AT1618">
            <v>0</v>
          </cell>
          <cell r="AU1618" t="str">
            <v>no</v>
          </cell>
          <cell r="AV1618">
            <v>0</v>
          </cell>
          <cell r="AW1618">
            <v>0</v>
          </cell>
          <cell r="AX1618">
            <v>0</v>
          </cell>
          <cell r="AY1618">
            <v>0</v>
          </cell>
          <cell r="AZ1618">
            <v>0</v>
          </cell>
          <cell r="BA1618">
            <v>0</v>
          </cell>
          <cell r="BB1618" t="str">
            <v>Y</v>
          </cell>
          <cell r="BC1618">
            <v>12</v>
          </cell>
          <cell r="BD1618">
            <v>5</v>
          </cell>
          <cell r="BE1618">
            <v>5</v>
          </cell>
          <cell r="BF1618" t="str">
            <v>Ok</v>
          </cell>
          <cell r="BG1618">
            <v>8</v>
          </cell>
          <cell r="BH1618">
            <v>13</v>
          </cell>
          <cell r="BI1618">
            <v>0</v>
          </cell>
          <cell r="BJ1618">
            <v>0</v>
          </cell>
          <cell r="BK1618">
            <v>0</v>
          </cell>
          <cell r="BL1618">
            <v>0.34950000000000003</v>
          </cell>
          <cell r="BM1618">
            <v>0</v>
          </cell>
          <cell r="BN1618">
            <v>0</v>
          </cell>
          <cell r="BO1618">
            <v>0</v>
          </cell>
          <cell r="BP1618" t="str">
            <v>OK</v>
          </cell>
          <cell r="BQ1618">
            <v>12</v>
          </cell>
        </row>
        <row r="1619">
          <cell r="A1619" t="str">
            <v>354710065087NEF+0150+20000</v>
          </cell>
          <cell r="B1619" t="str">
            <v>PERLICAN</v>
          </cell>
          <cell r="C1619" t="str">
            <v>Newproduct</v>
          </cell>
          <cell r="D1619" t="str">
            <v>MPS planning</v>
          </cell>
          <cell r="E1619">
            <v>3</v>
          </cell>
          <cell r="G1619">
            <v>3</v>
          </cell>
          <cell r="H1619">
            <v>44552</v>
          </cell>
          <cell r="I1619">
            <v>5</v>
          </cell>
          <cell r="J1619">
            <v>44692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9</v>
          </cell>
          <cell r="AA1619">
            <v>0</v>
          </cell>
          <cell r="AB1619">
            <v>0</v>
          </cell>
          <cell r="AC1619">
            <v>0</v>
          </cell>
          <cell r="AD1619">
            <v>0</v>
          </cell>
          <cell r="AE1619">
            <v>0</v>
          </cell>
          <cell r="AF1619">
            <v>0</v>
          </cell>
          <cell r="AG1619">
            <v>0</v>
          </cell>
          <cell r="AH1619">
            <v>0</v>
          </cell>
          <cell r="AI1619" t="str">
            <v>Buy</v>
          </cell>
          <cell r="AJ1619" t="str">
            <v>D63</v>
          </cell>
          <cell r="AK1619">
            <v>0</v>
          </cell>
          <cell r="AL1619">
            <v>0</v>
          </cell>
          <cell r="AM1619">
            <v>0</v>
          </cell>
          <cell r="AN1619">
            <v>0</v>
          </cell>
          <cell r="AO1619">
            <v>0</v>
          </cell>
          <cell r="AP1619">
            <v>0</v>
          </cell>
          <cell r="AQ1619">
            <v>0</v>
          </cell>
          <cell r="AR1619">
            <v>0</v>
          </cell>
          <cell r="AS1619">
            <v>0</v>
          </cell>
          <cell r="AT1619">
            <v>0</v>
          </cell>
          <cell r="AU1619" t="str">
            <v>no</v>
          </cell>
          <cell r="AV1619">
            <v>0</v>
          </cell>
          <cell r="AW1619">
            <v>0</v>
          </cell>
          <cell r="AX1619">
            <v>0</v>
          </cell>
          <cell r="AY1619">
            <v>0</v>
          </cell>
          <cell r="AZ1619">
            <v>0</v>
          </cell>
          <cell r="BA1619">
            <v>0</v>
          </cell>
          <cell r="BB1619" t="str">
            <v>Y</v>
          </cell>
          <cell r="BC1619">
            <v>9</v>
          </cell>
          <cell r="BD1619">
            <v>5</v>
          </cell>
          <cell r="BE1619">
            <v>3</v>
          </cell>
          <cell r="BF1619" t="str">
            <v>Ok</v>
          </cell>
          <cell r="BG1619">
            <v>6</v>
          </cell>
          <cell r="BH1619">
            <v>10</v>
          </cell>
          <cell r="BI1619">
            <v>0</v>
          </cell>
          <cell r="BJ1619">
            <v>0</v>
          </cell>
          <cell r="BK1619">
            <v>0</v>
          </cell>
          <cell r="BL1619">
            <v>0</v>
          </cell>
          <cell r="BM1619">
            <v>0</v>
          </cell>
          <cell r="BN1619">
            <v>0</v>
          </cell>
          <cell r="BO1619">
            <v>0</v>
          </cell>
          <cell r="BP1619" t="str">
            <v>OK</v>
          </cell>
          <cell r="BQ1619">
            <v>9</v>
          </cell>
        </row>
        <row r="1620">
          <cell r="A1620" t="str">
            <v>354710070087NEF-0200+20000</v>
          </cell>
          <cell r="B1620" t="str">
            <v>PERLICAN</v>
          </cell>
          <cell r="C1620" t="str">
            <v>Newproduct</v>
          </cell>
          <cell r="D1620" t="str">
            <v>MPS planning</v>
          </cell>
          <cell r="E1620">
            <v>3</v>
          </cell>
          <cell r="G1620">
            <v>4</v>
          </cell>
          <cell r="H1620">
            <v>44552</v>
          </cell>
          <cell r="I1620">
            <v>5</v>
          </cell>
          <cell r="J1620">
            <v>44692</v>
          </cell>
          <cell r="M1620">
            <v>0</v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0</v>
          </cell>
          <cell r="V1620">
            <v>0</v>
          </cell>
          <cell r="W1620">
            <v>0</v>
          </cell>
          <cell r="X1620">
            <v>0</v>
          </cell>
          <cell r="Y1620">
            <v>0</v>
          </cell>
          <cell r="Z1620">
            <v>7</v>
          </cell>
          <cell r="AA1620">
            <v>0</v>
          </cell>
          <cell r="AB1620">
            <v>0</v>
          </cell>
          <cell r="AC1620">
            <v>0</v>
          </cell>
          <cell r="AD1620">
            <v>0</v>
          </cell>
          <cell r="AE1620">
            <v>0</v>
          </cell>
          <cell r="AF1620">
            <v>0</v>
          </cell>
          <cell r="AG1620">
            <v>0</v>
          </cell>
          <cell r="AH1620">
            <v>0</v>
          </cell>
          <cell r="AI1620" t="str">
            <v>Buy</v>
          </cell>
          <cell r="AJ1620" t="str">
            <v>D63</v>
          </cell>
          <cell r="AK1620">
            <v>0</v>
          </cell>
          <cell r="AL1620">
            <v>0</v>
          </cell>
          <cell r="AM1620">
            <v>0</v>
          </cell>
          <cell r="AN1620">
            <v>0</v>
          </cell>
          <cell r="AO1620">
            <v>0</v>
          </cell>
          <cell r="AP1620">
            <v>0</v>
          </cell>
          <cell r="AQ1620">
            <v>0</v>
          </cell>
          <cell r="AR1620">
            <v>0</v>
          </cell>
          <cell r="AS1620">
            <v>0</v>
          </cell>
          <cell r="AT1620">
            <v>0</v>
          </cell>
          <cell r="AU1620" t="str">
            <v>no</v>
          </cell>
          <cell r="AV1620">
            <v>0</v>
          </cell>
          <cell r="AW1620">
            <v>0</v>
          </cell>
          <cell r="AX1620">
            <v>0</v>
          </cell>
          <cell r="AY1620">
            <v>0</v>
          </cell>
          <cell r="AZ1620">
            <v>0</v>
          </cell>
          <cell r="BA1620">
            <v>0</v>
          </cell>
          <cell r="BB1620" t="str">
            <v>Y</v>
          </cell>
          <cell r="BC1620">
            <v>7</v>
          </cell>
          <cell r="BD1620">
            <v>5</v>
          </cell>
          <cell r="BE1620">
            <v>4</v>
          </cell>
          <cell r="BF1620" t="str">
            <v>Ok</v>
          </cell>
          <cell r="BG1620">
            <v>7</v>
          </cell>
          <cell r="BH1620">
            <v>11</v>
          </cell>
          <cell r="BI1620">
            <v>0</v>
          </cell>
          <cell r="BJ1620">
            <v>0</v>
          </cell>
          <cell r="BK1620">
            <v>0</v>
          </cell>
          <cell r="BL1620">
            <v>0</v>
          </cell>
          <cell r="BM1620">
            <v>0</v>
          </cell>
          <cell r="BN1620">
            <v>0</v>
          </cell>
          <cell r="BO1620">
            <v>0</v>
          </cell>
          <cell r="BP1620" t="str">
            <v>OK</v>
          </cell>
          <cell r="BQ1620">
            <v>7</v>
          </cell>
        </row>
        <row r="1621">
          <cell r="A1621" t="str">
            <v>354710065087NEF+0275+05000</v>
          </cell>
          <cell r="B1621" t="str">
            <v>PERLICAN</v>
          </cell>
          <cell r="C1621" t="str">
            <v>Newproduct</v>
          </cell>
          <cell r="D1621" t="str">
            <v>MPS planning</v>
          </cell>
          <cell r="E1621">
            <v>3</v>
          </cell>
          <cell r="G1621">
            <v>3</v>
          </cell>
          <cell r="H1621">
            <v>44552</v>
          </cell>
          <cell r="I1621">
            <v>5</v>
          </cell>
          <cell r="J1621">
            <v>44692</v>
          </cell>
          <cell r="M1621">
            <v>0.33</v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0</v>
          </cell>
          <cell r="V1621">
            <v>0</v>
          </cell>
          <cell r="W1621">
            <v>0</v>
          </cell>
          <cell r="X1621">
            <v>0</v>
          </cell>
          <cell r="Y1621">
            <v>0</v>
          </cell>
          <cell r="Z1621">
            <v>3</v>
          </cell>
          <cell r="AA1621">
            <v>0</v>
          </cell>
          <cell r="AB1621">
            <v>0</v>
          </cell>
          <cell r="AC1621">
            <v>0</v>
          </cell>
          <cell r="AD1621">
            <v>0</v>
          </cell>
          <cell r="AE1621">
            <v>0</v>
          </cell>
          <cell r="AF1621">
            <v>0</v>
          </cell>
          <cell r="AG1621">
            <v>0</v>
          </cell>
          <cell r="AH1621">
            <v>0</v>
          </cell>
          <cell r="AI1621" t="str">
            <v>Buy</v>
          </cell>
          <cell r="AJ1621" t="str">
            <v>D63</v>
          </cell>
          <cell r="AK1621">
            <v>0</v>
          </cell>
          <cell r="AL1621">
            <v>0</v>
          </cell>
          <cell r="AM1621">
            <v>0</v>
          </cell>
          <cell r="AN1621">
            <v>0</v>
          </cell>
          <cell r="AO1621">
            <v>0</v>
          </cell>
          <cell r="AP1621">
            <v>0</v>
          </cell>
          <cell r="AQ1621">
            <v>0</v>
          </cell>
          <cell r="AR1621">
            <v>0</v>
          </cell>
          <cell r="AS1621">
            <v>0</v>
          </cell>
          <cell r="AT1621">
            <v>0</v>
          </cell>
          <cell r="AU1621" t="str">
            <v>no</v>
          </cell>
          <cell r="AV1621">
            <v>0</v>
          </cell>
          <cell r="AW1621">
            <v>0</v>
          </cell>
          <cell r="AX1621">
            <v>0</v>
          </cell>
          <cell r="AY1621">
            <v>0</v>
          </cell>
          <cell r="AZ1621">
            <v>0</v>
          </cell>
          <cell r="BA1621">
            <v>0</v>
          </cell>
          <cell r="BB1621" t="str">
            <v>Y</v>
          </cell>
          <cell r="BC1621">
            <v>3</v>
          </cell>
          <cell r="BD1621">
            <v>5</v>
          </cell>
          <cell r="BE1621">
            <v>3</v>
          </cell>
          <cell r="BF1621" t="str">
            <v>Ok</v>
          </cell>
          <cell r="BG1621">
            <v>6</v>
          </cell>
          <cell r="BH1621">
            <v>10</v>
          </cell>
          <cell r="BI1621">
            <v>0</v>
          </cell>
          <cell r="BJ1621">
            <v>0</v>
          </cell>
          <cell r="BK1621">
            <v>0</v>
          </cell>
          <cell r="BL1621">
            <v>4.9500000000000002E-2</v>
          </cell>
          <cell r="BM1621">
            <v>0</v>
          </cell>
          <cell r="BN1621">
            <v>0</v>
          </cell>
          <cell r="BO1621">
            <v>0</v>
          </cell>
          <cell r="BP1621" t="str">
            <v>OK</v>
          </cell>
          <cell r="BQ1621">
            <v>3</v>
          </cell>
        </row>
        <row r="1622">
          <cell r="A1622" t="str">
            <v>354710065087NEF+0250+07500</v>
          </cell>
          <cell r="B1622" t="str">
            <v>PERLICAN</v>
          </cell>
          <cell r="C1622" t="str">
            <v>Newproduct</v>
          </cell>
          <cell r="D1622" t="str">
            <v>MPS planning</v>
          </cell>
          <cell r="E1622">
            <v>3</v>
          </cell>
          <cell r="G1622">
            <v>3</v>
          </cell>
          <cell r="H1622">
            <v>44552</v>
          </cell>
          <cell r="I1622">
            <v>5</v>
          </cell>
          <cell r="J1622">
            <v>44692</v>
          </cell>
          <cell r="M1622">
            <v>0.67</v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0</v>
          </cell>
          <cell r="V1622">
            <v>0</v>
          </cell>
          <cell r="W1622">
            <v>0</v>
          </cell>
          <cell r="X1622">
            <v>0</v>
          </cell>
          <cell r="Y1622">
            <v>0</v>
          </cell>
          <cell r="Z1622">
            <v>9</v>
          </cell>
          <cell r="AA1622">
            <v>0</v>
          </cell>
          <cell r="AB1622">
            <v>0</v>
          </cell>
          <cell r="AC1622">
            <v>0</v>
          </cell>
          <cell r="AD1622">
            <v>0</v>
          </cell>
          <cell r="AE1622">
            <v>0</v>
          </cell>
          <cell r="AF1622">
            <v>0</v>
          </cell>
          <cell r="AG1622">
            <v>0</v>
          </cell>
          <cell r="AH1622">
            <v>0</v>
          </cell>
          <cell r="AI1622" t="str">
            <v>Buy</v>
          </cell>
          <cell r="AJ1622" t="str">
            <v>D63</v>
          </cell>
          <cell r="AK1622">
            <v>0</v>
          </cell>
          <cell r="AL1622">
            <v>0</v>
          </cell>
          <cell r="AM1622">
            <v>0</v>
          </cell>
          <cell r="AN1622">
            <v>0</v>
          </cell>
          <cell r="AO1622">
            <v>0</v>
          </cell>
          <cell r="AP1622">
            <v>0</v>
          </cell>
          <cell r="AQ1622">
            <v>0</v>
          </cell>
          <cell r="AR1622">
            <v>0</v>
          </cell>
          <cell r="AS1622">
            <v>0</v>
          </cell>
          <cell r="AT1622">
            <v>0</v>
          </cell>
          <cell r="AU1622" t="str">
            <v>no</v>
          </cell>
          <cell r="AV1622">
            <v>0</v>
          </cell>
          <cell r="AW1622">
            <v>0</v>
          </cell>
          <cell r="AX1622">
            <v>0</v>
          </cell>
          <cell r="AY1622">
            <v>0</v>
          </cell>
          <cell r="AZ1622">
            <v>0</v>
          </cell>
          <cell r="BA1622">
            <v>0</v>
          </cell>
          <cell r="BB1622" t="str">
            <v>Y</v>
          </cell>
          <cell r="BC1622">
            <v>9</v>
          </cell>
          <cell r="BD1622">
            <v>5</v>
          </cell>
          <cell r="BE1622">
            <v>3</v>
          </cell>
          <cell r="BF1622" t="str">
            <v>Ok</v>
          </cell>
          <cell r="BG1622">
            <v>6</v>
          </cell>
          <cell r="BH1622">
            <v>10</v>
          </cell>
          <cell r="BI1622">
            <v>0</v>
          </cell>
          <cell r="BJ1622">
            <v>0</v>
          </cell>
          <cell r="BK1622">
            <v>0</v>
          </cell>
          <cell r="BL1622">
            <v>0.10050000000000001</v>
          </cell>
          <cell r="BM1622">
            <v>0</v>
          </cell>
          <cell r="BN1622">
            <v>0</v>
          </cell>
          <cell r="BO1622">
            <v>0</v>
          </cell>
          <cell r="BP1622" t="str">
            <v>OK</v>
          </cell>
          <cell r="BQ1622">
            <v>9</v>
          </cell>
        </row>
        <row r="1623">
          <cell r="A1623" t="str">
            <v>354710065087NEF+0225+10000</v>
          </cell>
          <cell r="B1623" t="str">
            <v>PERLICAN</v>
          </cell>
          <cell r="C1623" t="str">
            <v>Newproduct</v>
          </cell>
          <cell r="D1623" t="str">
            <v>MPS planning</v>
          </cell>
          <cell r="E1623">
            <v>3</v>
          </cell>
          <cell r="G1623">
            <v>3</v>
          </cell>
          <cell r="H1623">
            <v>44552</v>
          </cell>
          <cell r="I1623">
            <v>5</v>
          </cell>
          <cell r="J1623">
            <v>44692</v>
          </cell>
          <cell r="M1623">
            <v>0.33</v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0</v>
          </cell>
          <cell r="V1623">
            <v>0</v>
          </cell>
          <cell r="W1623">
            <v>0</v>
          </cell>
          <cell r="X1623">
            <v>0</v>
          </cell>
          <cell r="Y1623">
            <v>0</v>
          </cell>
          <cell r="Z1623">
            <v>5</v>
          </cell>
          <cell r="AA1623">
            <v>0</v>
          </cell>
          <cell r="AB1623">
            <v>0</v>
          </cell>
          <cell r="AC1623">
            <v>0</v>
          </cell>
          <cell r="AD1623">
            <v>0</v>
          </cell>
          <cell r="AE1623">
            <v>0</v>
          </cell>
          <cell r="AF1623">
            <v>0</v>
          </cell>
          <cell r="AG1623">
            <v>0</v>
          </cell>
          <cell r="AH1623">
            <v>0</v>
          </cell>
          <cell r="AI1623" t="str">
            <v>Buy</v>
          </cell>
          <cell r="AJ1623" t="str">
            <v>D63</v>
          </cell>
          <cell r="AK1623">
            <v>0</v>
          </cell>
          <cell r="AL1623">
            <v>0</v>
          </cell>
          <cell r="AM1623">
            <v>0</v>
          </cell>
          <cell r="AN1623">
            <v>0</v>
          </cell>
          <cell r="AO1623">
            <v>0</v>
          </cell>
          <cell r="AP1623">
            <v>0</v>
          </cell>
          <cell r="AQ1623">
            <v>0</v>
          </cell>
          <cell r="AR1623">
            <v>0</v>
          </cell>
          <cell r="AS1623">
            <v>0</v>
          </cell>
          <cell r="AT1623">
            <v>0</v>
          </cell>
          <cell r="AU1623" t="str">
            <v>no</v>
          </cell>
          <cell r="AV1623">
            <v>0</v>
          </cell>
          <cell r="AW1623">
            <v>0</v>
          </cell>
          <cell r="AX1623">
            <v>0</v>
          </cell>
          <cell r="AY1623">
            <v>0</v>
          </cell>
          <cell r="AZ1623">
            <v>0</v>
          </cell>
          <cell r="BA1623">
            <v>0</v>
          </cell>
          <cell r="BB1623" t="str">
            <v>Y</v>
          </cell>
          <cell r="BC1623">
            <v>5</v>
          </cell>
          <cell r="BD1623">
            <v>5</v>
          </cell>
          <cell r="BE1623">
            <v>3</v>
          </cell>
          <cell r="BF1623" t="str">
            <v>Ok</v>
          </cell>
          <cell r="BG1623">
            <v>6</v>
          </cell>
          <cell r="BH1623">
            <v>10</v>
          </cell>
          <cell r="BI1623">
            <v>0</v>
          </cell>
          <cell r="BJ1623">
            <v>0</v>
          </cell>
          <cell r="BK1623">
            <v>0</v>
          </cell>
          <cell r="BL1623">
            <v>4.9500000000000002E-2</v>
          </cell>
          <cell r="BM1623">
            <v>0</v>
          </cell>
          <cell r="BN1623">
            <v>0</v>
          </cell>
          <cell r="BO1623">
            <v>0</v>
          </cell>
          <cell r="BP1623" t="str">
            <v>OK</v>
          </cell>
          <cell r="BQ1623">
            <v>5</v>
          </cell>
        </row>
        <row r="1624">
          <cell r="A1624" t="str">
            <v>354710070087NEF-0450+12500</v>
          </cell>
          <cell r="B1624" t="str">
            <v>PERLICAN</v>
          </cell>
          <cell r="C1624" t="str">
            <v>Newproduct</v>
          </cell>
          <cell r="D1624" t="str">
            <v>MPS planning</v>
          </cell>
          <cell r="E1624">
            <v>3</v>
          </cell>
          <cell r="G1624">
            <v>4</v>
          </cell>
          <cell r="H1624">
            <v>44552</v>
          </cell>
          <cell r="I1624">
            <v>5</v>
          </cell>
          <cell r="J1624">
            <v>44692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0</v>
          </cell>
          <cell r="V1624">
            <v>0</v>
          </cell>
          <cell r="W1624">
            <v>0</v>
          </cell>
          <cell r="X1624">
            <v>0</v>
          </cell>
          <cell r="Y1624">
            <v>0</v>
          </cell>
          <cell r="Z1624">
            <v>6</v>
          </cell>
          <cell r="AA1624">
            <v>0</v>
          </cell>
          <cell r="AB1624">
            <v>0</v>
          </cell>
          <cell r="AC1624">
            <v>0</v>
          </cell>
          <cell r="AD1624">
            <v>0</v>
          </cell>
          <cell r="AE1624">
            <v>0</v>
          </cell>
          <cell r="AF1624">
            <v>0</v>
          </cell>
          <cell r="AG1624">
            <v>0</v>
          </cell>
          <cell r="AH1624">
            <v>0</v>
          </cell>
          <cell r="AI1624" t="str">
            <v>Buy</v>
          </cell>
          <cell r="AJ1624" t="str">
            <v>D63</v>
          </cell>
          <cell r="AK1624">
            <v>0</v>
          </cell>
          <cell r="AL1624">
            <v>0</v>
          </cell>
          <cell r="AM1624">
            <v>0</v>
          </cell>
          <cell r="AN1624">
            <v>0</v>
          </cell>
          <cell r="AO1624">
            <v>0</v>
          </cell>
          <cell r="AP1624">
            <v>0</v>
          </cell>
          <cell r="AQ1624">
            <v>0</v>
          </cell>
          <cell r="AR1624">
            <v>0</v>
          </cell>
          <cell r="AS1624">
            <v>0</v>
          </cell>
          <cell r="AT1624">
            <v>0</v>
          </cell>
          <cell r="AU1624" t="str">
            <v>no</v>
          </cell>
          <cell r="AV1624">
            <v>0</v>
          </cell>
          <cell r="AW1624">
            <v>0</v>
          </cell>
          <cell r="AX1624">
            <v>0</v>
          </cell>
          <cell r="AY1624">
            <v>0</v>
          </cell>
          <cell r="AZ1624">
            <v>0</v>
          </cell>
          <cell r="BA1624">
            <v>0</v>
          </cell>
          <cell r="BB1624" t="str">
            <v>Y</v>
          </cell>
          <cell r="BC1624">
            <v>6</v>
          </cell>
          <cell r="BD1624">
            <v>5</v>
          </cell>
          <cell r="BE1624">
            <v>4</v>
          </cell>
          <cell r="BF1624" t="str">
            <v>Ok</v>
          </cell>
          <cell r="BG1624">
            <v>7</v>
          </cell>
          <cell r="BH1624">
            <v>11</v>
          </cell>
          <cell r="BI1624">
            <v>0</v>
          </cell>
          <cell r="BJ1624">
            <v>0</v>
          </cell>
          <cell r="BK1624">
            <v>0</v>
          </cell>
          <cell r="BL1624">
            <v>0</v>
          </cell>
          <cell r="BM1624">
            <v>0</v>
          </cell>
          <cell r="BN1624">
            <v>0</v>
          </cell>
          <cell r="BO1624">
            <v>0</v>
          </cell>
          <cell r="BP1624" t="str">
            <v>OK</v>
          </cell>
          <cell r="BQ1624">
            <v>6</v>
          </cell>
        </row>
        <row r="1625">
          <cell r="A1625" t="str">
            <v>354710065087NEF+0125+10000</v>
          </cell>
          <cell r="B1625" t="str">
            <v>PERLICAN</v>
          </cell>
          <cell r="C1625" t="str">
            <v>Newproduct</v>
          </cell>
          <cell r="D1625" t="str">
            <v>MPS planning</v>
          </cell>
          <cell r="E1625">
            <v>3</v>
          </cell>
          <cell r="G1625">
            <v>3</v>
          </cell>
          <cell r="H1625">
            <v>44552</v>
          </cell>
          <cell r="I1625">
            <v>5</v>
          </cell>
          <cell r="J1625">
            <v>44692</v>
          </cell>
          <cell r="M1625">
            <v>0.33</v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0</v>
          </cell>
          <cell r="V1625">
            <v>0</v>
          </cell>
          <cell r="W1625">
            <v>0</v>
          </cell>
          <cell r="X1625">
            <v>0</v>
          </cell>
          <cell r="Y1625">
            <v>0</v>
          </cell>
          <cell r="Z1625">
            <v>9</v>
          </cell>
          <cell r="AA1625">
            <v>0</v>
          </cell>
          <cell r="AB1625">
            <v>0</v>
          </cell>
          <cell r="AC1625">
            <v>0</v>
          </cell>
          <cell r="AD1625">
            <v>0</v>
          </cell>
          <cell r="AE1625">
            <v>0</v>
          </cell>
          <cell r="AF1625">
            <v>0</v>
          </cell>
          <cell r="AG1625">
            <v>0</v>
          </cell>
          <cell r="AH1625">
            <v>0</v>
          </cell>
          <cell r="AI1625" t="str">
            <v>Buy</v>
          </cell>
          <cell r="AJ1625" t="str">
            <v>D63</v>
          </cell>
          <cell r="AK1625">
            <v>0</v>
          </cell>
          <cell r="AL1625">
            <v>0</v>
          </cell>
          <cell r="AM1625">
            <v>0</v>
          </cell>
          <cell r="AN1625">
            <v>0</v>
          </cell>
          <cell r="AO1625">
            <v>0</v>
          </cell>
          <cell r="AP1625">
            <v>0</v>
          </cell>
          <cell r="AQ1625">
            <v>0</v>
          </cell>
          <cell r="AR1625">
            <v>0</v>
          </cell>
          <cell r="AS1625">
            <v>0</v>
          </cell>
          <cell r="AT1625">
            <v>0</v>
          </cell>
          <cell r="AU1625" t="str">
            <v>no</v>
          </cell>
          <cell r="AV1625">
            <v>0</v>
          </cell>
          <cell r="AW1625">
            <v>0</v>
          </cell>
          <cell r="AX1625">
            <v>0</v>
          </cell>
          <cell r="AY1625">
            <v>0</v>
          </cell>
          <cell r="AZ1625">
            <v>0</v>
          </cell>
          <cell r="BA1625">
            <v>0</v>
          </cell>
          <cell r="BB1625" t="str">
            <v>Y</v>
          </cell>
          <cell r="BC1625">
            <v>9</v>
          </cell>
          <cell r="BD1625">
            <v>5</v>
          </cell>
          <cell r="BE1625">
            <v>3</v>
          </cell>
          <cell r="BF1625" t="str">
            <v>Ok</v>
          </cell>
          <cell r="BG1625">
            <v>6</v>
          </cell>
          <cell r="BH1625">
            <v>10</v>
          </cell>
          <cell r="BI1625">
            <v>0</v>
          </cell>
          <cell r="BJ1625">
            <v>0</v>
          </cell>
          <cell r="BK1625">
            <v>0</v>
          </cell>
          <cell r="BL1625">
            <v>4.9500000000000002E-2</v>
          </cell>
          <cell r="BM1625">
            <v>0</v>
          </cell>
          <cell r="BN1625">
            <v>0</v>
          </cell>
          <cell r="BO1625">
            <v>0</v>
          </cell>
          <cell r="BP1625" t="str">
            <v>OK</v>
          </cell>
          <cell r="BQ1625">
            <v>9</v>
          </cell>
        </row>
        <row r="1626">
          <cell r="A1626" t="str">
            <v>354710070087NEF+0050+02500</v>
          </cell>
          <cell r="B1626" t="str">
            <v>PERLICAN</v>
          </cell>
          <cell r="C1626" t="str">
            <v>Newproduct</v>
          </cell>
          <cell r="D1626" t="str">
            <v>MPS planning</v>
          </cell>
          <cell r="E1626">
            <v>3</v>
          </cell>
          <cell r="G1626">
            <v>5</v>
          </cell>
          <cell r="H1626">
            <v>44552</v>
          </cell>
          <cell r="I1626">
            <v>6</v>
          </cell>
          <cell r="J1626">
            <v>44692</v>
          </cell>
          <cell r="M1626">
            <v>2.67</v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0</v>
          </cell>
          <cell r="V1626">
            <v>0</v>
          </cell>
          <cell r="W1626">
            <v>0</v>
          </cell>
          <cell r="X1626">
            <v>0</v>
          </cell>
          <cell r="Y1626">
            <v>0</v>
          </cell>
          <cell r="Z1626">
            <v>10</v>
          </cell>
          <cell r="AA1626">
            <v>0</v>
          </cell>
          <cell r="AB1626">
            <v>0</v>
          </cell>
          <cell r="AC1626">
            <v>0</v>
          </cell>
          <cell r="AD1626">
            <v>0</v>
          </cell>
          <cell r="AE1626">
            <v>0</v>
          </cell>
          <cell r="AF1626">
            <v>0</v>
          </cell>
          <cell r="AG1626">
            <v>0</v>
          </cell>
          <cell r="AH1626">
            <v>0</v>
          </cell>
          <cell r="AI1626" t="str">
            <v>Buy</v>
          </cell>
          <cell r="AJ1626" t="str">
            <v>D63</v>
          </cell>
          <cell r="AK1626">
            <v>0</v>
          </cell>
          <cell r="AL1626">
            <v>0</v>
          </cell>
          <cell r="AM1626">
            <v>0</v>
          </cell>
          <cell r="AN1626">
            <v>0</v>
          </cell>
          <cell r="AO1626">
            <v>0</v>
          </cell>
          <cell r="AP1626">
            <v>0</v>
          </cell>
          <cell r="AQ1626">
            <v>0</v>
          </cell>
          <cell r="AR1626">
            <v>0</v>
          </cell>
          <cell r="AS1626">
            <v>0</v>
          </cell>
          <cell r="AT1626">
            <v>0</v>
          </cell>
          <cell r="AU1626" t="str">
            <v>no</v>
          </cell>
          <cell r="AV1626">
            <v>0</v>
          </cell>
          <cell r="AW1626">
            <v>0</v>
          </cell>
          <cell r="AX1626">
            <v>0</v>
          </cell>
          <cell r="AY1626">
            <v>0</v>
          </cell>
          <cell r="AZ1626">
            <v>0</v>
          </cell>
          <cell r="BA1626">
            <v>0</v>
          </cell>
          <cell r="BB1626" t="str">
            <v>Y</v>
          </cell>
          <cell r="BC1626">
            <v>10</v>
          </cell>
          <cell r="BD1626">
            <v>6</v>
          </cell>
          <cell r="BE1626">
            <v>5</v>
          </cell>
          <cell r="BF1626" t="str">
            <v>Ok</v>
          </cell>
          <cell r="BG1626">
            <v>8</v>
          </cell>
          <cell r="BH1626">
            <v>14</v>
          </cell>
          <cell r="BI1626">
            <v>0</v>
          </cell>
          <cell r="BJ1626">
            <v>0</v>
          </cell>
          <cell r="BK1626">
            <v>0</v>
          </cell>
          <cell r="BL1626">
            <v>0.40049999999999997</v>
          </cell>
          <cell r="BM1626">
            <v>0</v>
          </cell>
          <cell r="BN1626">
            <v>0</v>
          </cell>
          <cell r="BO1626">
            <v>0</v>
          </cell>
          <cell r="BP1626" t="str">
            <v>OK</v>
          </cell>
          <cell r="BQ1626">
            <v>10</v>
          </cell>
        </row>
        <row r="1627">
          <cell r="A1627" t="str">
            <v>354710070087NEF-0100+17500</v>
          </cell>
          <cell r="B1627" t="str">
            <v>PERLICAN</v>
          </cell>
          <cell r="C1627" t="str">
            <v>Newproduct</v>
          </cell>
          <cell r="D1627" t="str">
            <v>MPS planning</v>
          </cell>
          <cell r="E1627">
            <v>3</v>
          </cell>
          <cell r="G1627">
            <v>4</v>
          </cell>
          <cell r="H1627">
            <v>44552</v>
          </cell>
          <cell r="I1627">
            <v>5</v>
          </cell>
          <cell r="J1627">
            <v>44692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0</v>
          </cell>
          <cell r="V1627">
            <v>0</v>
          </cell>
          <cell r="W1627">
            <v>0</v>
          </cell>
          <cell r="X1627">
            <v>0</v>
          </cell>
          <cell r="Y1627">
            <v>0</v>
          </cell>
          <cell r="Z1627">
            <v>8</v>
          </cell>
          <cell r="AA1627">
            <v>0</v>
          </cell>
          <cell r="AB1627">
            <v>0</v>
          </cell>
          <cell r="AC1627">
            <v>0</v>
          </cell>
          <cell r="AD1627">
            <v>0</v>
          </cell>
          <cell r="AE1627">
            <v>0</v>
          </cell>
          <cell r="AF1627">
            <v>0</v>
          </cell>
          <cell r="AG1627">
            <v>0</v>
          </cell>
          <cell r="AH1627">
            <v>0</v>
          </cell>
          <cell r="AI1627" t="str">
            <v>Buy</v>
          </cell>
          <cell r="AJ1627" t="str">
            <v>D63</v>
          </cell>
          <cell r="AK1627">
            <v>0</v>
          </cell>
          <cell r="AL1627">
            <v>0</v>
          </cell>
          <cell r="AM1627">
            <v>0</v>
          </cell>
          <cell r="AN1627">
            <v>0</v>
          </cell>
          <cell r="AO1627">
            <v>0</v>
          </cell>
          <cell r="AP1627">
            <v>0</v>
          </cell>
          <cell r="AQ1627">
            <v>0</v>
          </cell>
          <cell r="AR1627">
            <v>0</v>
          </cell>
          <cell r="AS1627">
            <v>0</v>
          </cell>
          <cell r="AT1627">
            <v>0</v>
          </cell>
          <cell r="AU1627" t="str">
            <v>no</v>
          </cell>
          <cell r="AV1627">
            <v>0</v>
          </cell>
          <cell r="AW1627">
            <v>0</v>
          </cell>
          <cell r="AX1627">
            <v>0</v>
          </cell>
          <cell r="AY1627">
            <v>0</v>
          </cell>
          <cell r="AZ1627">
            <v>0</v>
          </cell>
          <cell r="BA1627">
            <v>0</v>
          </cell>
          <cell r="BB1627" t="str">
            <v>Y</v>
          </cell>
          <cell r="BC1627">
            <v>8</v>
          </cell>
          <cell r="BD1627">
            <v>5</v>
          </cell>
          <cell r="BE1627">
            <v>4</v>
          </cell>
          <cell r="BF1627" t="str">
            <v>Ok</v>
          </cell>
          <cell r="BG1627">
            <v>7</v>
          </cell>
          <cell r="BH1627">
            <v>11</v>
          </cell>
          <cell r="BI1627">
            <v>0</v>
          </cell>
          <cell r="BJ1627">
            <v>0</v>
          </cell>
          <cell r="BK1627">
            <v>0</v>
          </cell>
          <cell r="BL1627">
            <v>0</v>
          </cell>
          <cell r="BM1627">
            <v>0</v>
          </cell>
          <cell r="BN1627">
            <v>0</v>
          </cell>
          <cell r="BO1627">
            <v>0</v>
          </cell>
          <cell r="BP1627" t="str">
            <v>OK</v>
          </cell>
          <cell r="BQ1627">
            <v>8</v>
          </cell>
        </row>
        <row r="1628">
          <cell r="A1628" t="str">
            <v>354710065087NEF+0375+20000</v>
          </cell>
          <cell r="B1628" t="str">
            <v>PERLICAN</v>
          </cell>
          <cell r="C1628" t="str">
            <v>Newproduct</v>
          </cell>
          <cell r="D1628" t="str">
            <v>MPS planning</v>
          </cell>
          <cell r="E1628">
            <v>3</v>
          </cell>
          <cell r="G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0</v>
          </cell>
          <cell r="V1628">
            <v>0</v>
          </cell>
          <cell r="W1628">
            <v>0</v>
          </cell>
          <cell r="X1628">
            <v>0</v>
          </cell>
          <cell r="Y1628">
            <v>0</v>
          </cell>
          <cell r="Z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0</v>
          </cell>
          <cell r="AE1628">
            <v>0</v>
          </cell>
          <cell r="AF1628">
            <v>0</v>
          </cell>
          <cell r="AG1628">
            <v>0</v>
          </cell>
          <cell r="AH1628">
            <v>0</v>
          </cell>
          <cell r="AI1628" t="str">
            <v>Buy</v>
          </cell>
          <cell r="AJ1628" t="str">
            <v>D63</v>
          </cell>
          <cell r="AK1628">
            <v>0</v>
          </cell>
          <cell r="AL1628">
            <v>0</v>
          </cell>
          <cell r="AM1628">
            <v>0</v>
          </cell>
          <cell r="AN1628">
            <v>0</v>
          </cell>
          <cell r="AO1628">
            <v>0</v>
          </cell>
          <cell r="AP1628">
            <v>0</v>
          </cell>
          <cell r="AQ1628">
            <v>0</v>
          </cell>
          <cell r="AR1628">
            <v>0</v>
          </cell>
          <cell r="AS1628">
            <v>0</v>
          </cell>
          <cell r="AT1628">
            <v>0</v>
          </cell>
          <cell r="AU1628" t="str">
            <v>no</v>
          </cell>
          <cell r="AV1628">
            <v>0</v>
          </cell>
          <cell r="AW1628">
            <v>0</v>
          </cell>
          <cell r="AX1628">
            <v>0</v>
          </cell>
          <cell r="AY1628">
            <v>0</v>
          </cell>
          <cell r="AZ1628">
            <v>0</v>
          </cell>
          <cell r="BA1628">
            <v>0</v>
          </cell>
          <cell r="BB1628" t="str">
            <v>Y</v>
          </cell>
          <cell r="BC1628">
            <v>0</v>
          </cell>
          <cell r="BD1628">
            <v>1</v>
          </cell>
          <cell r="BE1628">
            <v>0</v>
          </cell>
          <cell r="BF1628" t="str">
            <v>Ok</v>
          </cell>
          <cell r="BG1628">
            <v>1</v>
          </cell>
          <cell r="BH1628">
            <v>1</v>
          </cell>
          <cell r="BI1628">
            <v>0</v>
          </cell>
          <cell r="BJ1628">
            <v>0</v>
          </cell>
          <cell r="BK1628">
            <v>0</v>
          </cell>
          <cell r="BL1628">
            <v>0</v>
          </cell>
          <cell r="BM1628">
            <v>0</v>
          </cell>
          <cell r="BN1628">
            <v>0</v>
          </cell>
          <cell r="BO1628">
            <v>0</v>
          </cell>
          <cell r="BP1628" t="str">
            <v>OK</v>
          </cell>
          <cell r="BQ1628">
            <v>0</v>
          </cell>
        </row>
        <row r="1629">
          <cell r="A1629" t="str">
            <v>354710065087NEF+0550+00000</v>
          </cell>
          <cell r="B1629" t="str">
            <v>PERLICAN</v>
          </cell>
          <cell r="C1629" t="str">
            <v>Newproduct</v>
          </cell>
          <cell r="D1629" t="str">
            <v>MPS planning</v>
          </cell>
          <cell r="E1629">
            <v>3</v>
          </cell>
          <cell r="G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0</v>
          </cell>
          <cell r="V1629">
            <v>0</v>
          </cell>
          <cell r="W1629">
            <v>0</v>
          </cell>
          <cell r="X1629">
            <v>0</v>
          </cell>
          <cell r="Y1629">
            <v>0</v>
          </cell>
          <cell r="Z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0</v>
          </cell>
          <cell r="AE1629">
            <v>0</v>
          </cell>
          <cell r="AF1629">
            <v>0</v>
          </cell>
          <cell r="AG1629">
            <v>0</v>
          </cell>
          <cell r="AH1629">
            <v>0</v>
          </cell>
          <cell r="AI1629" t="str">
            <v>Buy</v>
          </cell>
          <cell r="AJ1629" t="str">
            <v>D63</v>
          </cell>
          <cell r="AK1629">
            <v>0</v>
          </cell>
          <cell r="AL1629">
            <v>0</v>
          </cell>
          <cell r="AM1629">
            <v>0</v>
          </cell>
          <cell r="AN1629">
            <v>0</v>
          </cell>
          <cell r="AO1629">
            <v>0</v>
          </cell>
          <cell r="AP1629">
            <v>0</v>
          </cell>
          <cell r="AQ1629">
            <v>0</v>
          </cell>
          <cell r="AR1629">
            <v>0</v>
          </cell>
          <cell r="AS1629">
            <v>0</v>
          </cell>
          <cell r="AT1629">
            <v>0</v>
          </cell>
          <cell r="AU1629" t="str">
            <v>no</v>
          </cell>
          <cell r="AV1629">
            <v>0</v>
          </cell>
          <cell r="AW1629">
            <v>0</v>
          </cell>
          <cell r="AX1629">
            <v>0</v>
          </cell>
          <cell r="AY1629">
            <v>0</v>
          </cell>
          <cell r="AZ1629">
            <v>0</v>
          </cell>
          <cell r="BA1629">
            <v>0</v>
          </cell>
          <cell r="BB1629" t="str">
            <v>Y</v>
          </cell>
          <cell r="BC1629">
            <v>0</v>
          </cell>
          <cell r="BD1629">
            <v>1</v>
          </cell>
          <cell r="BE1629">
            <v>0</v>
          </cell>
          <cell r="BF1629" t="str">
            <v>Ok</v>
          </cell>
          <cell r="BG1629">
            <v>1</v>
          </cell>
          <cell r="BH1629">
            <v>1</v>
          </cell>
          <cell r="BI1629">
            <v>0</v>
          </cell>
          <cell r="BJ1629">
            <v>0</v>
          </cell>
          <cell r="BK1629">
            <v>0</v>
          </cell>
          <cell r="BL1629">
            <v>0</v>
          </cell>
          <cell r="BM1629">
            <v>0</v>
          </cell>
          <cell r="BN1629">
            <v>0</v>
          </cell>
          <cell r="BO1629">
            <v>0</v>
          </cell>
          <cell r="BP1629" t="str">
            <v>OK</v>
          </cell>
          <cell r="BQ1629">
            <v>0</v>
          </cell>
        </row>
        <row r="1630">
          <cell r="A1630" t="str">
            <v>354710070087NEF-0075+05000</v>
          </cell>
          <cell r="B1630" t="str">
            <v>PERLICAN</v>
          </cell>
          <cell r="C1630" t="str">
            <v>Newproduct</v>
          </cell>
          <cell r="D1630" t="str">
            <v>MPS planning</v>
          </cell>
          <cell r="E1630">
            <v>3</v>
          </cell>
          <cell r="G1630">
            <v>5</v>
          </cell>
          <cell r="H1630">
            <v>44552</v>
          </cell>
          <cell r="I1630">
            <v>5</v>
          </cell>
          <cell r="J1630">
            <v>44692</v>
          </cell>
          <cell r="M1630">
            <v>1.67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7</v>
          </cell>
          <cell r="AA1630">
            <v>0</v>
          </cell>
          <cell r="AB1630">
            <v>0</v>
          </cell>
          <cell r="AC1630">
            <v>0</v>
          </cell>
          <cell r="AD1630">
            <v>0</v>
          </cell>
          <cell r="AE1630">
            <v>0</v>
          </cell>
          <cell r="AF1630">
            <v>0</v>
          </cell>
          <cell r="AG1630">
            <v>0</v>
          </cell>
          <cell r="AH1630">
            <v>0</v>
          </cell>
          <cell r="AI1630" t="str">
            <v>Buy</v>
          </cell>
          <cell r="AJ1630" t="str">
            <v>D63</v>
          </cell>
          <cell r="AK1630">
            <v>0</v>
          </cell>
          <cell r="AL1630">
            <v>0</v>
          </cell>
          <cell r="AM1630">
            <v>0</v>
          </cell>
          <cell r="AN1630">
            <v>0</v>
          </cell>
          <cell r="AO1630">
            <v>0</v>
          </cell>
          <cell r="AP1630">
            <v>0</v>
          </cell>
          <cell r="AQ1630">
            <v>0</v>
          </cell>
          <cell r="AR1630">
            <v>0</v>
          </cell>
          <cell r="AS1630">
            <v>0</v>
          </cell>
          <cell r="AT1630">
            <v>0</v>
          </cell>
          <cell r="AU1630" t="str">
            <v>no</v>
          </cell>
          <cell r="AV1630">
            <v>0</v>
          </cell>
          <cell r="AW1630">
            <v>0</v>
          </cell>
          <cell r="AX1630">
            <v>0</v>
          </cell>
          <cell r="AY1630">
            <v>0</v>
          </cell>
          <cell r="AZ1630">
            <v>0</v>
          </cell>
          <cell r="BA1630">
            <v>0</v>
          </cell>
          <cell r="BB1630" t="str">
            <v>Y</v>
          </cell>
          <cell r="BC1630">
            <v>7</v>
          </cell>
          <cell r="BD1630">
            <v>5</v>
          </cell>
          <cell r="BE1630">
            <v>5</v>
          </cell>
          <cell r="BF1630" t="str">
            <v>Ok</v>
          </cell>
          <cell r="BG1630">
            <v>8</v>
          </cell>
          <cell r="BH1630">
            <v>13</v>
          </cell>
          <cell r="BI1630">
            <v>0</v>
          </cell>
          <cell r="BJ1630">
            <v>0</v>
          </cell>
          <cell r="BK1630">
            <v>0</v>
          </cell>
          <cell r="BL1630">
            <v>0.2505</v>
          </cell>
          <cell r="BM1630">
            <v>0</v>
          </cell>
          <cell r="BN1630">
            <v>0</v>
          </cell>
          <cell r="BO1630">
            <v>0</v>
          </cell>
          <cell r="BP1630" t="str">
            <v>OK</v>
          </cell>
          <cell r="BQ1630">
            <v>7</v>
          </cell>
        </row>
        <row r="1631">
          <cell r="A1631" t="str">
            <v>354710070087NEF-0200+17500</v>
          </cell>
          <cell r="B1631" t="str">
            <v>PERLICAN</v>
          </cell>
          <cell r="C1631" t="str">
            <v>Newproduct</v>
          </cell>
          <cell r="D1631" t="str">
            <v>MPS planning</v>
          </cell>
          <cell r="E1631">
            <v>3</v>
          </cell>
          <cell r="G1631">
            <v>4</v>
          </cell>
          <cell r="H1631">
            <v>44552</v>
          </cell>
          <cell r="I1631">
            <v>5</v>
          </cell>
          <cell r="J1631">
            <v>44692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6</v>
          </cell>
          <cell r="AA1631">
            <v>0</v>
          </cell>
          <cell r="AB1631">
            <v>0</v>
          </cell>
          <cell r="AC1631">
            <v>0</v>
          </cell>
          <cell r="AD1631">
            <v>0</v>
          </cell>
          <cell r="AE1631">
            <v>0</v>
          </cell>
          <cell r="AF1631">
            <v>0</v>
          </cell>
          <cell r="AG1631">
            <v>0</v>
          </cell>
          <cell r="AH1631">
            <v>0</v>
          </cell>
          <cell r="AI1631" t="str">
            <v>Buy</v>
          </cell>
          <cell r="AJ1631" t="str">
            <v>D63</v>
          </cell>
          <cell r="AK1631">
            <v>0</v>
          </cell>
          <cell r="AL1631">
            <v>0</v>
          </cell>
          <cell r="AM1631">
            <v>0</v>
          </cell>
          <cell r="AN1631">
            <v>0</v>
          </cell>
          <cell r="AO1631">
            <v>0</v>
          </cell>
          <cell r="AP1631">
            <v>0</v>
          </cell>
          <cell r="AQ1631">
            <v>0</v>
          </cell>
          <cell r="AR1631">
            <v>0</v>
          </cell>
          <cell r="AS1631">
            <v>0</v>
          </cell>
          <cell r="AT1631">
            <v>0</v>
          </cell>
          <cell r="AU1631" t="str">
            <v>no</v>
          </cell>
          <cell r="AV1631">
            <v>0</v>
          </cell>
          <cell r="AW1631">
            <v>0</v>
          </cell>
          <cell r="AX1631">
            <v>0</v>
          </cell>
          <cell r="AY1631">
            <v>0</v>
          </cell>
          <cell r="AZ1631">
            <v>0</v>
          </cell>
          <cell r="BA1631">
            <v>0</v>
          </cell>
          <cell r="BB1631" t="str">
            <v>Y</v>
          </cell>
          <cell r="BC1631">
            <v>6</v>
          </cell>
          <cell r="BD1631">
            <v>5</v>
          </cell>
          <cell r="BE1631">
            <v>4</v>
          </cell>
          <cell r="BF1631" t="str">
            <v>Ok</v>
          </cell>
          <cell r="BG1631">
            <v>7</v>
          </cell>
          <cell r="BH1631">
            <v>11</v>
          </cell>
          <cell r="BI1631">
            <v>0</v>
          </cell>
          <cell r="BJ1631">
            <v>0</v>
          </cell>
          <cell r="BK1631">
            <v>0</v>
          </cell>
          <cell r="BL1631">
            <v>0</v>
          </cell>
          <cell r="BM1631">
            <v>0</v>
          </cell>
          <cell r="BN1631">
            <v>0</v>
          </cell>
          <cell r="BO1631">
            <v>0</v>
          </cell>
          <cell r="BP1631" t="str">
            <v>OK</v>
          </cell>
          <cell r="BQ1631">
            <v>6</v>
          </cell>
        </row>
        <row r="1632">
          <cell r="A1632" t="str">
            <v>354710070087NEF-0575+12500</v>
          </cell>
          <cell r="B1632" t="str">
            <v>PERLICAN</v>
          </cell>
          <cell r="C1632" t="str">
            <v>Newproduct</v>
          </cell>
          <cell r="D1632" t="str">
            <v>MPS planning</v>
          </cell>
          <cell r="E1632">
            <v>3</v>
          </cell>
          <cell r="G1632">
            <v>4</v>
          </cell>
          <cell r="H1632">
            <v>44552</v>
          </cell>
          <cell r="I1632">
            <v>5</v>
          </cell>
          <cell r="J1632">
            <v>44692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0</v>
          </cell>
          <cell r="V1632">
            <v>0</v>
          </cell>
          <cell r="W1632">
            <v>0</v>
          </cell>
          <cell r="X1632">
            <v>0</v>
          </cell>
          <cell r="Y1632">
            <v>0</v>
          </cell>
          <cell r="Z1632">
            <v>8</v>
          </cell>
          <cell r="AA1632">
            <v>0</v>
          </cell>
          <cell r="AB1632">
            <v>0</v>
          </cell>
          <cell r="AC1632">
            <v>0</v>
          </cell>
          <cell r="AD1632">
            <v>0</v>
          </cell>
          <cell r="AE1632">
            <v>0</v>
          </cell>
          <cell r="AF1632">
            <v>0</v>
          </cell>
          <cell r="AG1632">
            <v>0</v>
          </cell>
          <cell r="AH1632">
            <v>0</v>
          </cell>
          <cell r="AI1632" t="str">
            <v>Buy</v>
          </cell>
          <cell r="AJ1632" t="str">
            <v>D63</v>
          </cell>
          <cell r="AK1632">
            <v>0</v>
          </cell>
          <cell r="AL1632">
            <v>0</v>
          </cell>
          <cell r="AM1632">
            <v>0</v>
          </cell>
          <cell r="AN1632">
            <v>0</v>
          </cell>
          <cell r="AO1632">
            <v>0</v>
          </cell>
          <cell r="AP1632">
            <v>0</v>
          </cell>
          <cell r="AQ1632">
            <v>0</v>
          </cell>
          <cell r="AR1632">
            <v>0</v>
          </cell>
          <cell r="AS1632">
            <v>0</v>
          </cell>
          <cell r="AT1632">
            <v>0</v>
          </cell>
          <cell r="AU1632" t="str">
            <v>no</v>
          </cell>
          <cell r="AV1632">
            <v>0</v>
          </cell>
          <cell r="AW1632">
            <v>0</v>
          </cell>
          <cell r="AX1632">
            <v>0</v>
          </cell>
          <cell r="AY1632">
            <v>0</v>
          </cell>
          <cell r="AZ1632">
            <v>0</v>
          </cell>
          <cell r="BA1632">
            <v>0</v>
          </cell>
          <cell r="BB1632" t="str">
            <v>Y</v>
          </cell>
          <cell r="BC1632">
            <v>8</v>
          </cell>
          <cell r="BD1632">
            <v>5</v>
          </cell>
          <cell r="BE1632">
            <v>4</v>
          </cell>
          <cell r="BF1632" t="str">
            <v>Ok</v>
          </cell>
          <cell r="BG1632">
            <v>7</v>
          </cell>
          <cell r="BH1632">
            <v>11</v>
          </cell>
          <cell r="BI1632">
            <v>0</v>
          </cell>
          <cell r="BJ1632">
            <v>0</v>
          </cell>
          <cell r="BK1632">
            <v>0</v>
          </cell>
          <cell r="BL1632">
            <v>0</v>
          </cell>
          <cell r="BM1632">
            <v>0</v>
          </cell>
          <cell r="BN1632">
            <v>0</v>
          </cell>
          <cell r="BO1632">
            <v>0</v>
          </cell>
          <cell r="BP1632" t="str">
            <v>OK</v>
          </cell>
          <cell r="BQ1632">
            <v>8</v>
          </cell>
        </row>
        <row r="1633">
          <cell r="A1633" t="str">
            <v>354710065087NEF+0450+05000</v>
          </cell>
          <cell r="B1633" t="str">
            <v>PERLICAN</v>
          </cell>
          <cell r="C1633" t="str">
            <v>Newproduct</v>
          </cell>
          <cell r="D1633" t="str">
            <v>MPS planning</v>
          </cell>
          <cell r="E1633">
            <v>3</v>
          </cell>
          <cell r="G1633">
            <v>0</v>
          </cell>
          <cell r="M1633">
            <v>0</v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0</v>
          </cell>
          <cell r="V1633">
            <v>0</v>
          </cell>
          <cell r="W1633">
            <v>0</v>
          </cell>
          <cell r="X1633">
            <v>0</v>
          </cell>
          <cell r="Y1633">
            <v>0</v>
          </cell>
          <cell r="Z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0</v>
          </cell>
          <cell r="AE1633">
            <v>0</v>
          </cell>
          <cell r="AF1633">
            <v>0</v>
          </cell>
          <cell r="AG1633">
            <v>0</v>
          </cell>
          <cell r="AH1633">
            <v>0</v>
          </cell>
          <cell r="AI1633" t="str">
            <v>Buy</v>
          </cell>
          <cell r="AJ1633" t="str">
            <v>D63</v>
          </cell>
          <cell r="AK1633">
            <v>0</v>
          </cell>
          <cell r="AL1633">
            <v>0</v>
          </cell>
          <cell r="AM1633">
            <v>0</v>
          </cell>
          <cell r="AN1633">
            <v>0</v>
          </cell>
          <cell r="AO1633">
            <v>0</v>
          </cell>
          <cell r="AP1633">
            <v>0</v>
          </cell>
          <cell r="AQ1633">
            <v>0</v>
          </cell>
          <cell r="AR1633">
            <v>0</v>
          </cell>
          <cell r="AS1633">
            <v>0</v>
          </cell>
          <cell r="AT1633">
            <v>0</v>
          </cell>
          <cell r="AU1633" t="str">
            <v>no</v>
          </cell>
          <cell r="AV1633">
            <v>0</v>
          </cell>
          <cell r="AW1633">
            <v>0</v>
          </cell>
          <cell r="AX1633">
            <v>0</v>
          </cell>
          <cell r="AY1633">
            <v>0</v>
          </cell>
          <cell r="AZ1633">
            <v>0</v>
          </cell>
          <cell r="BA1633">
            <v>0</v>
          </cell>
          <cell r="BB1633" t="str">
            <v>Y</v>
          </cell>
          <cell r="BC1633">
            <v>0</v>
          </cell>
          <cell r="BD1633">
            <v>1</v>
          </cell>
          <cell r="BE1633">
            <v>0</v>
          </cell>
          <cell r="BF1633" t="str">
            <v>Ok</v>
          </cell>
          <cell r="BG1633">
            <v>1</v>
          </cell>
          <cell r="BH1633">
            <v>1</v>
          </cell>
          <cell r="BI1633">
            <v>0</v>
          </cell>
          <cell r="BJ1633">
            <v>0</v>
          </cell>
          <cell r="BK1633">
            <v>0</v>
          </cell>
          <cell r="BL1633">
            <v>0</v>
          </cell>
          <cell r="BM1633">
            <v>0</v>
          </cell>
          <cell r="BN1633">
            <v>0</v>
          </cell>
          <cell r="BO1633">
            <v>0</v>
          </cell>
          <cell r="BP1633" t="str">
            <v>OK</v>
          </cell>
          <cell r="BQ1633">
            <v>0</v>
          </cell>
        </row>
        <row r="1634">
          <cell r="A1634" t="str">
            <v>354710065087NEF+0400+10000</v>
          </cell>
          <cell r="B1634" t="str">
            <v>PERLICAN</v>
          </cell>
          <cell r="C1634" t="str">
            <v>Newproduct</v>
          </cell>
          <cell r="D1634" t="str">
            <v>MPS planning</v>
          </cell>
          <cell r="E1634">
            <v>3</v>
          </cell>
          <cell r="G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0</v>
          </cell>
          <cell r="V1634">
            <v>0</v>
          </cell>
          <cell r="W1634">
            <v>0</v>
          </cell>
          <cell r="X1634">
            <v>0</v>
          </cell>
          <cell r="Y1634">
            <v>0</v>
          </cell>
          <cell r="Z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0</v>
          </cell>
          <cell r="AE1634">
            <v>0</v>
          </cell>
          <cell r="AF1634">
            <v>0</v>
          </cell>
          <cell r="AG1634">
            <v>0</v>
          </cell>
          <cell r="AH1634">
            <v>0</v>
          </cell>
          <cell r="AI1634" t="str">
            <v>Buy</v>
          </cell>
          <cell r="AJ1634" t="str">
            <v>D63</v>
          </cell>
          <cell r="AK1634">
            <v>0</v>
          </cell>
          <cell r="AL1634">
            <v>0</v>
          </cell>
          <cell r="AM1634">
            <v>0</v>
          </cell>
          <cell r="AN1634">
            <v>0</v>
          </cell>
          <cell r="AO1634">
            <v>0</v>
          </cell>
          <cell r="AP1634">
            <v>0</v>
          </cell>
          <cell r="AQ1634">
            <v>0</v>
          </cell>
          <cell r="AR1634">
            <v>0</v>
          </cell>
          <cell r="AS1634">
            <v>0</v>
          </cell>
          <cell r="AT1634">
            <v>0</v>
          </cell>
          <cell r="AU1634" t="str">
            <v>no</v>
          </cell>
          <cell r="AV1634">
            <v>0</v>
          </cell>
          <cell r="AW1634">
            <v>0</v>
          </cell>
          <cell r="AX1634">
            <v>0</v>
          </cell>
          <cell r="AY1634">
            <v>0</v>
          </cell>
          <cell r="AZ1634">
            <v>0</v>
          </cell>
          <cell r="BA1634">
            <v>0</v>
          </cell>
          <cell r="BB1634" t="str">
            <v>Y</v>
          </cell>
          <cell r="BC1634">
            <v>0</v>
          </cell>
          <cell r="BD1634">
            <v>1</v>
          </cell>
          <cell r="BE1634">
            <v>0</v>
          </cell>
          <cell r="BF1634" t="str">
            <v>Ok</v>
          </cell>
          <cell r="BG1634">
            <v>1</v>
          </cell>
          <cell r="BH1634">
            <v>1</v>
          </cell>
          <cell r="BI1634">
            <v>0</v>
          </cell>
          <cell r="BJ1634">
            <v>0</v>
          </cell>
          <cell r="BK1634">
            <v>0</v>
          </cell>
          <cell r="BL1634">
            <v>0</v>
          </cell>
          <cell r="BM1634">
            <v>0</v>
          </cell>
          <cell r="BN1634">
            <v>0</v>
          </cell>
          <cell r="BO1634">
            <v>0</v>
          </cell>
          <cell r="BP1634" t="str">
            <v>OK</v>
          </cell>
          <cell r="BQ1634">
            <v>0</v>
          </cell>
        </row>
        <row r="1635">
          <cell r="A1635" t="str">
            <v>354710065087NEF+0100+00000</v>
          </cell>
          <cell r="B1635" t="str">
            <v>PERLICAN</v>
          </cell>
          <cell r="C1635" t="str">
            <v>Newproduct</v>
          </cell>
          <cell r="D1635" t="str">
            <v>MPS planning</v>
          </cell>
          <cell r="E1635">
            <v>3</v>
          </cell>
          <cell r="G1635">
            <v>5</v>
          </cell>
          <cell r="H1635">
            <v>44552</v>
          </cell>
          <cell r="I1635">
            <v>6</v>
          </cell>
          <cell r="J1635">
            <v>44692</v>
          </cell>
          <cell r="M1635">
            <v>2.67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0</v>
          </cell>
          <cell r="V1635">
            <v>0</v>
          </cell>
          <cell r="W1635">
            <v>0</v>
          </cell>
          <cell r="X1635">
            <v>0</v>
          </cell>
          <cell r="Y1635">
            <v>0</v>
          </cell>
          <cell r="Z1635">
            <v>14</v>
          </cell>
          <cell r="AA1635">
            <v>0</v>
          </cell>
          <cell r="AB1635">
            <v>0</v>
          </cell>
          <cell r="AC1635">
            <v>0</v>
          </cell>
          <cell r="AD1635">
            <v>0</v>
          </cell>
          <cell r="AE1635">
            <v>0</v>
          </cell>
          <cell r="AF1635">
            <v>0</v>
          </cell>
          <cell r="AG1635">
            <v>0</v>
          </cell>
          <cell r="AH1635">
            <v>0</v>
          </cell>
          <cell r="AI1635" t="str">
            <v>Buy</v>
          </cell>
          <cell r="AJ1635" t="str">
            <v>D63</v>
          </cell>
          <cell r="AK1635">
            <v>0</v>
          </cell>
          <cell r="AL1635">
            <v>0</v>
          </cell>
          <cell r="AM1635">
            <v>0</v>
          </cell>
          <cell r="AN1635">
            <v>0</v>
          </cell>
          <cell r="AO1635">
            <v>0</v>
          </cell>
          <cell r="AP1635">
            <v>0</v>
          </cell>
          <cell r="AQ1635">
            <v>0</v>
          </cell>
          <cell r="AR1635">
            <v>0</v>
          </cell>
          <cell r="AS1635">
            <v>0</v>
          </cell>
          <cell r="AT1635">
            <v>0</v>
          </cell>
          <cell r="AU1635" t="str">
            <v>no</v>
          </cell>
          <cell r="AV1635">
            <v>0</v>
          </cell>
          <cell r="AW1635">
            <v>0</v>
          </cell>
          <cell r="AX1635">
            <v>0</v>
          </cell>
          <cell r="AY1635">
            <v>0</v>
          </cell>
          <cell r="AZ1635">
            <v>0</v>
          </cell>
          <cell r="BA1635">
            <v>0</v>
          </cell>
          <cell r="BB1635" t="str">
            <v>Y</v>
          </cell>
          <cell r="BC1635">
            <v>14</v>
          </cell>
          <cell r="BD1635">
            <v>6</v>
          </cell>
          <cell r="BE1635">
            <v>5</v>
          </cell>
          <cell r="BF1635" t="str">
            <v>Ok</v>
          </cell>
          <cell r="BG1635">
            <v>8</v>
          </cell>
          <cell r="BH1635">
            <v>14</v>
          </cell>
          <cell r="BI1635">
            <v>0</v>
          </cell>
          <cell r="BJ1635">
            <v>0</v>
          </cell>
          <cell r="BK1635">
            <v>0</v>
          </cell>
          <cell r="BL1635">
            <v>0.40049999999999997</v>
          </cell>
          <cell r="BM1635">
            <v>0</v>
          </cell>
          <cell r="BN1635">
            <v>0</v>
          </cell>
          <cell r="BO1635">
            <v>0</v>
          </cell>
          <cell r="BP1635" t="str">
            <v>OK</v>
          </cell>
          <cell r="BQ1635">
            <v>14</v>
          </cell>
        </row>
        <row r="1636">
          <cell r="A1636" t="str">
            <v>354710070087NEF-0075+12500</v>
          </cell>
          <cell r="B1636" t="str">
            <v>PERLICAN</v>
          </cell>
          <cell r="C1636" t="str">
            <v>Newproduct</v>
          </cell>
          <cell r="D1636" t="str">
            <v>MPS planning</v>
          </cell>
          <cell r="E1636">
            <v>3</v>
          </cell>
          <cell r="G1636">
            <v>4</v>
          </cell>
          <cell r="H1636">
            <v>44552</v>
          </cell>
          <cell r="I1636">
            <v>5</v>
          </cell>
          <cell r="J1636">
            <v>44692</v>
          </cell>
          <cell r="M1636">
            <v>0.67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0</v>
          </cell>
          <cell r="V1636">
            <v>0</v>
          </cell>
          <cell r="W1636">
            <v>0</v>
          </cell>
          <cell r="X1636">
            <v>0</v>
          </cell>
          <cell r="Y1636">
            <v>0</v>
          </cell>
          <cell r="Z1636">
            <v>10</v>
          </cell>
          <cell r="AA1636">
            <v>0</v>
          </cell>
          <cell r="AB1636">
            <v>0</v>
          </cell>
          <cell r="AC1636">
            <v>0</v>
          </cell>
          <cell r="AD1636">
            <v>0</v>
          </cell>
          <cell r="AE1636">
            <v>0</v>
          </cell>
          <cell r="AF1636">
            <v>0</v>
          </cell>
          <cell r="AG1636">
            <v>0</v>
          </cell>
          <cell r="AH1636">
            <v>0</v>
          </cell>
          <cell r="AI1636" t="str">
            <v>Buy</v>
          </cell>
          <cell r="AJ1636" t="str">
            <v>D63</v>
          </cell>
          <cell r="AK1636">
            <v>0</v>
          </cell>
          <cell r="AL1636">
            <v>0</v>
          </cell>
          <cell r="AM1636">
            <v>0</v>
          </cell>
          <cell r="AN1636">
            <v>0</v>
          </cell>
          <cell r="AO1636">
            <v>0</v>
          </cell>
          <cell r="AP1636">
            <v>0</v>
          </cell>
          <cell r="AQ1636">
            <v>0</v>
          </cell>
          <cell r="AR1636">
            <v>0</v>
          </cell>
          <cell r="AS1636">
            <v>0</v>
          </cell>
          <cell r="AT1636">
            <v>0</v>
          </cell>
          <cell r="AU1636" t="str">
            <v>no</v>
          </cell>
          <cell r="AV1636">
            <v>0</v>
          </cell>
          <cell r="AW1636">
            <v>0</v>
          </cell>
          <cell r="AX1636">
            <v>0</v>
          </cell>
          <cell r="AY1636">
            <v>0</v>
          </cell>
          <cell r="AZ1636">
            <v>0</v>
          </cell>
          <cell r="BA1636">
            <v>0</v>
          </cell>
          <cell r="BB1636" t="str">
            <v>Y</v>
          </cell>
          <cell r="BC1636">
            <v>10</v>
          </cell>
          <cell r="BD1636">
            <v>5</v>
          </cell>
          <cell r="BE1636">
            <v>4</v>
          </cell>
          <cell r="BF1636" t="str">
            <v>Ok</v>
          </cell>
          <cell r="BG1636">
            <v>7</v>
          </cell>
          <cell r="BH1636">
            <v>11</v>
          </cell>
          <cell r="BI1636">
            <v>0</v>
          </cell>
          <cell r="BJ1636">
            <v>0</v>
          </cell>
          <cell r="BK1636">
            <v>0</v>
          </cell>
          <cell r="BL1636">
            <v>0.10050000000000001</v>
          </cell>
          <cell r="BM1636">
            <v>0</v>
          </cell>
          <cell r="BN1636">
            <v>0</v>
          </cell>
          <cell r="BO1636">
            <v>0</v>
          </cell>
          <cell r="BP1636" t="str">
            <v>OK</v>
          </cell>
          <cell r="BQ1636">
            <v>10</v>
          </cell>
        </row>
        <row r="1637">
          <cell r="A1637" t="str">
            <v>354710070087NEF-0125+17500</v>
          </cell>
          <cell r="B1637" t="str">
            <v>PERLICAN</v>
          </cell>
          <cell r="C1637" t="str">
            <v>Newproduct</v>
          </cell>
          <cell r="D1637" t="str">
            <v>MPS planning</v>
          </cell>
          <cell r="E1637">
            <v>3</v>
          </cell>
          <cell r="G1637">
            <v>4</v>
          </cell>
          <cell r="H1637">
            <v>44552</v>
          </cell>
          <cell r="I1637">
            <v>5</v>
          </cell>
          <cell r="J1637">
            <v>44692</v>
          </cell>
          <cell r="M1637">
            <v>0</v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0</v>
          </cell>
          <cell r="V1637">
            <v>0</v>
          </cell>
          <cell r="W1637">
            <v>0</v>
          </cell>
          <cell r="X1637">
            <v>0</v>
          </cell>
          <cell r="Y1637">
            <v>0</v>
          </cell>
          <cell r="Z1637">
            <v>6</v>
          </cell>
          <cell r="AA1637">
            <v>0</v>
          </cell>
          <cell r="AB1637">
            <v>0</v>
          </cell>
          <cell r="AC1637">
            <v>0</v>
          </cell>
          <cell r="AD1637">
            <v>0</v>
          </cell>
          <cell r="AE1637">
            <v>0</v>
          </cell>
          <cell r="AF1637">
            <v>0</v>
          </cell>
          <cell r="AG1637">
            <v>0</v>
          </cell>
          <cell r="AH1637">
            <v>0</v>
          </cell>
          <cell r="AI1637" t="str">
            <v>Buy</v>
          </cell>
          <cell r="AJ1637" t="str">
            <v>D63</v>
          </cell>
          <cell r="AK1637">
            <v>0</v>
          </cell>
          <cell r="AL1637">
            <v>0</v>
          </cell>
          <cell r="AM1637">
            <v>0</v>
          </cell>
          <cell r="AN1637">
            <v>0</v>
          </cell>
          <cell r="AO1637">
            <v>0</v>
          </cell>
          <cell r="AP1637">
            <v>0</v>
          </cell>
          <cell r="AQ1637">
            <v>0</v>
          </cell>
          <cell r="AR1637">
            <v>0</v>
          </cell>
          <cell r="AS1637">
            <v>0</v>
          </cell>
          <cell r="AT1637">
            <v>0</v>
          </cell>
          <cell r="AU1637" t="str">
            <v>no</v>
          </cell>
          <cell r="AV1637">
            <v>0</v>
          </cell>
          <cell r="AW1637">
            <v>0</v>
          </cell>
          <cell r="AX1637">
            <v>0</v>
          </cell>
          <cell r="AY1637">
            <v>0</v>
          </cell>
          <cell r="AZ1637">
            <v>0</v>
          </cell>
          <cell r="BA1637">
            <v>0</v>
          </cell>
          <cell r="BB1637" t="str">
            <v>Y</v>
          </cell>
          <cell r="BC1637">
            <v>6</v>
          </cell>
          <cell r="BD1637">
            <v>5</v>
          </cell>
          <cell r="BE1637">
            <v>4</v>
          </cell>
          <cell r="BF1637" t="str">
            <v>Ok</v>
          </cell>
          <cell r="BG1637">
            <v>7</v>
          </cell>
          <cell r="BH1637">
            <v>11</v>
          </cell>
          <cell r="BI1637">
            <v>0</v>
          </cell>
          <cell r="BJ1637">
            <v>0</v>
          </cell>
          <cell r="BK1637">
            <v>0</v>
          </cell>
          <cell r="BL1637">
            <v>0</v>
          </cell>
          <cell r="BM1637">
            <v>0</v>
          </cell>
          <cell r="BN1637">
            <v>0</v>
          </cell>
          <cell r="BO1637">
            <v>0</v>
          </cell>
          <cell r="BP1637" t="str">
            <v>OK</v>
          </cell>
          <cell r="BQ1637">
            <v>6</v>
          </cell>
        </row>
        <row r="1638">
          <cell r="A1638" t="str">
            <v>354710070087NEF-0175+02500</v>
          </cell>
          <cell r="B1638" t="str">
            <v>PERLICAN</v>
          </cell>
          <cell r="C1638" t="str">
            <v>Newproduct</v>
          </cell>
          <cell r="D1638" t="str">
            <v>MPS planning</v>
          </cell>
          <cell r="E1638">
            <v>3</v>
          </cell>
          <cell r="G1638">
            <v>5</v>
          </cell>
          <cell r="H1638">
            <v>44552</v>
          </cell>
          <cell r="I1638">
            <v>6</v>
          </cell>
          <cell r="J1638">
            <v>44692</v>
          </cell>
          <cell r="M1638">
            <v>3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0</v>
          </cell>
          <cell r="V1638">
            <v>0</v>
          </cell>
          <cell r="W1638">
            <v>0</v>
          </cell>
          <cell r="X1638">
            <v>0</v>
          </cell>
          <cell r="Y1638">
            <v>0</v>
          </cell>
          <cell r="Z1638">
            <v>13</v>
          </cell>
          <cell r="AA1638">
            <v>0</v>
          </cell>
          <cell r="AB1638">
            <v>0</v>
          </cell>
          <cell r="AC1638">
            <v>0</v>
          </cell>
          <cell r="AD1638">
            <v>0</v>
          </cell>
          <cell r="AE1638">
            <v>0</v>
          </cell>
          <cell r="AF1638">
            <v>0</v>
          </cell>
          <cell r="AG1638">
            <v>0</v>
          </cell>
          <cell r="AH1638">
            <v>0</v>
          </cell>
          <cell r="AI1638" t="str">
            <v>Buy</v>
          </cell>
          <cell r="AJ1638" t="str">
            <v>D63</v>
          </cell>
          <cell r="AK1638">
            <v>0</v>
          </cell>
          <cell r="AL1638">
            <v>0</v>
          </cell>
          <cell r="AM1638">
            <v>0</v>
          </cell>
          <cell r="AN1638">
            <v>0</v>
          </cell>
          <cell r="AO1638">
            <v>0</v>
          </cell>
          <cell r="AP1638">
            <v>0</v>
          </cell>
          <cell r="AQ1638">
            <v>0</v>
          </cell>
          <cell r="AR1638">
            <v>0</v>
          </cell>
          <cell r="AS1638">
            <v>0</v>
          </cell>
          <cell r="AT1638">
            <v>0</v>
          </cell>
          <cell r="AU1638" t="str">
            <v>no</v>
          </cell>
          <cell r="AV1638">
            <v>0</v>
          </cell>
          <cell r="AW1638">
            <v>0</v>
          </cell>
          <cell r="AX1638">
            <v>0</v>
          </cell>
          <cell r="AY1638">
            <v>0</v>
          </cell>
          <cell r="AZ1638">
            <v>0</v>
          </cell>
          <cell r="BA1638">
            <v>0</v>
          </cell>
          <cell r="BB1638" t="str">
            <v>Y</v>
          </cell>
          <cell r="BC1638">
            <v>13</v>
          </cell>
          <cell r="BD1638">
            <v>6</v>
          </cell>
          <cell r="BE1638">
            <v>5</v>
          </cell>
          <cell r="BF1638" t="str">
            <v>Ok</v>
          </cell>
          <cell r="BG1638">
            <v>8</v>
          </cell>
          <cell r="BH1638">
            <v>14</v>
          </cell>
          <cell r="BI1638">
            <v>0</v>
          </cell>
          <cell r="BJ1638">
            <v>0</v>
          </cell>
          <cell r="BK1638">
            <v>0</v>
          </cell>
          <cell r="BL1638">
            <v>0.45</v>
          </cell>
          <cell r="BM1638">
            <v>0</v>
          </cell>
          <cell r="BN1638">
            <v>0</v>
          </cell>
          <cell r="BO1638">
            <v>0</v>
          </cell>
          <cell r="BP1638" t="str">
            <v>OK</v>
          </cell>
          <cell r="BQ1638">
            <v>13</v>
          </cell>
        </row>
        <row r="1639">
          <cell r="A1639" t="str">
            <v>354710070087NEF-0225+07500</v>
          </cell>
          <cell r="B1639" t="str">
            <v>PERLICAN</v>
          </cell>
          <cell r="C1639" t="str">
            <v>Newproduct</v>
          </cell>
          <cell r="D1639" t="str">
            <v>MPS planning</v>
          </cell>
          <cell r="E1639">
            <v>3</v>
          </cell>
          <cell r="G1639">
            <v>5</v>
          </cell>
          <cell r="H1639">
            <v>44552</v>
          </cell>
          <cell r="I1639">
            <v>5</v>
          </cell>
          <cell r="J1639">
            <v>44692</v>
          </cell>
          <cell r="M1639">
            <v>1.67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0</v>
          </cell>
          <cell r="V1639">
            <v>0</v>
          </cell>
          <cell r="W1639">
            <v>0</v>
          </cell>
          <cell r="X1639">
            <v>0</v>
          </cell>
          <cell r="Y1639">
            <v>0</v>
          </cell>
          <cell r="Z1639">
            <v>7</v>
          </cell>
          <cell r="AA1639">
            <v>0</v>
          </cell>
          <cell r="AB1639">
            <v>0</v>
          </cell>
          <cell r="AC1639">
            <v>0</v>
          </cell>
          <cell r="AD1639">
            <v>0</v>
          </cell>
          <cell r="AE1639">
            <v>0</v>
          </cell>
          <cell r="AF1639">
            <v>0</v>
          </cell>
          <cell r="AG1639">
            <v>0</v>
          </cell>
          <cell r="AH1639">
            <v>0</v>
          </cell>
          <cell r="AI1639" t="str">
            <v>Buy</v>
          </cell>
          <cell r="AJ1639" t="str">
            <v>D63</v>
          </cell>
          <cell r="AK1639">
            <v>0</v>
          </cell>
          <cell r="AL1639">
            <v>0</v>
          </cell>
          <cell r="AM1639">
            <v>0</v>
          </cell>
          <cell r="AN1639">
            <v>0</v>
          </cell>
          <cell r="AO1639">
            <v>0</v>
          </cell>
          <cell r="AP1639">
            <v>0</v>
          </cell>
          <cell r="AQ1639">
            <v>0</v>
          </cell>
          <cell r="AR1639">
            <v>0</v>
          </cell>
          <cell r="AS1639">
            <v>0</v>
          </cell>
          <cell r="AT1639">
            <v>0</v>
          </cell>
          <cell r="AU1639" t="str">
            <v>no</v>
          </cell>
          <cell r="AV1639">
            <v>0</v>
          </cell>
          <cell r="AW1639">
            <v>0</v>
          </cell>
          <cell r="AX1639">
            <v>0</v>
          </cell>
          <cell r="AY1639">
            <v>0</v>
          </cell>
          <cell r="AZ1639">
            <v>0</v>
          </cell>
          <cell r="BA1639">
            <v>0</v>
          </cell>
          <cell r="BB1639" t="str">
            <v>Y</v>
          </cell>
          <cell r="BC1639">
            <v>7</v>
          </cell>
          <cell r="BD1639">
            <v>5</v>
          </cell>
          <cell r="BE1639">
            <v>5</v>
          </cell>
          <cell r="BF1639" t="str">
            <v>Ok</v>
          </cell>
          <cell r="BG1639">
            <v>8</v>
          </cell>
          <cell r="BH1639">
            <v>13</v>
          </cell>
          <cell r="BI1639">
            <v>0</v>
          </cell>
          <cell r="BJ1639">
            <v>0</v>
          </cell>
          <cell r="BK1639">
            <v>0</v>
          </cell>
          <cell r="BL1639">
            <v>0.2505</v>
          </cell>
          <cell r="BM1639">
            <v>0</v>
          </cell>
          <cell r="BN1639">
            <v>0</v>
          </cell>
          <cell r="BO1639">
            <v>0</v>
          </cell>
          <cell r="BP1639" t="str">
            <v>OK</v>
          </cell>
          <cell r="BQ1639">
            <v>7</v>
          </cell>
        </row>
        <row r="1640">
          <cell r="A1640" t="str">
            <v>354710070087NEF-0575+02500</v>
          </cell>
          <cell r="B1640" t="str">
            <v>PERLICAN</v>
          </cell>
          <cell r="C1640" t="str">
            <v>Newproduct</v>
          </cell>
          <cell r="D1640" t="str">
            <v>MPS planning</v>
          </cell>
          <cell r="E1640">
            <v>3</v>
          </cell>
          <cell r="G1640">
            <v>4</v>
          </cell>
          <cell r="H1640">
            <v>44552</v>
          </cell>
          <cell r="I1640">
            <v>5</v>
          </cell>
          <cell r="J1640">
            <v>44692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0</v>
          </cell>
          <cell r="V1640">
            <v>0</v>
          </cell>
          <cell r="W1640">
            <v>0</v>
          </cell>
          <cell r="X1640">
            <v>0</v>
          </cell>
          <cell r="Y1640">
            <v>0</v>
          </cell>
          <cell r="Z1640">
            <v>9</v>
          </cell>
          <cell r="AA1640">
            <v>0</v>
          </cell>
          <cell r="AB1640">
            <v>0</v>
          </cell>
          <cell r="AC1640">
            <v>0</v>
          </cell>
          <cell r="AD1640">
            <v>0</v>
          </cell>
          <cell r="AE1640">
            <v>0</v>
          </cell>
          <cell r="AF1640">
            <v>0</v>
          </cell>
          <cell r="AG1640">
            <v>0</v>
          </cell>
          <cell r="AH1640">
            <v>0</v>
          </cell>
          <cell r="AI1640" t="str">
            <v>Buy</v>
          </cell>
          <cell r="AJ1640" t="str">
            <v>D63</v>
          </cell>
          <cell r="AK1640">
            <v>0</v>
          </cell>
          <cell r="AL1640">
            <v>0</v>
          </cell>
          <cell r="AM1640">
            <v>0</v>
          </cell>
          <cell r="AN1640">
            <v>0</v>
          </cell>
          <cell r="AO1640">
            <v>0</v>
          </cell>
          <cell r="AP1640">
            <v>0</v>
          </cell>
          <cell r="AQ1640">
            <v>0</v>
          </cell>
          <cell r="AR1640">
            <v>0</v>
          </cell>
          <cell r="AS1640">
            <v>0</v>
          </cell>
          <cell r="AT1640">
            <v>0</v>
          </cell>
          <cell r="AU1640" t="str">
            <v>no</v>
          </cell>
          <cell r="AV1640">
            <v>0</v>
          </cell>
          <cell r="AW1640">
            <v>0</v>
          </cell>
          <cell r="AX1640">
            <v>0</v>
          </cell>
          <cell r="AY1640">
            <v>0</v>
          </cell>
          <cell r="AZ1640">
            <v>0</v>
          </cell>
          <cell r="BA1640">
            <v>0</v>
          </cell>
          <cell r="BB1640" t="str">
            <v>Y</v>
          </cell>
          <cell r="BC1640">
            <v>9</v>
          </cell>
          <cell r="BD1640">
            <v>5</v>
          </cell>
          <cell r="BE1640">
            <v>4</v>
          </cell>
          <cell r="BF1640" t="str">
            <v>Ok</v>
          </cell>
          <cell r="BG1640">
            <v>7</v>
          </cell>
          <cell r="BH1640">
            <v>11</v>
          </cell>
          <cell r="BI1640">
            <v>0</v>
          </cell>
          <cell r="BJ1640">
            <v>0</v>
          </cell>
          <cell r="BK1640">
            <v>0</v>
          </cell>
          <cell r="BL1640">
            <v>0</v>
          </cell>
          <cell r="BM1640">
            <v>0</v>
          </cell>
          <cell r="BN1640">
            <v>0</v>
          </cell>
          <cell r="BO1640">
            <v>0</v>
          </cell>
          <cell r="BP1640" t="str">
            <v>OK</v>
          </cell>
          <cell r="BQ1640">
            <v>9</v>
          </cell>
        </row>
        <row r="1641">
          <cell r="A1641" t="str">
            <v>354710065087NEF+0225+17500</v>
          </cell>
          <cell r="B1641" t="str">
            <v>PERLICAN</v>
          </cell>
          <cell r="C1641" t="str">
            <v>Newproduct</v>
          </cell>
          <cell r="D1641" t="str">
            <v>MPS planning</v>
          </cell>
          <cell r="E1641">
            <v>3</v>
          </cell>
          <cell r="G1641">
            <v>3</v>
          </cell>
          <cell r="H1641">
            <v>44552</v>
          </cell>
          <cell r="I1641">
            <v>5</v>
          </cell>
          <cell r="J1641">
            <v>44692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0</v>
          </cell>
          <cell r="V1641">
            <v>0</v>
          </cell>
          <cell r="W1641">
            <v>0</v>
          </cell>
          <cell r="X1641">
            <v>0</v>
          </cell>
          <cell r="Y1641">
            <v>0</v>
          </cell>
          <cell r="Z1641">
            <v>6</v>
          </cell>
          <cell r="AA1641">
            <v>0</v>
          </cell>
          <cell r="AB1641">
            <v>0</v>
          </cell>
          <cell r="AC1641">
            <v>0</v>
          </cell>
          <cell r="AD1641">
            <v>0</v>
          </cell>
          <cell r="AE1641">
            <v>0</v>
          </cell>
          <cell r="AF1641">
            <v>0</v>
          </cell>
          <cell r="AG1641">
            <v>0</v>
          </cell>
          <cell r="AH1641">
            <v>0</v>
          </cell>
          <cell r="AI1641" t="str">
            <v>Buy</v>
          </cell>
          <cell r="AJ1641" t="str">
            <v>D63</v>
          </cell>
          <cell r="AK1641">
            <v>0</v>
          </cell>
          <cell r="AL1641">
            <v>0</v>
          </cell>
          <cell r="AM1641">
            <v>0</v>
          </cell>
          <cell r="AN1641">
            <v>0</v>
          </cell>
          <cell r="AO1641">
            <v>0</v>
          </cell>
          <cell r="AP1641">
            <v>0</v>
          </cell>
          <cell r="AQ1641">
            <v>0</v>
          </cell>
          <cell r="AR1641">
            <v>0</v>
          </cell>
          <cell r="AS1641">
            <v>0</v>
          </cell>
          <cell r="AT1641">
            <v>0</v>
          </cell>
          <cell r="AU1641" t="str">
            <v>no</v>
          </cell>
          <cell r="AV1641">
            <v>0</v>
          </cell>
          <cell r="AW1641">
            <v>0</v>
          </cell>
          <cell r="AX1641">
            <v>0</v>
          </cell>
          <cell r="AY1641">
            <v>0</v>
          </cell>
          <cell r="AZ1641">
            <v>0</v>
          </cell>
          <cell r="BA1641">
            <v>0</v>
          </cell>
          <cell r="BB1641" t="str">
            <v>Y</v>
          </cell>
          <cell r="BC1641">
            <v>6</v>
          </cell>
          <cell r="BD1641">
            <v>5</v>
          </cell>
          <cell r="BE1641">
            <v>3</v>
          </cell>
          <cell r="BF1641" t="str">
            <v>Ok</v>
          </cell>
          <cell r="BG1641">
            <v>6</v>
          </cell>
          <cell r="BH1641">
            <v>10</v>
          </cell>
          <cell r="BI1641">
            <v>0</v>
          </cell>
          <cell r="BJ1641">
            <v>0</v>
          </cell>
          <cell r="BK1641">
            <v>0</v>
          </cell>
          <cell r="BL1641">
            <v>0</v>
          </cell>
          <cell r="BM1641">
            <v>0</v>
          </cell>
          <cell r="BN1641">
            <v>0</v>
          </cell>
          <cell r="BO1641">
            <v>0</v>
          </cell>
          <cell r="BP1641" t="str">
            <v>OK</v>
          </cell>
          <cell r="BQ1641">
            <v>6</v>
          </cell>
        </row>
        <row r="1642">
          <cell r="A1642" t="str">
            <v>354710065087NEF+0325+05000</v>
          </cell>
          <cell r="B1642" t="str">
            <v>PERLICAN</v>
          </cell>
          <cell r="C1642" t="str">
            <v>Newproduct</v>
          </cell>
          <cell r="D1642" t="str">
            <v>MPS planning</v>
          </cell>
          <cell r="E1642">
            <v>3</v>
          </cell>
          <cell r="G1642">
            <v>3</v>
          </cell>
          <cell r="H1642">
            <v>44552</v>
          </cell>
          <cell r="I1642">
            <v>5</v>
          </cell>
          <cell r="J1642">
            <v>44692</v>
          </cell>
          <cell r="M1642">
            <v>0</v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0</v>
          </cell>
          <cell r="V1642">
            <v>0</v>
          </cell>
          <cell r="W1642">
            <v>0</v>
          </cell>
          <cell r="X1642">
            <v>0</v>
          </cell>
          <cell r="Y1642">
            <v>0</v>
          </cell>
          <cell r="Z1642">
            <v>3</v>
          </cell>
          <cell r="AA1642">
            <v>0</v>
          </cell>
          <cell r="AB1642">
            <v>0</v>
          </cell>
          <cell r="AC1642">
            <v>0</v>
          </cell>
          <cell r="AD1642">
            <v>0</v>
          </cell>
          <cell r="AE1642">
            <v>0</v>
          </cell>
          <cell r="AF1642">
            <v>0</v>
          </cell>
          <cell r="AG1642">
            <v>0</v>
          </cell>
          <cell r="AH1642">
            <v>0</v>
          </cell>
          <cell r="AI1642" t="str">
            <v>Buy</v>
          </cell>
          <cell r="AJ1642" t="str">
            <v>D63</v>
          </cell>
          <cell r="AK1642">
            <v>0</v>
          </cell>
          <cell r="AL1642">
            <v>0</v>
          </cell>
          <cell r="AM1642">
            <v>0</v>
          </cell>
          <cell r="AN1642">
            <v>0</v>
          </cell>
          <cell r="AO1642">
            <v>0</v>
          </cell>
          <cell r="AP1642">
            <v>0</v>
          </cell>
          <cell r="AQ1642">
            <v>0</v>
          </cell>
          <cell r="AR1642">
            <v>0</v>
          </cell>
          <cell r="AS1642">
            <v>0</v>
          </cell>
          <cell r="AT1642">
            <v>0</v>
          </cell>
          <cell r="AU1642" t="str">
            <v>no</v>
          </cell>
          <cell r="AV1642">
            <v>0</v>
          </cell>
          <cell r="AW1642">
            <v>0</v>
          </cell>
          <cell r="AX1642">
            <v>0</v>
          </cell>
          <cell r="AY1642">
            <v>0</v>
          </cell>
          <cell r="AZ1642">
            <v>0</v>
          </cell>
          <cell r="BA1642">
            <v>0</v>
          </cell>
          <cell r="BB1642" t="str">
            <v>Y</v>
          </cell>
          <cell r="BC1642">
            <v>3</v>
          </cell>
          <cell r="BD1642">
            <v>5</v>
          </cell>
          <cell r="BE1642">
            <v>3</v>
          </cell>
          <cell r="BF1642" t="str">
            <v>Ok</v>
          </cell>
          <cell r="BG1642">
            <v>6</v>
          </cell>
          <cell r="BH1642">
            <v>10</v>
          </cell>
          <cell r="BI1642">
            <v>0</v>
          </cell>
          <cell r="BJ1642">
            <v>0</v>
          </cell>
          <cell r="BK1642">
            <v>0</v>
          </cell>
          <cell r="BL1642">
            <v>0</v>
          </cell>
          <cell r="BM1642">
            <v>0</v>
          </cell>
          <cell r="BN1642">
            <v>0</v>
          </cell>
          <cell r="BO1642">
            <v>0</v>
          </cell>
          <cell r="BP1642" t="str">
            <v>OK</v>
          </cell>
          <cell r="BQ1642">
            <v>3</v>
          </cell>
        </row>
        <row r="1643">
          <cell r="A1643" t="str">
            <v>354710070087NEF-0225+05000</v>
          </cell>
          <cell r="B1643" t="str">
            <v>PERLICAN</v>
          </cell>
          <cell r="C1643" t="str">
            <v>Newproduct</v>
          </cell>
          <cell r="D1643" t="str">
            <v>MPS planning</v>
          </cell>
          <cell r="E1643">
            <v>3</v>
          </cell>
          <cell r="G1643">
            <v>5</v>
          </cell>
          <cell r="H1643">
            <v>44552</v>
          </cell>
          <cell r="I1643">
            <v>5</v>
          </cell>
          <cell r="J1643">
            <v>44692</v>
          </cell>
          <cell r="M1643">
            <v>2.33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0</v>
          </cell>
          <cell r="V1643">
            <v>0</v>
          </cell>
          <cell r="W1643">
            <v>0</v>
          </cell>
          <cell r="X1643">
            <v>0</v>
          </cell>
          <cell r="Y1643">
            <v>0</v>
          </cell>
          <cell r="Z1643">
            <v>9</v>
          </cell>
          <cell r="AA1643">
            <v>0</v>
          </cell>
          <cell r="AB1643">
            <v>0</v>
          </cell>
          <cell r="AC1643">
            <v>0</v>
          </cell>
          <cell r="AD1643">
            <v>0</v>
          </cell>
          <cell r="AE1643">
            <v>0</v>
          </cell>
          <cell r="AF1643">
            <v>0</v>
          </cell>
          <cell r="AG1643">
            <v>0</v>
          </cell>
          <cell r="AH1643">
            <v>0</v>
          </cell>
          <cell r="AI1643" t="str">
            <v>Buy</v>
          </cell>
          <cell r="AJ1643" t="str">
            <v>D63</v>
          </cell>
          <cell r="AK1643">
            <v>0</v>
          </cell>
          <cell r="AL1643">
            <v>0</v>
          </cell>
          <cell r="AM1643">
            <v>0</v>
          </cell>
          <cell r="AN1643">
            <v>0</v>
          </cell>
          <cell r="AO1643">
            <v>0</v>
          </cell>
          <cell r="AP1643">
            <v>0</v>
          </cell>
          <cell r="AQ1643">
            <v>0</v>
          </cell>
          <cell r="AR1643">
            <v>0</v>
          </cell>
          <cell r="AS1643">
            <v>0</v>
          </cell>
          <cell r="AT1643">
            <v>0</v>
          </cell>
          <cell r="AU1643" t="str">
            <v>no</v>
          </cell>
          <cell r="AV1643">
            <v>0</v>
          </cell>
          <cell r="AW1643">
            <v>0</v>
          </cell>
          <cell r="AX1643">
            <v>0</v>
          </cell>
          <cell r="AY1643">
            <v>0</v>
          </cell>
          <cell r="AZ1643">
            <v>0</v>
          </cell>
          <cell r="BA1643">
            <v>0</v>
          </cell>
          <cell r="BB1643" t="str">
            <v>Y</v>
          </cell>
          <cell r="BC1643">
            <v>9</v>
          </cell>
          <cell r="BD1643">
            <v>5</v>
          </cell>
          <cell r="BE1643">
            <v>5</v>
          </cell>
          <cell r="BF1643" t="str">
            <v>Ok</v>
          </cell>
          <cell r="BG1643">
            <v>8</v>
          </cell>
          <cell r="BH1643">
            <v>13</v>
          </cell>
          <cell r="BI1643">
            <v>0</v>
          </cell>
          <cell r="BJ1643">
            <v>0</v>
          </cell>
          <cell r="BK1643">
            <v>0</v>
          </cell>
          <cell r="BL1643">
            <v>0.34950000000000003</v>
          </cell>
          <cell r="BM1643">
            <v>0</v>
          </cell>
          <cell r="BN1643">
            <v>0</v>
          </cell>
          <cell r="BO1643">
            <v>0</v>
          </cell>
          <cell r="BP1643" t="str">
            <v>OK</v>
          </cell>
          <cell r="BQ1643">
            <v>9</v>
          </cell>
        </row>
        <row r="1644">
          <cell r="A1644" t="str">
            <v>3547100700237EF-0250+20000</v>
          </cell>
          <cell r="B1644" t="str">
            <v>PERLICAN</v>
          </cell>
          <cell r="C1644" t="str">
            <v>Active</v>
          </cell>
          <cell r="D1644" t="str">
            <v>MPS planning</v>
          </cell>
          <cell r="E1644">
            <v>3</v>
          </cell>
          <cell r="G1644">
            <v>1</v>
          </cell>
          <cell r="H1644">
            <v>44365</v>
          </cell>
          <cell r="I1644">
            <v>5</v>
          </cell>
          <cell r="J1644">
            <v>44692</v>
          </cell>
          <cell r="K1644">
            <v>1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0</v>
          </cell>
          <cell r="V1644">
            <v>0</v>
          </cell>
          <cell r="W1644">
            <v>0</v>
          </cell>
          <cell r="X1644">
            <v>0</v>
          </cell>
          <cell r="Y1644">
            <v>0</v>
          </cell>
          <cell r="Z1644">
            <v>4</v>
          </cell>
          <cell r="AA1644">
            <v>0</v>
          </cell>
          <cell r="AB1644">
            <v>0</v>
          </cell>
          <cell r="AC1644">
            <v>0</v>
          </cell>
          <cell r="AD1644">
            <v>0</v>
          </cell>
          <cell r="AE1644">
            <v>0</v>
          </cell>
          <cell r="AF1644">
            <v>0</v>
          </cell>
          <cell r="AG1644">
            <v>0</v>
          </cell>
          <cell r="AH1644">
            <v>0</v>
          </cell>
          <cell r="AI1644" t="str">
            <v>Buy</v>
          </cell>
          <cell r="AJ1644" t="str">
            <v>D63</v>
          </cell>
          <cell r="AK1644">
            <v>0</v>
          </cell>
          <cell r="AL1644">
            <v>0</v>
          </cell>
          <cell r="AM1644">
            <v>0</v>
          </cell>
          <cell r="AN1644">
            <v>0</v>
          </cell>
          <cell r="AO1644">
            <v>0</v>
          </cell>
          <cell r="AP1644">
            <v>0</v>
          </cell>
          <cell r="AQ1644">
            <v>0</v>
          </cell>
          <cell r="AR1644">
            <v>0</v>
          </cell>
          <cell r="AS1644">
            <v>0</v>
          </cell>
          <cell r="AT1644">
            <v>0</v>
          </cell>
          <cell r="AU1644" t="str">
            <v>no</v>
          </cell>
          <cell r="AV1644">
            <v>0</v>
          </cell>
          <cell r="AW1644">
            <v>0</v>
          </cell>
          <cell r="AX1644">
            <v>0</v>
          </cell>
          <cell r="AY1644">
            <v>0</v>
          </cell>
          <cell r="AZ1644">
            <v>0</v>
          </cell>
          <cell r="BA1644">
            <v>0</v>
          </cell>
          <cell r="BB1644" t="str">
            <v>Y</v>
          </cell>
          <cell r="BC1644">
            <v>4</v>
          </cell>
          <cell r="BD1644">
            <v>5</v>
          </cell>
          <cell r="BE1644">
            <v>1</v>
          </cell>
          <cell r="BF1644" t="str">
            <v>Ok</v>
          </cell>
          <cell r="BG1644">
            <v>4</v>
          </cell>
          <cell r="BH1644">
            <v>7</v>
          </cell>
          <cell r="BI1644">
            <v>0</v>
          </cell>
          <cell r="BJ1644">
            <v>0</v>
          </cell>
          <cell r="BK1644">
            <v>0</v>
          </cell>
          <cell r="BL1644">
            <v>0</v>
          </cell>
          <cell r="BM1644">
            <v>0</v>
          </cell>
          <cell r="BN1644">
            <v>0</v>
          </cell>
          <cell r="BO1644">
            <v>0</v>
          </cell>
          <cell r="BP1644" t="str">
            <v>OK</v>
          </cell>
          <cell r="BQ1644">
            <v>4</v>
          </cell>
        </row>
        <row r="1645">
          <cell r="A1645" t="str">
            <v>3547100700237EF+0025+05000</v>
          </cell>
          <cell r="B1645" t="str">
            <v>PERLICAN</v>
          </cell>
          <cell r="C1645" t="str">
            <v>Active</v>
          </cell>
          <cell r="D1645" t="str">
            <v>MPS planning</v>
          </cell>
          <cell r="E1645">
            <v>3</v>
          </cell>
          <cell r="G1645">
            <v>2</v>
          </cell>
          <cell r="H1645">
            <v>44365</v>
          </cell>
          <cell r="I1645">
            <v>5</v>
          </cell>
          <cell r="J1645">
            <v>44692</v>
          </cell>
          <cell r="K1645">
            <v>1</v>
          </cell>
          <cell r="M1645">
            <v>2.33</v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0</v>
          </cell>
          <cell r="V1645">
            <v>0</v>
          </cell>
          <cell r="W1645">
            <v>0</v>
          </cell>
          <cell r="X1645">
            <v>0</v>
          </cell>
          <cell r="Y1645">
            <v>0</v>
          </cell>
          <cell r="Z1645">
            <v>10</v>
          </cell>
          <cell r="AA1645">
            <v>0</v>
          </cell>
          <cell r="AB1645">
            <v>0</v>
          </cell>
          <cell r="AC1645">
            <v>0</v>
          </cell>
          <cell r="AD1645">
            <v>0</v>
          </cell>
          <cell r="AE1645">
            <v>0</v>
          </cell>
          <cell r="AF1645">
            <v>0</v>
          </cell>
          <cell r="AG1645">
            <v>0</v>
          </cell>
          <cell r="AH1645">
            <v>0</v>
          </cell>
          <cell r="AI1645" t="str">
            <v>Buy</v>
          </cell>
          <cell r="AJ1645" t="str">
            <v>D63</v>
          </cell>
          <cell r="AK1645">
            <v>0</v>
          </cell>
          <cell r="AL1645">
            <v>0</v>
          </cell>
          <cell r="AM1645">
            <v>0</v>
          </cell>
          <cell r="AN1645">
            <v>0</v>
          </cell>
          <cell r="AO1645">
            <v>0</v>
          </cell>
          <cell r="AP1645">
            <v>0</v>
          </cell>
          <cell r="AQ1645">
            <v>0</v>
          </cell>
          <cell r="AR1645">
            <v>0</v>
          </cell>
          <cell r="AS1645">
            <v>0</v>
          </cell>
          <cell r="AT1645">
            <v>0</v>
          </cell>
          <cell r="AU1645" t="str">
            <v>no</v>
          </cell>
          <cell r="AV1645">
            <v>0</v>
          </cell>
          <cell r="AW1645">
            <v>0</v>
          </cell>
          <cell r="AX1645">
            <v>0</v>
          </cell>
          <cell r="AY1645">
            <v>0</v>
          </cell>
          <cell r="AZ1645">
            <v>0</v>
          </cell>
          <cell r="BA1645">
            <v>0</v>
          </cell>
          <cell r="BB1645" t="str">
            <v>Y</v>
          </cell>
          <cell r="BC1645">
            <v>10</v>
          </cell>
          <cell r="BD1645">
            <v>5</v>
          </cell>
          <cell r="BE1645">
            <v>2</v>
          </cell>
          <cell r="BF1645" t="str">
            <v>Excess</v>
          </cell>
          <cell r="BG1645">
            <v>5</v>
          </cell>
          <cell r="BH1645">
            <v>8</v>
          </cell>
          <cell r="BI1645">
            <v>2</v>
          </cell>
          <cell r="BJ1645">
            <v>0</v>
          </cell>
          <cell r="BK1645">
            <v>0</v>
          </cell>
          <cell r="BL1645">
            <v>0.34950000000000003</v>
          </cell>
          <cell r="BM1645">
            <v>2</v>
          </cell>
          <cell r="BN1645">
            <v>0</v>
          </cell>
          <cell r="BO1645">
            <v>0</v>
          </cell>
          <cell r="BP1645" t="str">
            <v>below 6</v>
          </cell>
          <cell r="BQ1645">
            <v>10</v>
          </cell>
        </row>
        <row r="1646">
          <cell r="A1646" t="str">
            <v>3547100700237EF-0250+05000</v>
          </cell>
          <cell r="B1646" t="str">
            <v>PERLICAN</v>
          </cell>
          <cell r="C1646" t="str">
            <v>Active</v>
          </cell>
          <cell r="D1646" t="str">
            <v>MPS planning</v>
          </cell>
          <cell r="E1646">
            <v>3</v>
          </cell>
          <cell r="G1646">
            <v>1</v>
          </cell>
          <cell r="H1646">
            <v>44365</v>
          </cell>
          <cell r="I1646">
            <v>5</v>
          </cell>
          <cell r="J1646">
            <v>44692</v>
          </cell>
          <cell r="K1646">
            <v>1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0</v>
          </cell>
          <cell r="V1646">
            <v>0</v>
          </cell>
          <cell r="W1646">
            <v>0</v>
          </cell>
          <cell r="X1646">
            <v>0</v>
          </cell>
          <cell r="Y1646">
            <v>0</v>
          </cell>
          <cell r="Z1646">
            <v>5</v>
          </cell>
          <cell r="AA1646">
            <v>0</v>
          </cell>
          <cell r="AB1646">
            <v>0</v>
          </cell>
          <cell r="AC1646">
            <v>0</v>
          </cell>
          <cell r="AD1646">
            <v>0</v>
          </cell>
          <cell r="AE1646">
            <v>0</v>
          </cell>
          <cell r="AF1646">
            <v>0</v>
          </cell>
          <cell r="AG1646">
            <v>0</v>
          </cell>
          <cell r="AH1646">
            <v>0</v>
          </cell>
          <cell r="AI1646" t="str">
            <v>Buy</v>
          </cell>
          <cell r="AJ1646" t="str">
            <v>D63</v>
          </cell>
          <cell r="AK1646">
            <v>0</v>
          </cell>
          <cell r="AL1646">
            <v>0</v>
          </cell>
          <cell r="AM1646">
            <v>0</v>
          </cell>
          <cell r="AN1646">
            <v>0</v>
          </cell>
          <cell r="AO1646">
            <v>0</v>
          </cell>
          <cell r="AP1646">
            <v>0</v>
          </cell>
          <cell r="AQ1646">
            <v>0</v>
          </cell>
          <cell r="AR1646">
            <v>0</v>
          </cell>
          <cell r="AS1646">
            <v>0</v>
          </cell>
          <cell r="AT1646">
            <v>0</v>
          </cell>
          <cell r="AU1646" t="str">
            <v>no</v>
          </cell>
          <cell r="AV1646">
            <v>0</v>
          </cell>
          <cell r="AW1646">
            <v>0</v>
          </cell>
          <cell r="AX1646">
            <v>0</v>
          </cell>
          <cell r="AY1646">
            <v>0</v>
          </cell>
          <cell r="AZ1646">
            <v>0</v>
          </cell>
          <cell r="BA1646">
            <v>0</v>
          </cell>
          <cell r="BB1646" t="str">
            <v>Y</v>
          </cell>
          <cell r="BC1646">
            <v>5</v>
          </cell>
          <cell r="BD1646">
            <v>5</v>
          </cell>
          <cell r="BE1646">
            <v>1</v>
          </cell>
          <cell r="BF1646" t="str">
            <v>Ok</v>
          </cell>
          <cell r="BG1646">
            <v>4</v>
          </cell>
          <cell r="BH1646">
            <v>7</v>
          </cell>
          <cell r="BI1646">
            <v>0</v>
          </cell>
          <cell r="BJ1646">
            <v>0</v>
          </cell>
          <cell r="BK1646">
            <v>0</v>
          </cell>
          <cell r="BL1646">
            <v>0</v>
          </cell>
          <cell r="BM1646">
            <v>0</v>
          </cell>
          <cell r="BN1646">
            <v>0</v>
          </cell>
          <cell r="BO1646">
            <v>0</v>
          </cell>
          <cell r="BP1646" t="str">
            <v>OK</v>
          </cell>
          <cell r="BQ1646">
            <v>5</v>
          </cell>
        </row>
        <row r="1647">
          <cell r="A1647" t="str">
            <v>3547100650237EF+0350+02500</v>
          </cell>
          <cell r="B1647" t="str">
            <v>PERLICAN</v>
          </cell>
          <cell r="C1647" t="str">
            <v>Active</v>
          </cell>
          <cell r="D1647" t="str">
            <v>MPS planning</v>
          </cell>
          <cell r="E1647">
            <v>3</v>
          </cell>
          <cell r="G1647">
            <v>1</v>
          </cell>
          <cell r="H1647">
            <v>44365</v>
          </cell>
          <cell r="I1647">
            <v>5</v>
          </cell>
          <cell r="J1647">
            <v>44692</v>
          </cell>
          <cell r="K1647">
            <v>1</v>
          </cell>
          <cell r="M1647">
            <v>0.33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0</v>
          </cell>
          <cell r="V1647">
            <v>0</v>
          </cell>
          <cell r="W1647">
            <v>0</v>
          </cell>
          <cell r="X1647">
            <v>0</v>
          </cell>
          <cell r="Y1647">
            <v>0</v>
          </cell>
          <cell r="Z1647">
            <v>3</v>
          </cell>
          <cell r="AA1647">
            <v>0</v>
          </cell>
          <cell r="AB1647">
            <v>0</v>
          </cell>
          <cell r="AC1647">
            <v>0</v>
          </cell>
          <cell r="AD1647">
            <v>0</v>
          </cell>
          <cell r="AE1647">
            <v>0</v>
          </cell>
          <cell r="AF1647">
            <v>0</v>
          </cell>
          <cell r="AG1647">
            <v>0</v>
          </cell>
          <cell r="AH1647">
            <v>0</v>
          </cell>
          <cell r="AI1647" t="str">
            <v>Buy</v>
          </cell>
          <cell r="AJ1647" t="str">
            <v>D63</v>
          </cell>
          <cell r="AK1647">
            <v>0</v>
          </cell>
          <cell r="AL1647">
            <v>0</v>
          </cell>
          <cell r="AM1647">
            <v>0</v>
          </cell>
          <cell r="AN1647">
            <v>0</v>
          </cell>
          <cell r="AO1647">
            <v>0</v>
          </cell>
          <cell r="AP1647">
            <v>0</v>
          </cell>
          <cell r="AQ1647">
            <v>0</v>
          </cell>
          <cell r="AR1647">
            <v>0</v>
          </cell>
          <cell r="AS1647">
            <v>0</v>
          </cell>
          <cell r="AT1647">
            <v>0</v>
          </cell>
          <cell r="AU1647" t="str">
            <v>no</v>
          </cell>
          <cell r="AV1647">
            <v>0</v>
          </cell>
          <cell r="AW1647">
            <v>0</v>
          </cell>
          <cell r="AX1647">
            <v>0</v>
          </cell>
          <cell r="AY1647">
            <v>0</v>
          </cell>
          <cell r="AZ1647">
            <v>0</v>
          </cell>
          <cell r="BA1647">
            <v>0</v>
          </cell>
          <cell r="BB1647" t="str">
            <v>Y</v>
          </cell>
          <cell r="BC1647">
            <v>3</v>
          </cell>
          <cell r="BD1647">
            <v>5</v>
          </cell>
          <cell r="BE1647">
            <v>1</v>
          </cell>
          <cell r="BF1647" t="str">
            <v>Ok</v>
          </cell>
          <cell r="BG1647">
            <v>4</v>
          </cell>
          <cell r="BH1647">
            <v>7</v>
          </cell>
          <cell r="BI1647">
            <v>0</v>
          </cell>
          <cell r="BJ1647">
            <v>0</v>
          </cell>
          <cell r="BK1647">
            <v>0</v>
          </cell>
          <cell r="BL1647">
            <v>4.9500000000000002E-2</v>
          </cell>
          <cell r="BM1647">
            <v>0</v>
          </cell>
          <cell r="BN1647">
            <v>0</v>
          </cell>
          <cell r="BO1647">
            <v>0</v>
          </cell>
          <cell r="BP1647" t="str">
            <v>OK</v>
          </cell>
          <cell r="BQ1647">
            <v>3</v>
          </cell>
        </row>
        <row r="1648">
          <cell r="A1648" t="str">
            <v>3547100700237EF-0225+12500</v>
          </cell>
          <cell r="B1648" t="str">
            <v>PERLICAN</v>
          </cell>
          <cell r="C1648" t="str">
            <v>Active</v>
          </cell>
          <cell r="D1648" t="str">
            <v>MPS planning</v>
          </cell>
          <cell r="E1648">
            <v>3</v>
          </cell>
          <cell r="G1648">
            <v>1</v>
          </cell>
          <cell r="H1648">
            <v>44365</v>
          </cell>
          <cell r="I1648">
            <v>5</v>
          </cell>
          <cell r="J1648">
            <v>44692</v>
          </cell>
          <cell r="K1648">
            <v>1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0</v>
          </cell>
          <cell r="V1648">
            <v>0</v>
          </cell>
          <cell r="W1648">
            <v>0</v>
          </cell>
          <cell r="X1648">
            <v>0</v>
          </cell>
          <cell r="Y1648">
            <v>0</v>
          </cell>
          <cell r="Z1648">
            <v>9</v>
          </cell>
          <cell r="AA1648">
            <v>0</v>
          </cell>
          <cell r="AB1648">
            <v>0</v>
          </cell>
          <cell r="AC1648">
            <v>0</v>
          </cell>
          <cell r="AD1648">
            <v>0</v>
          </cell>
          <cell r="AE1648">
            <v>0</v>
          </cell>
          <cell r="AF1648">
            <v>0</v>
          </cell>
          <cell r="AG1648">
            <v>0</v>
          </cell>
          <cell r="AH1648">
            <v>0</v>
          </cell>
          <cell r="AI1648" t="str">
            <v>Buy</v>
          </cell>
          <cell r="AJ1648" t="str">
            <v>D63</v>
          </cell>
          <cell r="AK1648">
            <v>0</v>
          </cell>
          <cell r="AL1648">
            <v>0</v>
          </cell>
          <cell r="AM1648">
            <v>0</v>
          </cell>
          <cell r="AN1648">
            <v>0</v>
          </cell>
          <cell r="AO1648">
            <v>0</v>
          </cell>
          <cell r="AP1648">
            <v>0</v>
          </cell>
          <cell r="AQ1648">
            <v>0</v>
          </cell>
          <cell r="AR1648">
            <v>0</v>
          </cell>
          <cell r="AS1648">
            <v>0</v>
          </cell>
          <cell r="AT1648">
            <v>0</v>
          </cell>
          <cell r="AU1648" t="str">
            <v>no</v>
          </cell>
          <cell r="AV1648">
            <v>0</v>
          </cell>
          <cell r="AW1648">
            <v>0</v>
          </cell>
          <cell r="AX1648">
            <v>0</v>
          </cell>
          <cell r="AY1648">
            <v>0</v>
          </cell>
          <cell r="AZ1648">
            <v>0</v>
          </cell>
          <cell r="BA1648">
            <v>0</v>
          </cell>
          <cell r="BB1648" t="str">
            <v>Y</v>
          </cell>
          <cell r="BC1648">
            <v>9</v>
          </cell>
          <cell r="BD1648">
            <v>5</v>
          </cell>
          <cell r="BE1648">
            <v>1</v>
          </cell>
          <cell r="BF1648" t="str">
            <v>Excess</v>
          </cell>
          <cell r="BG1648">
            <v>4</v>
          </cell>
          <cell r="BH1648">
            <v>7</v>
          </cell>
          <cell r="BI1648">
            <v>2</v>
          </cell>
          <cell r="BJ1648">
            <v>0</v>
          </cell>
          <cell r="BK1648">
            <v>0</v>
          </cell>
          <cell r="BL1648">
            <v>0</v>
          </cell>
          <cell r="BM1648">
            <v>0</v>
          </cell>
          <cell r="BN1648">
            <v>0</v>
          </cell>
          <cell r="BO1648">
            <v>2</v>
          </cell>
          <cell r="BP1648" t="str">
            <v>sup 12</v>
          </cell>
          <cell r="BQ1648">
            <v>9</v>
          </cell>
        </row>
        <row r="1649">
          <cell r="A1649" t="str">
            <v>3547100650237EF+0075+20000</v>
          </cell>
          <cell r="B1649" t="str">
            <v>PERLICAN</v>
          </cell>
          <cell r="C1649" t="str">
            <v>Active</v>
          </cell>
          <cell r="D1649" t="str">
            <v>MPS planning</v>
          </cell>
          <cell r="E1649">
            <v>3</v>
          </cell>
          <cell r="G1649">
            <v>1</v>
          </cell>
          <cell r="H1649">
            <v>44365</v>
          </cell>
          <cell r="I1649">
            <v>5</v>
          </cell>
          <cell r="J1649">
            <v>44692</v>
          </cell>
          <cell r="K1649">
            <v>1</v>
          </cell>
          <cell r="M1649">
            <v>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0</v>
          </cell>
          <cell r="V1649">
            <v>0</v>
          </cell>
          <cell r="W1649">
            <v>0</v>
          </cell>
          <cell r="X1649">
            <v>0</v>
          </cell>
          <cell r="Y1649">
            <v>0</v>
          </cell>
          <cell r="Z1649">
            <v>6</v>
          </cell>
          <cell r="AA1649">
            <v>0</v>
          </cell>
          <cell r="AB1649">
            <v>0</v>
          </cell>
          <cell r="AC1649">
            <v>0</v>
          </cell>
          <cell r="AD1649">
            <v>0</v>
          </cell>
          <cell r="AE1649">
            <v>0</v>
          </cell>
          <cell r="AF1649">
            <v>0</v>
          </cell>
          <cell r="AG1649">
            <v>0</v>
          </cell>
          <cell r="AH1649">
            <v>0</v>
          </cell>
          <cell r="AI1649" t="str">
            <v>Buy</v>
          </cell>
          <cell r="AJ1649" t="str">
            <v>D63</v>
          </cell>
          <cell r="AK1649">
            <v>0</v>
          </cell>
          <cell r="AL1649">
            <v>0</v>
          </cell>
          <cell r="AM1649">
            <v>0</v>
          </cell>
          <cell r="AN1649">
            <v>0</v>
          </cell>
          <cell r="AO1649">
            <v>0</v>
          </cell>
          <cell r="AP1649">
            <v>0</v>
          </cell>
          <cell r="AQ1649">
            <v>0</v>
          </cell>
          <cell r="AR1649">
            <v>0</v>
          </cell>
          <cell r="AS1649">
            <v>0</v>
          </cell>
          <cell r="AT1649">
            <v>0</v>
          </cell>
          <cell r="AU1649" t="str">
            <v>no</v>
          </cell>
          <cell r="AV1649">
            <v>0</v>
          </cell>
          <cell r="AW1649">
            <v>0</v>
          </cell>
          <cell r="AX1649">
            <v>0</v>
          </cell>
          <cell r="AY1649">
            <v>0</v>
          </cell>
          <cell r="AZ1649">
            <v>0</v>
          </cell>
          <cell r="BA1649">
            <v>0</v>
          </cell>
          <cell r="BB1649" t="str">
            <v>Y</v>
          </cell>
          <cell r="BC1649">
            <v>6</v>
          </cell>
          <cell r="BD1649">
            <v>5</v>
          </cell>
          <cell r="BE1649">
            <v>1</v>
          </cell>
          <cell r="BF1649" t="str">
            <v>Ok</v>
          </cell>
          <cell r="BG1649">
            <v>4</v>
          </cell>
          <cell r="BH1649">
            <v>7</v>
          </cell>
          <cell r="BI1649">
            <v>0</v>
          </cell>
          <cell r="BJ1649">
            <v>0</v>
          </cell>
          <cell r="BK1649">
            <v>0</v>
          </cell>
          <cell r="BL1649">
            <v>0</v>
          </cell>
          <cell r="BM1649">
            <v>0</v>
          </cell>
          <cell r="BN1649">
            <v>0</v>
          </cell>
          <cell r="BO1649">
            <v>0</v>
          </cell>
          <cell r="BP1649" t="str">
            <v>OK</v>
          </cell>
          <cell r="BQ1649">
            <v>6</v>
          </cell>
        </row>
        <row r="1650">
          <cell r="A1650" t="str">
            <v>3547100700237EF-0250+12500</v>
          </cell>
          <cell r="B1650" t="str">
            <v>PERLICAN</v>
          </cell>
          <cell r="C1650" t="str">
            <v>Active</v>
          </cell>
          <cell r="D1650" t="str">
            <v>MPS planning</v>
          </cell>
          <cell r="E1650">
            <v>3</v>
          </cell>
          <cell r="G1650">
            <v>1</v>
          </cell>
          <cell r="H1650">
            <v>44383</v>
          </cell>
          <cell r="I1650">
            <v>5</v>
          </cell>
          <cell r="J1650">
            <v>44692</v>
          </cell>
          <cell r="K1650">
            <v>1</v>
          </cell>
          <cell r="M1650">
            <v>0.33</v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0</v>
          </cell>
          <cell r="V1650">
            <v>0</v>
          </cell>
          <cell r="W1650">
            <v>0</v>
          </cell>
          <cell r="X1650">
            <v>0</v>
          </cell>
          <cell r="Y1650">
            <v>0</v>
          </cell>
          <cell r="Z1650">
            <v>5</v>
          </cell>
          <cell r="AA1650">
            <v>0</v>
          </cell>
          <cell r="AB1650">
            <v>0</v>
          </cell>
          <cell r="AC1650">
            <v>0</v>
          </cell>
          <cell r="AD1650">
            <v>0</v>
          </cell>
          <cell r="AE1650">
            <v>0</v>
          </cell>
          <cell r="AF1650">
            <v>0</v>
          </cell>
          <cell r="AG1650">
            <v>0</v>
          </cell>
          <cell r="AH1650">
            <v>0</v>
          </cell>
          <cell r="AI1650" t="str">
            <v>Buy</v>
          </cell>
          <cell r="AJ1650" t="str">
            <v>D63</v>
          </cell>
          <cell r="AK1650">
            <v>0</v>
          </cell>
          <cell r="AL1650">
            <v>0</v>
          </cell>
          <cell r="AM1650">
            <v>0</v>
          </cell>
          <cell r="AN1650">
            <v>0</v>
          </cell>
          <cell r="AO1650">
            <v>0</v>
          </cell>
          <cell r="AP1650">
            <v>0</v>
          </cell>
          <cell r="AQ1650">
            <v>0</v>
          </cell>
          <cell r="AR1650">
            <v>0</v>
          </cell>
          <cell r="AS1650">
            <v>0</v>
          </cell>
          <cell r="AT1650">
            <v>0</v>
          </cell>
          <cell r="AU1650" t="str">
            <v>no</v>
          </cell>
          <cell r="AV1650">
            <v>0</v>
          </cell>
          <cell r="AW1650">
            <v>0</v>
          </cell>
          <cell r="AX1650">
            <v>0</v>
          </cell>
          <cell r="AY1650">
            <v>0</v>
          </cell>
          <cell r="AZ1650">
            <v>0</v>
          </cell>
          <cell r="BA1650">
            <v>0</v>
          </cell>
          <cell r="BB1650" t="str">
            <v>Y</v>
          </cell>
          <cell r="BC1650">
            <v>5</v>
          </cell>
          <cell r="BD1650">
            <v>5</v>
          </cell>
          <cell r="BE1650">
            <v>1</v>
          </cell>
          <cell r="BF1650" t="str">
            <v>Ok</v>
          </cell>
          <cell r="BG1650">
            <v>4</v>
          </cell>
          <cell r="BH1650">
            <v>7</v>
          </cell>
          <cell r="BI1650">
            <v>0</v>
          </cell>
          <cell r="BJ1650">
            <v>0</v>
          </cell>
          <cell r="BK1650">
            <v>0</v>
          </cell>
          <cell r="BL1650">
            <v>4.9500000000000002E-2</v>
          </cell>
          <cell r="BM1650">
            <v>0</v>
          </cell>
          <cell r="BN1650">
            <v>0</v>
          </cell>
          <cell r="BO1650">
            <v>0</v>
          </cell>
          <cell r="BP1650" t="str">
            <v>OK</v>
          </cell>
          <cell r="BQ1650">
            <v>5</v>
          </cell>
        </row>
        <row r="1651">
          <cell r="A1651" t="str">
            <v>3547100650237EF+0125+12500</v>
          </cell>
          <cell r="B1651" t="str">
            <v>PERLICAN</v>
          </cell>
          <cell r="C1651" t="str">
            <v>Active</v>
          </cell>
          <cell r="D1651" t="str">
            <v>MPS planning</v>
          </cell>
          <cell r="E1651">
            <v>3</v>
          </cell>
          <cell r="G1651">
            <v>1</v>
          </cell>
          <cell r="H1651">
            <v>44383</v>
          </cell>
          <cell r="I1651">
            <v>5</v>
          </cell>
          <cell r="J1651">
            <v>44692</v>
          </cell>
          <cell r="K1651">
            <v>1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0</v>
          </cell>
          <cell r="V1651">
            <v>0</v>
          </cell>
          <cell r="W1651">
            <v>0</v>
          </cell>
          <cell r="X1651">
            <v>0</v>
          </cell>
          <cell r="Y1651">
            <v>0</v>
          </cell>
          <cell r="Z1651">
            <v>7</v>
          </cell>
          <cell r="AA1651">
            <v>0</v>
          </cell>
          <cell r="AB1651">
            <v>0</v>
          </cell>
          <cell r="AC1651">
            <v>0</v>
          </cell>
          <cell r="AD1651">
            <v>0</v>
          </cell>
          <cell r="AE1651">
            <v>0</v>
          </cell>
          <cell r="AF1651">
            <v>0</v>
          </cell>
          <cell r="AG1651">
            <v>0</v>
          </cell>
          <cell r="AH1651">
            <v>0</v>
          </cell>
          <cell r="AI1651" t="str">
            <v>Buy</v>
          </cell>
          <cell r="AJ1651" t="str">
            <v>D63</v>
          </cell>
          <cell r="AK1651">
            <v>0</v>
          </cell>
          <cell r="AL1651">
            <v>0</v>
          </cell>
          <cell r="AM1651">
            <v>0</v>
          </cell>
          <cell r="AN1651">
            <v>0</v>
          </cell>
          <cell r="AO1651">
            <v>0</v>
          </cell>
          <cell r="AP1651">
            <v>0</v>
          </cell>
          <cell r="AQ1651">
            <v>0</v>
          </cell>
          <cell r="AR1651">
            <v>0</v>
          </cell>
          <cell r="AS1651">
            <v>0</v>
          </cell>
          <cell r="AT1651">
            <v>0</v>
          </cell>
          <cell r="AU1651" t="str">
            <v>no</v>
          </cell>
          <cell r="AV1651">
            <v>0</v>
          </cell>
          <cell r="AW1651">
            <v>0</v>
          </cell>
          <cell r="AX1651">
            <v>0</v>
          </cell>
          <cell r="AY1651">
            <v>0</v>
          </cell>
          <cell r="AZ1651">
            <v>0</v>
          </cell>
          <cell r="BA1651">
            <v>0</v>
          </cell>
          <cell r="BB1651" t="str">
            <v>Y</v>
          </cell>
          <cell r="BC1651">
            <v>7</v>
          </cell>
          <cell r="BD1651">
            <v>5</v>
          </cell>
          <cell r="BE1651">
            <v>1</v>
          </cell>
          <cell r="BF1651" t="str">
            <v>Ok</v>
          </cell>
          <cell r="BG1651">
            <v>4</v>
          </cell>
          <cell r="BH1651">
            <v>7</v>
          </cell>
          <cell r="BI1651">
            <v>0</v>
          </cell>
          <cell r="BJ1651">
            <v>0</v>
          </cell>
          <cell r="BK1651">
            <v>0</v>
          </cell>
          <cell r="BL1651">
            <v>0</v>
          </cell>
          <cell r="BM1651">
            <v>0</v>
          </cell>
          <cell r="BN1651">
            <v>0</v>
          </cell>
          <cell r="BO1651">
            <v>0</v>
          </cell>
          <cell r="BP1651" t="str">
            <v>OK</v>
          </cell>
          <cell r="BQ1651">
            <v>7</v>
          </cell>
        </row>
        <row r="1652">
          <cell r="A1652" t="str">
            <v>3547100650237EF+0075+17500</v>
          </cell>
          <cell r="B1652" t="str">
            <v>PERLICAN</v>
          </cell>
          <cell r="C1652" t="str">
            <v>Active</v>
          </cell>
          <cell r="D1652" t="str">
            <v>MPS planning</v>
          </cell>
          <cell r="E1652">
            <v>3</v>
          </cell>
          <cell r="G1652">
            <v>1</v>
          </cell>
          <cell r="H1652">
            <v>44365</v>
          </cell>
          <cell r="I1652">
            <v>5</v>
          </cell>
          <cell r="J1652">
            <v>44692</v>
          </cell>
          <cell r="K1652">
            <v>1</v>
          </cell>
          <cell r="M1652">
            <v>0</v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0</v>
          </cell>
          <cell r="V1652">
            <v>0</v>
          </cell>
          <cell r="W1652">
            <v>0</v>
          </cell>
          <cell r="X1652">
            <v>0</v>
          </cell>
          <cell r="Y1652">
            <v>0</v>
          </cell>
          <cell r="Z1652">
            <v>10</v>
          </cell>
          <cell r="AA1652">
            <v>0</v>
          </cell>
          <cell r="AB1652">
            <v>0</v>
          </cell>
          <cell r="AC1652">
            <v>0</v>
          </cell>
          <cell r="AD1652">
            <v>0</v>
          </cell>
          <cell r="AE1652">
            <v>0</v>
          </cell>
          <cell r="AF1652">
            <v>0</v>
          </cell>
          <cell r="AG1652">
            <v>0</v>
          </cell>
          <cell r="AH1652">
            <v>0</v>
          </cell>
          <cell r="AI1652" t="str">
            <v>Buy</v>
          </cell>
          <cell r="AJ1652" t="str">
            <v>D63</v>
          </cell>
          <cell r="AK1652">
            <v>0</v>
          </cell>
          <cell r="AL1652">
            <v>0</v>
          </cell>
          <cell r="AM1652">
            <v>0</v>
          </cell>
          <cell r="AN1652">
            <v>0</v>
          </cell>
          <cell r="AO1652">
            <v>0</v>
          </cell>
          <cell r="AP1652">
            <v>0</v>
          </cell>
          <cell r="AQ1652">
            <v>0</v>
          </cell>
          <cell r="AR1652">
            <v>0</v>
          </cell>
          <cell r="AS1652">
            <v>0</v>
          </cell>
          <cell r="AT1652">
            <v>0</v>
          </cell>
          <cell r="AU1652" t="str">
            <v>no</v>
          </cell>
          <cell r="AV1652">
            <v>0</v>
          </cell>
          <cell r="AW1652">
            <v>0</v>
          </cell>
          <cell r="AX1652">
            <v>0</v>
          </cell>
          <cell r="AY1652">
            <v>0</v>
          </cell>
          <cell r="AZ1652">
            <v>0</v>
          </cell>
          <cell r="BA1652">
            <v>0</v>
          </cell>
          <cell r="BB1652" t="str">
            <v>Y</v>
          </cell>
          <cell r="BC1652">
            <v>10</v>
          </cell>
          <cell r="BD1652">
            <v>5</v>
          </cell>
          <cell r="BE1652">
            <v>1</v>
          </cell>
          <cell r="BF1652" t="str">
            <v>Excess</v>
          </cell>
          <cell r="BG1652">
            <v>4</v>
          </cell>
          <cell r="BH1652">
            <v>7</v>
          </cell>
          <cell r="BI1652">
            <v>3</v>
          </cell>
          <cell r="BJ1652">
            <v>0</v>
          </cell>
          <cell r="BK1652">
            <v>0</v>
          </cell>
          <cell r="BL1652">
            <v>0</v>
          </cell>
          <cell r="BM1652">
            <v>0</v>
          </cell>
          <cell r="BN1652">
            <v>0</v>
          </cell>
          <cell r="BO1652">
            <v>3</v>
          </cell>
          <cell r="BP1652" t="str">
            <v>sup 12</v>
          </cell>
          <cell r="BQ1652">
            <v>10</v>
          </cell>
        </row>
        <row r="1653">
          <cell r="A1653" t="str">
            <v>3547100700237EF-0500+15000</v>
          </cell>
          <cell r="B1653" t="str">
            <v>PERLICAN</v>
          </cell>
          <cell r="C1653" t="str">
            <v>Active</v>
          </cell>
          <cell r="D1653" t="str">
            <v>MPS planning</v>
          </cell>
          <cell r="E1653">
            <v>3</v>
          </cell>
          <cell r="G1653">
            <v>1</v>
          </cell>
          <cell r="H1653">
            <v>44365</v>
          </cell>
          <cell r="I1653">
            <v>5</v>
          </cell>
          <cell r="J1653">
            <v>44692</v>
          </cell>
          <cell r="K1653">
            <v>1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0</v>
          </cell>
          <cell r="V1653">
            <v>0</v>
          </cell>
          <cell r="W1653">
            <v>0</v>
          </cell>
          <cell r="X1653">
            <v>0</v>
          </cell>
          <cell r="Y1653">
            <v>0</v>
          </cell>
          <cell r="Z1653">
            <v>4</v>
          </cell>
          <cell r="AA1653">
            <v>0</v>
          </cell>
          <cell r="AB1653">
            <v>0</v>
          </cell>
          <cell r="AC1653">
            <v>0</v>
          </cell>
          <cell r="AD1653">
            <v>0</v>
          </cell>
          <cell r="AE1653">
            <v>0</v>
          </cell>
          <cell r="AF1653">
            <v>0</v>
          </cell>
          <cell r="AG1653">
            <v>0</v>
          </cell>
          <cell r="AH1653">
            <v>0</v>
          </cell>
          <cell r="AI1653" t="str">
            <v>Buy</v>
          </cell>
          <cell r="AJ1653" t="str">
            <v>D63</v>
          </cell>
          <cell r="AK1653">
            <v>0</v>
          </cell>
          <cell r="AL1653">
            <v>0</v>
          </cell>
          <cell r="AM1653">
            <v>0</v>
          </cell>
          <cell r="AN1653">
            <v>0</v>
          </cell>
          <cell r="AO1653">
            <v>0</v>
          </cell>
          <cell r="AP1653">
            <v>0</v>
          </cell>
          <cell r="AQ1653">
            <v>0</v>
          </cell>
          <cell r="AR1653">
            <v>0</v>
          </cell>
          <cell r="AS1653">
            <v>0</v>
          </cell>
          <cell r="AT1653">
            <v>0</v>
          </cell>
          <cell r="AU1653" t="str">
            <v>no</v>
          </cell>
          <cell r="AV1653">
            <v>0</v>
          </cell>
          <cell r="AW1653">
            <v>0</v>
          </cell>
          <cell r="AX1653">
            <v>0</v>
          </cell>
          <cell r="AY1653">
            <v>0</v>
          </cell>
          <cell r="AZ1653">
            <v>0</v>
          </cell>
          <cell r="BA1653">
            <v>0</v>
          </cell>
          <cell r="BB1653" t="str">
            <v>Y</v>
          </cell>
          <cell r="BC1653">
            <v>4</v>
          </cell>
          <cell r="BD1653">
            <v>5</v>
          </cell>
          <cell r="BE1653">
            <v>1</v>
          </cell>
          <cell r="BF1653" t="str">
            <v>Ok</v>
          </cell>
          <cell r="BG1653">
            <v>4</v>
          </cell>
          <cell r="BH1653">
            <v>7</v>
          </cell>
          <cell r="BI1653">
            <v>0</v>
          </cell>
          <cell r="BJ1653">
            <v>0</v>
          </cell>
          <cell r="BK1653">
            <v>0</v>
          </cell>
          <cell r="BL1653">
            <v>0</v>
          </cell>
          <cell r="BM1653">
            <v>0</v>
          </cell>
          <cell r="BN1653">
            <v>0</v>
          </cell>
          <cell r="BO1653">
            <v>0</v>
          </cell>
          <cell r="BP1653" t="str">
            <v>OK</v>
          </cell>
          <cell r="BQ1653">
            <v>4</v>
          </cell>
        </row>
        <row r="1654">
          <cell r="A1654" t="str">
            <v>3547100700237EF-0425+05000</v>
          </cell>
          <cell r="B1654" t="str">
            <v>PERLICAN</v>
          </cell>
          <cell r="C1654" t="str">
            <v>Active</v>
          </cell>
          <cell r="D1654" t="str">
            <v>MPS planning</v>
          </cell>
          <cell r="E1654">
            <v>3</v>
          </cell>
          <cell r="G1654">
            <v>1</v>
          </cell>
          <cell r="H1654">
            <v>44365</v>
          </cell>
          <cell r="I1654">
            <v>5</v>
          </cell>
          <cell r="J1654">
            <v>44692</v>
          </cell>
          <cell r="K1654">
            <v>1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0</v>
          </cell>
          <cell r="V1654">
            <v>0</v>
          </cell>
          <cell r="W1654">
            <v>0</v>
          </cell>
          <cell r="X1654">
            <v>0</v>
          </cell>
          <cell r="Y1654">
            <v>0</v>
          </cell>
          <cell r="Z1654">
            <v>6</v>
          </cell>
          <cell r="AA1654">
            <v>0</v>
          </cell>
          <cell r="AB1654">
            <v>0</v>
          </cell>
          <cell r="AC1654">
            <v>0</v>
          </cell>
          <cell r="AD1654">
            <v>0</v>
          </cell>
          <cell r="AE1654">
            <v>0</v>
          </cell>
          <cell r="AF1654">
            <v>0</v>
          </cell>
          <cell r="AG1654">
            <v>0</v>
          </cell>
          <cell r="AH1654">
            <v>0</v>
          </cell>
          <cell r="AI1654" t="str">
            <v>Buy</v>
          </cell>
          <cell r="AJ1654" t="str">
            <v>D63</v>
          </cell>
          <cell r="AK1654">
            <v>0</v>
          </cell>
          <cell r="AL1654">
            <v>0</v>
          </cell>
          <cell r="AM1654">
            <v>0</v>
          </cell>
          <cell r="AN1654">
            <v>0</v>
          </cell>
          <cell r="AO1654">
            <v>0</v>
          </cell>
          <cell r="AP1654">
            <v>0</v>
          </cell>
          <cell r="AQ1654">
            <v>0</v>
          </cell>
          <cell r="AR1654">
            <v>0</v>
          </cell>
          <cell r="AS1654">
            <v>0</v>
          </cell>
          <cell r="AT1654">
            <v>0</v>
          </cell>
          <cell r="AU1654" t="str">
            <v>no</v>
          </cell>
          <cell r="AV1654">
            <v>0</v>
          </cell>
          <cell r="AW1654">
            <v>0</v>
          </cell>
          <cell r="AX1654">
            <v>0</v>
          </cell>
          <cell r="AY1654">
            <v>0</v>
          </cell>
          <cell r="AZ1654">
            <v>0</v>
          </cell>
          <cell r="BA1654">
            <v>0</v>
          </cell>
          <cell r="BB1654" t="str">
            <v>Y</v>
          </cell>
          <cell r="BC1654">
            <v>6</v>
          </cell>
          <cell r="BD1654">
            <v>5</v>
          </cell>
          <cell r="BE1654">
            <v>1</v>
          </cell>
          <cell r="BF1654" t="str">
            <v>Ok</v>
          </cell>
          <cell r="BG1654">
            <v>4</v>
          </cell>
          <cell r="BH1654">
            <v>7</v>
          </cell>
          <cell r="BI1654">
            <v>0</v>
          </cell>
          <cell r="BJ1654">
            <v>0</v>
          </cell>
          <cell r="BK1654">
            <v>0</v>
          </cell>
          <cell r="BL1654">
            <v>0</v>
          </cell>
          <cell r="BM1654">
            <v>0</v>
          </cell>
          <cell r="BN1654">
            <v>0</v>
          </cell>
          <cell r="BO1654">
            <v>0</v>
          </cell>
          <cell r="BP1654" t="str">
            <v>OK</v>
          </cell>
          <cell r="BQ1654">
            <v>6</v>
          </cell>
        </row>
        <row r="1655">
          <cell r="A1655" t="str">
            <v>3547100700237EF-0300+12500</v>
          </cell>
          <cell r="B1655" t="str">
            <v>PERLICAN</v>
          </cell>
          <cell r="C1655" t="str">
            <v>Active</v>
          </cell>
          <cell r="D1655" t="str">
            <v>MPS planning</v>
          </cell>
          <cell r="E1655">
            <v>3</v>
          </cell>
          <cell r="G1655">
            <v>1</v>
          </cell>
          <cell r="H1655">
            <v>44365</v>
          </cell>
          <cell r="I1655">
            <v>5</v>
          </cell>
          <cell r="J1655">
            <v>44692</v>
          </cell>
          <cell r="K1655">
            <v>1</v>
          </cell>
          <cell r="M1655">
            <v>0</v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0</v>
          </cell>
          <cell r="V1655">
            <v>0</v>
          </cell>
          <cell r="W1655">
            <v>0</v>
          </cell>
          <cell r="X1655">
            <v>0</v>
          </cell>
          <cell r="Y1655">
            <v>0</v>
          </cell>
          <cell r="Z1655">
            <v>4</v>
          </cell>
          <cell r="AA1655">
            <v>0</v>
          </cell>
          <cell r="AB1655">
            <v>0</v>
          </cell>
          <cell r="AC1655">
            <v>0</v>
          </cell>
          <cell r="AD1655">
            <v>0</v>
          </cell>
          <cell r="AE1655">
            <v>0</v>
          </cell>
          <cell r="AF1655">
            <v>0</v>
          </cell>
          <cell r="AG1655">
            <v>0</v>
          </cell>
          <cell r="AH1655">
            <v>0</v>
          </cell>
          <cell r="AI1655" t="str">
            <v>Buy</v>
          </cell>
          <cell r="AJ1655" t="str">
            <v>D63</v>
          </cell>
          <cell r="AK1655">
            <v>0</v>
          </cell>
          <cell r="AL1655">
            <v>0</v>
          </cell>
          <cell r="AM1655">
            <v>0</v>
          </cell>
          <cell r="AN1655">
            <v>0</v>
          </cell>
          <cell r="AO1655">
            <v>0</v>
          </cell>
          <cell r="AP1655">
            <v>0</v>
          </cell>
          <cell r="AQ1655">
            <v>0</v>
          </cell>
          <cell r="AR1655">
            <v>0</v>
          </cell>
          <cell r="AS1655">
            <v>0</v>
          </cell>
          <cell r="AT1655">
            <v>0</v>
          </cell>
          <cell r="AU1655" t="str">
            <v>no</v>
          </cell>
          <cell r="AV1655">
            <v>0</v>
          </cell>
          <cell r="AW1655">
            <v>0</v>
          </cell>
          <cell r="AX1655">
            <v>0</v>
          </cell>
          <cell r="AY1655">
            <v>0</v>
          </cell>
          <cell r="AZ1655">
            <v>0</v>
          </cell>
          <cell r="BA1655">
            <v>0</v>
          </cell>
          <cell r="BB1655" t="str">
            <v>Y</v>
          </cell>
          <cell r="BC1655">
            <v>4</v>
          </cell>
          <cell r="BD1655">
            <v>5</v>
          </cell>
          <cell r="BE1655">
            <v>1</v>
          </cell>
          <cell r="BF1655" t="str">
            <v>Ok</v>
          </cell>
          <cell r="BG1655">
            <v>4</v>
          </cell>
          <cell r="BH1655">
            <v>7</v>
          </cell>
          <cell r="BI1655">
            <v>0</v>
          </cell>
          <cell r="BJ1655">
            <v>0</v>
          </cell>
          <cell r="BK1655">
            <v>0</v>
          </cell>
          <cell r="BL1655">
            <v>0</v>
          </cell>
          <cell r="BM1655">
            <v>0</v>
          </cell>
          <cell r="BN1655">
            <v>0</v>
          </cell>
          <cell r="BO1655">
            <v>0</v>
          </cell>
          <cell r="BP1655" t="str">
            <v>OK</v>
          </cell>
          <cell r="BQ1655">
            <v>4</v>
          </cell>
        </row>
        <row r="1656">
          <cell r="A1656" t="str">
            <v>3547100700237EF-0325+15000</v>
          </cell>
          <cell r="B1656" t="str">
            <v>PERLICAN</v>
          </cell>
          <cell r="C1656" t="str">
            <v>Active</v>
          </cell>
          <cell r="D1656" t="str">
            <v>MPS planning</v>
          </cell>
          <cell r="E1656">
            <v>3</v>
          </cell>
          <cell r="G1656">
            <v>2</v>
          </cell>
          <cell r="H1656">
            <v>44687</v>
          </cell>
          <cell r="I1656">
            <v>5</v>
          </cell>
          <cell r="J1656">
            <v>44692</v>
          </cell>
          <cell r="K1656">
            <v>1</v>
          </cell>
          <cell r="M1656">
            <v>0</v>
          </cell>
          <cell r="N1656">
            <v>12</v>
          </cell>
          <cell r="O1656">
            <v>0</v>
          </cell>
          <cell r="P1656">
            <v>2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0</v>
          </cell>
          <cell r="V1656">
            <v>0</v>
          </cell>
          <cell r="W1656">
            <v>0</v>
          </cell>
          <cell r="X1656">
            <v>0</v>
          </cell>
          <cell r="Y1656">
            <v>0</v>
          </cell>
          <cell r="Z1656">
            <v>4</v>
          </cell>
          <cell r="AA1656">
            <v>0</v>
          </cell>
          <cell r="AB1656">
            <v>0</v>
          </cell>
          <cell r="AC1656">
            <v>0</v>
          </cell>
          <cell r="AD1656">
            <v>0</v>
          </cell>
          <cell r="AE1656">
            <v>0</v>
          </cell>
          <cell r="AF1656">
            <v>0</v>
          </cell>
          <cell r="AG1656">
            <v>0</v>
          </cell>
          <cell r="AH1656">
            <v>0</v>
          </cell>
          <cell r="AI1656" t="str">
            <v>Buy</v>
          </cell>
          <cell r="AJ1656" t="str">
            <v>D63</v>
          </cell>
          <cell r="AK1656">
            <v>0</v>
          </cell>
          <cell r="AL1656">
            <v>0</v>
          </cell>
          <cell r="AM1656">
            <v>0</v>
          </cell>
          <cell r="AN1656">
            <v>0</v>
          </cell>
          <cell r="AO1656">
            <v>0</v>
          </cell>
          <cell r="AP1656">
            <v>0</v>
          </cell>
          <cell r="AQ1656">
            <v>0</v>
          </cell>
          <cell r="AR1656">
            <v>0</v>
          </cell>
          <cell r="AS1656">
            <v>0</v>
          </cell>
          <cell r="AT1656">
            <v>0</v>
          </cell>
          <cell r="AU1656" t="str">
            <v>no</v>
          </cell>
          <cell r="AV1656">
            <v>0</v>
          </cell>
          <cell r="AW1656">
            <v>0</v>
          </cell>
          <cell r="AX1656">
            <v>0</v>
          </cell>
          <cell r="AY1656">
            <v>0</v>
          </cell>
          <cell r="AZ1656">
            <v>0</v>
          </cell>
          <cell r="BA1656">
            <v>0</v>
          </cell>
          <cell r="BB1656" t="str">
            <v>Y</v>
          </cell>
          <cell r="BC1656">
            <v>4</v>
          </cell>
          <cell r="BD1656">
            <v>5</v>
          </cell>
          <cell r="BE1656">
            <v>2</v>
          </cell>
          <cell r="BF1656" t="str">
            <v>Ok</v>
          </cell>
          <cell r="BG1656">
            <v>5</v>
          </cell>
          <cell r="BH1656">
            <v>8</v>
          </cell>
          <cell r="BI1656">
            <v>0</v>
          </cell>
          <cell r="BJ1656">
            <v>0</v>
          </cell>
          <cell r="BK1656">
            <v>0</v>
          </cell>
          <cell r="BL1656">
            <v>0</v>
          </cell>
          <cell r="BM1656">
            <v>0</v>
          </cell>
          <cell r="BN1656">
            <v>0</v>
          </cell>
          <cell r="BO1656">
            <v>0</v>
          </cell>
          <cell r="BP1656" t="str">
            <v>OK</v>
          </cell>
          <cell r="BQ1656">
            <v>4</v>
          </cell>
        </row>
        <row r="1657">
          <cell r="A1657" t="str">
            <v>3547100700237EF-0525+05000</v>
          </cell>
          <cell r="B1657" t="str">
            <v>PERLICAN</v>
          </cell>
          <cell r="C1657" t="str">
            <v>Active</v>
          </cell>
          <cell r="D1657" t="str">
            <v>MPS planning</v>
          </cell>
          <cell r="E1657">
            <v>3</v>
          </cell>
          <cell r="G1657">
            <v>1</v>
          </cell>
          <cell r="H1657">
            <v>44365</v>
          </cell>
          <cell r="I1657">
            <v>5</v>
          </cell>
          <cell r="J1657">
            <v>44692</v>
          </cell>
          <cell r="K1657">
            <v>1</v>
          </cell>
          <cell r="M1657">
            <v>0</v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0</v>
          </cell>
          <cell r="V1657">
            <v>0</v>
          </cell>
          <cell r="W1657">
            <v>0</v>
          </cell>
          <cell r="X1657">
            <v>0</v>
          </cell>
          <cell r="Y1657">
            <v>0</v>
          </cell>
          <cell r="Z1657">
            <v>6</v>
          </cell>
          <cell r="AA1657">
            <v>0</v>
          </cell>
          <cell r="AB1657">
            <v>0</v>
          </cell>
          <cell r="AC1657">
            <v>0</v>
          </cell>
          <cell r="AD1657">
            <v>0</v>
          </cell>
          <cell r="AE1657">
            <v>0</v>
          </cell>
          <cell r="AF1657">
            <v>0</v>
          </cell>
          <cell r="AG1657">
            <v>0</v>
          </cell>
          <cell r="AH1657">
            <v>0</v>
          </cell>
          <cell r="AI1657" t="str">
            <v>Buy</v>
          </cell>
          <cell r="AJ1657" t="str">
            <v>D63</v>
          </cell>
          <cell r="AK1657">
            <v>0</v>
          </cell>
          <cell r="AL1657">
            <v>0</v>
          </cell>
          <cell r="AM1657">
            <v>0</v>
          </cell>
          <cell r="AN1657">
            <v>0</v>
          </cell>
          <cell r="AO1657">
            <v>0</v>
          </cell>
          <cell r="AP1657">
            <v>0</v>
          </cell>
          <cell r="AQ1657">
            <v>0</v>
          </cell>
          <cell r="AR1657">
            <v>0</v>
          </cell>
          <cell r="AS1657">
            <v>0</v>
          </cell>
          <cell r="AT1657">
            <v>0</v>
          </cell>
          <cell r="AU1657" t="str">
            <v>no</v>
          </cell>
          <cell r="AV1657">
            <v>0</v>
          </cell>
          <cell r="AW1657">
            <v>0</v>
          </cell>
          <cell r="AX1657">
            <v>0</v>
          </cell>
          <cell r="AY1657">
            <v>0</v>
          </cell>
          <cell r="AZ1657">
            <v>0</v>
          </cell>
          <cell r="BA1657">
            <v>0</v>
          </cell>
          <cell r="BB1657" t="str">
            <v>Y</v>
          </cell>
          <cell r="BC1657">
            <v>6</v>
          </cell>
          <cell r="BD1657">
            <v>5</v>
          </cell>
          <cell r="BE1657">
            <v>1</v>
          </cell>
          <cell r="BF1657" t="str">
            <v>Ok</v>
          </cell>
          <cell r="BG1657">
            <v>4</v>
          </cell>
          <cell r="BH1657">
            <v>7</v>
          </cell>
          <cell r="BI1657">
            <v>0</v>
          </cell>
          <cell r="BJ1657">
            <v>0</v>
          </cell>
          <cell r="BK1657">
            <v>0</v>
          </cell>
          <cell r="BL1657">
            <v>0</v>
          </cell>
          <cell r="BM1657">
            <v>0</v>
          </cell>
          <cell r="BN1657">
            <v>0</v>
          </cell>
          <cell r="BO1657">
            <v>0</v>
          </cell>
          <cell r="BP1657" t="str">
            <v>OK</v>
          </cell>
          <cell r="BQ1657">
            <v>6</v>
          </cell>
        </row>
        <row r="1658">
          <cell r="A1658" t="str">
            <v>3547100700237EF-0450+17500</v>
          </cell>
          <cell r="B1658" t="str">
            <v>PERLICAN</v>
          </cell>
          <cell r="C1658" t="str">
            <v>Active</v>
          </cell>
          <cell r="D1658" t="str">
            <v>MPS planning</v>
          </cell>
          <cell r="E1658">
            <v>3</v>
          </cell>
          <cell r="G1658">
            <v>1</v>
          </cell>
          <cell r="H1658">
            <v>44365</v>
          </cell>
          <cell r="I1658">
            <v>5</v>
          </cell>
          <cell r="J1658">
            <v>44692</v>
          </cell>
          <cell r="K1658">
            <v>1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4</v>
          </cell>
          <cell r="AA1658">
            <v>0</v>
          </cell>
          <cell r="AB1658">
            <v>0</v>
          </cell>
          <cell r="AC1658">
            <v>0</v>
          </cell>
          <cell r="AD1658">
            <v>0</v>
          </cell>
          <cell r="AE1658">
            <v>0</v>
          </cell>
          <cell r="AF1658">
            <v>0</v>
          </cell>
          <cell r="AG1658">
            <v>0</v>
          </cell>
          <cell r="AH1658">
            <v>0</v>
          </cell>
          <cell r="AI1658" t="str">
            <v>Buy</v>
          </cell>
          <cell r="AJ1658" t="str">
            <v>D63</v>
          </cell>
          <cell r="AK1658">
            <v>0</v>
          </cell>
          <cell r="AL1658">
            <v>0</v>
          </cell>
          <cell r="AM1658">
            <v>0</v>
          </cell>
          <cell r="AN1658">
            <v>0</v>
          </cell>
          <cell r="AO1658">
            <v>0</v>
          </cell>
          <cell r="AP1658">
            <v>0</v>
          </cell>
          <cell r="AQ1658">
            <v>0</v>
          </cell>
          <cell r="AR1658">
            <v>0</v>
          </cell>
          <cell r="AS1658">
            <v>0</v>
          </cell>
          <cell r="AT1658">
            <v>0</v>
          </cell>
          <cell r="AU1658" t="str">
            <v>no</v>
          </cell>
          <cell r="AV1658">
            <v>0</v>
          </cell>
          <cell r="AW1658">
            <v>0</v>
          </cell>
          <cell r="AX1658">
            <v>0</v>
          </cell>
          <cell r="AY1658">
            <v>0</v>
          </cell>
          <cell r="AZ1658">
            <v>0</v>
          </cell>
          <cell r="BA1658">
            <v>0</v>
          </cell>
          <cell r="BB1658" t="str">
            <v>Y</v>
          </cell>
          <cell r="BC1658">
            <v>4</v>
          </cell>
          <cell r="BD1658">
            <v>5</v>
          </cell>
          <cell r="BE1658">
            <v>1</v>
          </cell>
          <cell r="BF1658" t="str">
            <v>Ok</v>
          </cell>
          <cell r="BG1658">
            <v>4</v>
          </cell>
          <cell r="BH1658">
            <v>7</v>
          </cell>
          <cell r="BI1658">
            <v>0</v>
          </cell>
          <cell r="BJ1658">
            <v>0</v>
          </cell>
          <cell r="BK1658">
            <v>0</v>
          </cell>
          <cell r="BL1658">
            <v>0</v>
          </cell>
          <cell r="BM1658">
            <v>0</v>
          </cell>
          <cell r="BN1658">
            <v>0</v>
          </cell>
          <cell r="BO1658">
            <v>0</v>
          </cell>
          <cell r="BP1658" t="str">
            <v>OK</v>
          </cell>
          <cell r="BQ1658">
            <v>4</v>
          </cell>
        </row>
        <row r="1659">
          <cell r="A1659" t="str">
            <v>3547100700237EF-0475+20000</v>
          </cell>
          <cell r="B1659" t="str">
            <v>PERLICAN</v>
          </cell>
          <cell r="C1659" t="str">
            <v>Active</v>
          </cell>
          <cell r="D1659" t="str">
            <v>MPS planning</v>
          </cell>
          <cell r="E1659">
            <v>3</v>
          </cell>
          <cell r="G1659">
            <v>1</v>
          </cell>
          <cell r="H1659">
            <v>44365</v>
          </cell>
          <cell r="I1659">
            <v>5</v>
          </cell>
          <cell r="J1659">
            <v>44692</v>
          </cell>
          <cell r="K1659">
            <v>1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0</v>
          </cell>
          <cell r="V1659">
            <v>0</v>
          </cell>
          <cell r="W1659">
            <v>0</v>
          </cell>
          <cell r="X1659">
            <v>0</v>
          </cell>
          <cell r="Y1659">
            <v>0</v>
          </cell>
          <cell r="Z1659">
            <v>19</v>
          </cell>
          <cell r="AA1659">
            <v>0</v>
          </cell>
          <cell r="AB1659">
            <v>0</v>
          </cell>
          <cell r="AC1659">
            <v>0</v>
          </cell>
          <cell r="AD1659">
            <v>0</v>
          </cell>
          <cell r="AE1659">
            <v>0</v>
          </cell>
          <cell r="AF1659">
            <v>0</v>
          </cell>
          <cell r="AG1659">
            <v>0</v>
          </cell>
          <cell r="AH1659">
            <v>0</v>
          </cell>
          <cell r="AI1659" t="str">
            <v>Buy</v>
          </cell>
          <cell r="AJ1659" t="str">
            <v>D63</v>
          </cell>
          <cell r="AK1659">
            <v>0</v>
          </cell>
          <cell r="AL1659">
            <v>0</v>
          </cell>
          <cell r="AM1659">
            <v>0</v>
          </cell>
          <cell r="AN1659">
            <v>0</v>
          </cell>
          <cell r="AO1659">
            <v>0</v>
          </cell>
          <cell r="AP1659">
            <v>0</v>
          </cell>
          <cell r="AQ1659">
            <v>0</v>
          </cell>
          <cell r="AR1659">
            <v>0</v>
          </cell>
          <cell r="AS1659">
            <v>0</v>
          </cell>
          <cell r="AT1659">
            <v>0</v>
          </cell>
          <cell r="AU1659" t="str">
            <v>no</v>
          </cell>
          <cell r="AV1659">
            <v>0</v>
          </cell>
          <cell r="AW1659">
            <v>0</v>
          </cell>
          <cell r="AX1659">
            <v>0</v>
          </cell>
          <cell r="AY1659">
            <v>0</v>
          </cell>
          <cell r="AZ1659">
            <v>0</v>
          </cell>
          <cell r="BA1659">
            <v>0</v>
          </cell>
          <cell r="BB1659" t="str">
            <v>Y</v>
          </cell>
          <cell r="BC1659">
            <v>19</v>
          </cell>
          <cell r="BD1659">
            <v>5</v>
          </cell>
          <cell r="BE1659">
            <v>1</v>
          </cell>
          <cell r="BF1659" t="str">
            <v>Excess</v>
          </cell>
          <cell r="BG1659">
            <v>4</v>
          </cell>
          <cell r="BH1659">
            <v>7</v>
          </cell>
          <cell r="BI1659">
            <v>12</v>
          </cell>
          <cell r="BJ1659">
            <v>0</v>
          </cell>
          <cell r="BK1659">
            <v>0</v>
          </cell>
          <cell r="BL1659">
            <v>0</v>
          </cell>
          <cell r="BM1659">
            <v>0</v>
          </cell>
          <cell r="BN1659">
            <v>0</v>
          </cell>
          <cell r="BO1659">
            <v>12</v>
          </cell>
          <cell r="BP1659" t="str">
            <v>sup 12</v>
          </cell>
          <cell r="BQ1659">
            <v>19</v>
          </cell>
        </row>
        <row r="1660">
          <cell r="A1660" t="str">
            <v>3547100700237EF-0475+17500</v>
          </cell>
          <cell r="B1660" t="str">
            <v>PERLICAN</v>
          </cell>
          <cell r="C1660" t="str">
            <v>Active</v>
          </cell>
          <cell r="D1660" t="str">
            <v>MPS planning</v>
          </cell>
          <cell r="E1660">
            <v>3</v>
          </cell>
          <cell r="G1660">
            <v>1</v>
          </cell>
          <cell r="H1660">
            <v>44365</v>
          </cell>
          <cell r="I1660">
            <v>5</v>
          </cell>
          <cell r="J1660">
            <v>44692</v>
          </cell>
          <cell r="K1660">
            <v>1</v>
          </cell>
          <cell r="M1660">
            <v>0</v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0</v>
          </cell>
          <cell r="V1660">
            <v>0</v>
          </cell>
          <cell r="W1660">
            <v>0</v>
          </cell>
          <cell r="X1660">
            <v>0</v>
          </cell>
          <cell r="Y1660">
            <v>0</v>
          </cell>
          <cell r="Z1660">
            <v>5</v>
          </cell>
          <cell r="AA1660">
            <v>0</v>
          </cell>
          <cell r="AB1660">
            <v>0</v>
          </cell>
          <cell r="AC1660">
            <v>0</v>
          </cell>
          <cell r="AD1660">
            <v>0</v>
          </cell>
          <cell r="AE1660">
            <v>0</v>
          </cell>
          <cell r="AF1660">
            <v>0</v>
          </cell>
          <cell r="AG1660">
            <v>0</v>
          </cell>
          <cell r="AH1660">
            <v>0</v>
          </cell>
          <cell r="AI1660" t="str">
            <v>Buy</v>
          </cell>
          <cell r="AJ1660" t="str">
            <v>D63</v>
          </cell>
          <cell r="AK1660">
            <v>0</v>
          </cell>
          <cell r="AL1660">
            <v>0</v>
          </cell>
          <cell r="AM1660">
            <v>0</v>
          </cell>
          <cell r="AN1660">
            <v>0</v>
          </cell>
          <cell r="AO1660">
            <v>0</v>
          </cell>
          <cell r="AP1660">
            <v>0</v>
          </cell>
          <cell r="AQ1660">
            <v>0</v>
          </cell>
          <cell r="AR1660">
            <v>0</v>
          </cell>
          <cell r="AS1660">
            <v>0</v>
          </cell>
          <cell r="AT1660">
            <v>0</v>
          </cell>
          <cell r="AU1660" t="str">
            <v>no</v>
          </cell>
          <cell r="AV1660">
            <v>0</v>
          </cell>
          <cell r="AW1660">
            <v>0</v>
          </cell>
          <cell r="AX1660">
            <v>0</v>
          </cell>
          <cell r="AY1660">
            <v>0</v>
          </cell>
          <cell r="AZ1660">
            <v>0</v>
          </cell>
          <cell r="BA1660">
            <v>0</v>
          </cell>
          <cell r="BB1660" t="str">
            <v>Y</v>
          </cell>
          <cell r="BC1660">
            <v>5</v>
          </cell>
          <cell r="BD1660">
            <v>5</v>
          </cell>
          <cell r="BE1660">
            <v>1</v>
          </cell>
          <cell r="BF1660" t="str">
            <v>Ok</v>
          </cell>
          <cell r="BG1660">
            <v>4</v>
          </cell>
          <cell r="BH1660">
            <v>7</v>
          </cell>
          <cell r="BI1660">
            <v>0</v>
          </cell>
          <cell r="BJ1660">
            <v>0</v>
          </cell>
          <cell r="BK1660">
            <v>0</v>
          </cell>
          <cell r="BL1660">
            <v>0</v>
          </cell>
          <cell r="BM1660">
            <v>0</v>
          </cell>
          <cell r="BN1660">
            <v>0</v>
          </cell>
          <cell r="BO1660">
            <v>0</v>
          </cell>
          <cell r="BP1660" t="str">
            <v>OK</v>
          </cell>
          <cell r="BQ1660">
            <v>5</v>
          </cell>
        </row>
        <row r="1661">
          <cell r="A1661" t="str">
            <v>3547100700237EF-0250+00000</v>
          </cell>
          <cell r="B1661" t="str">
            <v>PERLICAN</v>
          </cell>
          <cell r="C1661" t="str">
            <v>Active</v>
          </cell>
          <cell r="D1661" t="str">
            <v>MPS planning</v>
          </cell>
          <cell r="E1661">
            <v>3</v>
          </cell>
          <cell r="G1661">
            <v>1</v>
          </cell>
          <cell r="H1661">
            <v>44365</v>
          </cell>
          <cell r="I1661">
            <v>5</v>
          </cell>
          <cell r="J1661">
            <v>44692</v>
          </cell>
          <cell r="K1661">
            <v>1</v>
          </cell>
          <cell r="M1661">
            <v>0.33</v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0</v>
          </cell>
          <cell r="V1661">
            <v>0</v>
          </cell>
          <cell r="W1661">
            <v>0</v>
          </cell>
          <cell r="X1661">
            <v>0</v>
          </cell>
          <cell r="Y1661">
            <v>0</v>
          </cell>
          <cell r="Z1661">
            <v>14</v>
          </cell>
          <cell r="AA1661">
            <v>0</v>
          </cell>
          <cell r="AB1661">
            <v>0</v>
          </cell>
          <cell r="AC1661">
            <v>0</v>
          </cell>
          <cell r="AD1661">
            <v>0</v>
          </cell>
          <cell r="AE1661">
            <v>0</v>
          </cell>
          <cell r="AF1661">
            <v>0</v>
          </cell>
          <cell r="AG1661">
            <v>0</v>
          </cell>
          <cell r="AH1661">
            <v>0</v>
          </cell>
          <cell r="AI1661" t="str">
            <v>Buy</v>
          </cell>
          <cell r="AJ1661" t="str">
            <v>D63</v>
          </cell>
          <cell r="AK1661">
            <v>0</v>
          </cell>
          <cell r="AL1661">
            <v>0</v>
          </cell>
          <cell r="AM1661">
            <v>0</v>
          </cell>
          <cell r="AN1661">
            <v>0</v>
          </cell>
          <cell r="AO1661">
            <v>0</v>
          </cell>
          <cell r="AP1661">
            <v>0</v>
          </cell>
          <cell r="AQ1661">
            <v>0</v>
          </cell>
          <cell r="AR1661">
            <v>0</v>
          </cell>
          <cell r="AS1661">
            <v>0</v>
          </cell>
          <cell r="AT1661">
            <v>0</v>
          </cell>
          <cell r="AU1661" t="str">
            <v>no</v>
          </cell>
          <cell r="AV1661">
            <v>0</v>
          </cell>
          <cell r="AW1661">
            <v>0</v>
          </cell>
          <cell r="AX1661">
            <v>0</v>
          </cell>
          <cell r="AY1661">
            <v>0</v>
          </cell>
          <cell r="AZ1661">
            <v>0</v>
          </cell>
          <cell r="BA1661">
            <v>0</v>
          </cell>
          <cell r="BB1661" t="str">
            <v>Y</v>
          </cell>
          <cell r="BC1661">
            <v>14</v>
          </cell>
          <cell r="BD1661">
            <v>5</v>
          </cell>
          <cell r="BE1661">
            <v>1</v>
          </cell>
          <cell r="BF1661" t="str">
            <v>Excess</v>
          </cell>
          <cell r="BG1661">
            <v>4</v>
          </cell>
          <cell r="BH1661">
            <v>7</v>
          </cell>
          <cell r="BI1661">
            <v>7</v>
          </cell>
          <cell r="BJ1661">
            <v>0</v>
          </cell>
          <cell r="BK1661">
            <v>0</v>
          </cell>
          <cell r="BL1661">
            <v>4.9500000000000002E-2</v>
          </cell>
          <cell r="BM1661">
            <v>1.98</v>
          </cell>
          <cell r="BN1661">
            <v>1.98</v>
          </cell>
          <cell r="BO1661">
            <v>3.0399999999999996</v>
          </cell>
          <cell r="BP1661" t="str">
            <v>sup 12</v>
          </cell>
          <cell r="BQ1661">
            <v>14</v>
          </cell>
        </row>
        <row r="1662">
          <cell r="A1662" t="str">
            <v>3547100700237EF-0100+05000</v>
          </cell>
          <cell r="B1662" t="str">
            <v>PERLICAN</v>
          </cell>
          <cell r="C1662" t="str">
            <v>Active</v>
          </cell>
          <cell r="D1662" t="str">
            <v>MPS planning</v>
          </cell>
          <cell r="E1662">
            <v>3</v>
          </cell>
          <cell r="G1662">
            <v>2</v>
          </cell>
          <cell r="H1662">
            <v>44365</v>
          </cell>
          <cell r="I1662">
            <v>6</v>
          </cell>
          <cell r="J1662">
            <v>44692</v>
          </cell>
          <cell r="K1662">
            <v>1</v>
          </cell>
          <cell r="M1662">
            <v>3.33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0</v>
          </cell>
          <cell r="V1662">
            <v>0</v>
          </cell>
          <cell r="W1662">
            <v>0</v>
          </cell>
          <cell r="X1662">
            <v>0</v>
          </cell>
          <cell r="Y1662">
            <v>0</v>
          </cell>
          <cell r="Z1662">
            <v>9</v>
          </cell>
          <cell r="AA1662">
            <v>0</v>
          </cell>
          <cell r="AB1662">
            <v>0</v>
          </cell>
          <cell r="AC1662">
            <v>0</v>
          </cell>
          <cell r="AD1662">
            <v>0</v>
          </cell>
          <cell r="AE1662">
            <v>0</v>
          </cell>
          <cell r="AF1662">
            <v>0</v>
          </cell>
          <cell r="AG1662">
            <v>0</v>
          </cell>
          <cell r="AH1662">
            <v>0</v>
          </cell>
          <cell r="AI1662" t="str">
            <v>Buy</v>
          </cell>
          <cell r="AJ1662" t="str">
            <v>D63</v>
          </cell>
          <cell r="AK1662">
            <v>0</v>
          </cell>
          <cell r="AL1662">
            <v>0</v>
          </cell>
          <cell r="AM1662">
            <v>0</v>
          </cell>
          <cell r="AN1662">
            <v>0</v>
          </cell>
          <cell r="AO1662">
            <v>0</v>
          </cell>
          <cell r="AP1662">
            <v>0</v>
          </cell>
          <cell r="AQ1662">
            <v>0</v>
          </cell>
          <cell r="AR1662">
            <v>0</v>
          </cell>
          <cell r="AS1662">
            <v>0</v>
          </cell>
          <cell r="AT1662">
            <v>0</v>
          </cell>
          <cell r="AU1662" t="str">
            <v>no</v>
          </cell>
          <cell r="AV1662">
            <v>0</v>
          </cell>
          <cell r="AW1662">
            <v>0</v>
          </cell>
          <cell r="AX1662">
            <v>0</v>
          </cell>
          <cell r="AY1662">
            <v>0</v>
          </cell>
          <cell r="AZ1662">
            <v>0</v>
          </cell>
          <cell r="BA1662">
            <v>0</v>
          </cell>
          <cell r="BB1662" t="str">
            <v>Y</v>
          </cell>
          <cell r="BC1662">
            <v>9</v>
          </cell>
          <cell r="BD1662">
            <v>6</v>
          </cell>
          <cell r="BE1662">
            <v>2</v>
          </cell>
          <cell r="BF1662" t="str">
            <v>Ok</v>
          </cell>
          <cell r="BG1662">
            <v>5</v>
          </cell>
          <cell r="BH1662">
            <v>9</v>
          </cell>
          <cell r="BI1662">
            <v>0</v>
          </cell>
          <cell r="BJ1662">
            <v>0</v>
          </cell>
          <cell r="BK1662">
            <v>0</v>
          </cell>
          <cell r="BL1662">
            <v>0.4995</v>
          </cell>
          <cell r="BM1662">
            <v>0</v>
          </cell>
          <cell r="BN1662">
            <v>0</v>
          </cell>
          <cell r="BO1662">
            <v>0</v>
          </cell>
          <cell r="BP1662" t="str">
            <v>OK</v>
          </cell>
          <cell r="BQ1662">
            <v>9</v>
          </cell>
        </row>
        <row r="1663">
          <cell r="A1663" t="str">
            <v>3547100650237EF+0225+07500</v>
          </cell>
          <cell r="B1663" t="str">
            <v>PERLICAN</v>
          </cell>
          <cell r="C1663" t="str">
            <v>Active</v>
          </cell>
          <cell r="D1663" t="str">
            <v>MPS planning</v>
          </cell>
          <cell r="E1663">
            <v>3</v>
          </cell>
          <cell r="G1663">
            <v>1</v>
          </cell>
          <cell r="H1663">
            <v>44365</v>
          </cell>
          <cell r="I1663">
            <v>5</v>
          </cell>
          <cell r="J1663">
            <v>44692</v>
          </cell>
          <cell r="K1663">
            <v>1</v>
          </cell>
          <cell r="M1663">
            <v>0.33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0</v>
          </cell>
          <cell r="V1663">
            <v>0</v>
          </cell>
          <cell r="W1663">
            <v>0</v>
          </cell>
          <cell r="X1663">
            <v>0</v>
          </cell>
          <cell r="Y1663">
            <v>0</v>
          </cell>
          <cell r="Z1663">
            <v>4</v>
          </cell>
          <cell r="AA1663">
            <v>0</v>
          </cell>
          <cell r="AB1663">
            <v>0</v>
          </cell>
          <cell r="AC1663">
            <v>0</v>
          </cell>
          <cell r="AD1663">
            <v>0</v>
          </cell>
          <cell r="AE1663">
            <v>0</v>
          </cell>
          <cell r="AF1663">
            <v>0</v>
          </cell>
          <cell r="AG1663">
            <v>0</v>
          </cell>
          <cell r="AH1663">
            <v>0</v>
          </cell>
          <cell r="AI1663" t="str">
            <v>Buy</v>
          </cell>
          <cell r="AJ1663" t="str">
            <v>D63</v>
          </cell>
          <cell r="AK1663">
            <v>0</v>
          </cell>
          <cell r="AL1663">
            <v>0</v>
          </cell>
          <cell r="AM1663">
            <v>0</v>
          </cell>
          <cell r="AN1663">
            <v>0</v>
          </cell>
          <cell r="AO1663">
            <v>0</v>
          </cell>
          <cell r="AP1663">
            <v>0</v>
          </cell>
          <cell r="AQ1663">
            <v>0</v>
          </cell>
          <cell r="AR1663">
            <v>0</v>
          </cell>
          <cell r="AS1663">
            <v>0</v>
          </cell>
          <cell r="AT1663">
            <v>0</v>
          </cell>
          <cell r="AU1663" t="str">
            <v>no</v>
          </cell>
          <cell r="AV1663">
            <v>0</v>
          </cell>
          <cell r="AW1663">
            <v>0</v>
          </cell>
          <cell r="AX1663">
            <v>0</v>
          </cell>
          <cell r="AY1663">
            <v>0</v>
          </cell>
          <cell r="AZ1663">
            <v>0</v>
          </cell>
          <cell r="BA1663">
            <v>0</v>
          </cell>
          <cell r="BB1663" t="str">
            <v>Y</v>
          </cell>
          <cell r="BC1663">
            <v>4</v>
          </cell>
          <cell r="BD1663">
            <v>5</v>
          </cell>
          <cell r="BE1663">
            <v>1</v>
          </cell>
          <cell r="BF1663" t="str">
            <v>Ok</v>
          </cell>
          <cell r="BG1663">
            <v>4</v>
          </cell>
          <cell r="BH1663">
            <v>7</v>
          </cell>
          <cell r="BI1663">
            <v>0</v>
          </cell>
          <cell r="BJ1663">
            <v>0</v>
          </cell>
          <cell r="BK1663">
            <v>0</v>
          </cell>
          <cell r="BL1663">
            <v>4.9500000000000002E-2</v>
          </cell>
          <cell r="BM1663">
            <v>0</v>
          </cell>
          <cell r="BN1663">
            <v>0</v>
          </cell>
          <cell r="BO1663">
            <v>0</v>
          </cell>
          <cell r="BP1663" t="str">
            <v>OK</v>
          </cell>
          <cell r="BQ1663">
            <v>4</v>
          </cell>
        </row>
        <row r="1664">
          <cell r="A1664" t="str">
            <v>3547100650237EF+0125+17500</v>
          </cell>
          <cell r="B1664" t="str">
            <v>PERLICAN</v>
          </cell>
          <cell r="C1664" t="str">
            <v>Active</v>
          </cell>
          <cell r="D1664" t="str">
            <v>MPS planning</v>
          </cell>
          <cell r="E1664">
            <v>3</v>
          </cell>
          <cell r="G1664">
            <v>1</v>
          </cell>
          <cell r="H1664">
            <v>44365</v>
          </cell>
          <cell r="I1664">
            <v>5</v>
          </cell>
          <cell r="J1664">
            <v>44692</v>
          </cell>
          <cell r="K1664">
            <v>1</v>
          </cell>
          <cell r="M1664">
            <v>0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0</v>
          </cell>
          <cell r="V1664">
            <v>0</v>
          </cell>
          <cell r="W1664">
            <v>0</v>
          </cell>
          <cell r="X1664">
            <v>0</v>
          </cell>
          <cell r="Y1664">
            <v>0</v>
          </cell>
          <cell r="Z1664">
            <v>5</v>
          </cell>
          <cell r="AA1664">
            <v>0</v>
          </cell>
          <cell r="AB1664">
            <v>0</v>
          </cell>
          <cell r="AC1664">
            <v>0</v>
          </cell>
          <cell r="AD1664">
            <v>0</v>
          </cell>
          <cell r="AE1664">
            <v>0</v>
          </cell>
          <cell r="AF1664">
            <v>0</v>
          </cell>
          <cell r="AG1664">
            <v>0</v>
          </cell>
          <cell r="AH1664">
            <v>0</v>
          </cell>
          <cell r="AI1664" t="str">
            <v>Buy</v>
          </cell>
          <cell r="AJ1664" t="str">
            <v>D63</v>
          </cell>
          <cell r="AK1664">
            <v>0</v>
          </cell>
          <cell r="AL1664">
            <v>0</v>
          </cell>
          <cell r="AM1664">
            <v>0</v>
          </cell>
          <cell r="AN1664">
            <v>0</v>
          </cell>
          <cell r="AO1664">
            <v>0</v>
          </cell>
          <cell r="AP1664">
            <v>0</v>
          </cell>
          <cell r="AQ1664">
            <v>0</v>
          </cell>
          <cell r="AR1664">
            <v>0</v>
          </cell>
          <cell r="AS1664">
            <v>0</v>
          </cell>
          <cell r="AT1664">
            <v>0</v>
          </cell>
          <cell r="AU1664" t="str">
            <v>no</v>
          </cell>
          <cell r="AV1664">
            <v>0</v>
          </cell>
          <cell r="AW1664">
            <v>0</v>
          </cell>
          <cell r="AX1664">
            <v>0</v>
          </cell>
          <cell r="AY1664">
            <v>0</v>
          </cell>
          <cell r="AZ1664">
            <v>0</v>
          </cell>
          <cell r="BA1664">
            <v>0</v>
          </cell>
          <cell r="BB1664" t="str">
            <v>Y</v>
          </cell>
          <cell r="BC1664">
            <v>5</v>
          </cell>
          <cell r="BD1664">
            <v>5</v>
          </cell>
          <cell r="BE1664">
            <v>1</v>
          </cell>
          <cell r="BF1664" t="str">
            <v>Ok</v>
          </cell>
          <cell r="BG1664">
            <v>4</v>
          </cell>
          <cell r="BH1664">
            <v>7</v>
          </cell>
          <cell r="BI1664">
            <v>0</v>
          </cell>
          <cell r="BJ1664">
            <v>0</v>
          </cell>
          <cell r="BK1664">
            <v>0</v>
          </cell>
          <cell r="BL1664">
            <v>0</v>
          </cell>
          <cell r="BM1664">
            <v>0</v>
          </cell>
          <cell r="BN1664">
            <v>0</v>
          </cell>
          <cell r="BO1664">
            <v>0</v>
          </cell>
          <cell r="BP1664" t="str">
            <v>OK</v>
          </cell>
          <cell r="BQ1664">
            <v>5</v>
          </cell>
        </row>
        <row r="1665">
          <cell r="A1665" t="str">
            <v>3547100700237EF-0150+10000</v>
          </cell>
          <cell r="B1665" t="str">
            <v>PERLICAN</v>
          </cell>
          <cell r="C1665" t="str">
            <v>Active</v>
          </cell>
          <cell r="D1665" t="str">
            <v>MPS planning</v>
          </cell>
          <cell r="E1665">
            <v>3</v>
          </cell>
          <cell r="G1665">
            <v>1</v>
          </cell>
          <cell r="H1665">
            <v>44365</v>
          </cell>
          <cell r="I1665">
            <v>5</v>
          </cell>
          <cell r="J1665">
            <v>44692</v>
          </cell>
          <cell r="K1665">
            <v>1</v>
          </cell>
          <cell r="M1665">
            <v>0.67</v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0</v>
          </cell>
          <cell r="V1665">
            <v>0</v>
          </cell>
          <cell r="W1665">
            <v>0</v>
          </cell>
          <cell r="X1665">
            <v>0</v>
          </cell>
          <cell r="Y1665">
            <v>0</v>
          </cell>
          <cell r="Z1665">
            <v>5</v>
          </cell>
          <cell r="AA1665">
            <v>0</v>
          </cell>
          <cell r="AB1665">
            <v>0</v>
          </cell>
          <cell r="AC1665">
            <v>0</v>
          </cell>
          <cell r="AD1665">
            <v>0</v>
          </cell>
          <cell r="AE1665">
            <v>0</v>
          </cell>
          <cell r="AF1665">
            <v>0</v>
          </cell>
          <cell r="AG1665">
            <v>0</v>
          </cell>
          <cell r="AH1665">
            <v>0</v>
          </cell>
          <cell r="AI1665" t="str">
            <v>Buy</v>
          </cell>
          <cell r="AJ1665" t="str">
            <v>D63</v>
          </cell>
          <cell r="AK1665">
            <v>0</v>
          </cell>
          <cell r="AL1665">
            <v>0</v>
          </cell>
          <cell r="AM1665">
            <v>0</v>
          </cell>
          <cell r="AN1665">
            <v>0</v>
          </cell>
          <cell r="AO1665">
            <v>0</v>
          </cell>
          <cell r="AP1665">
            <v>0</v>
          </cell>
          <cell r="AQ1665">
            <v>0</v>
          </cell>
          <cell r="AR1665">
            <v>0</v>
          </cell>
          <cell r="AS1665">
            <v>0</v>
          </cell>
          <cell r="AT1665">
            <v>0</v>
          </cell>
          <cell r="AU1665" t="str">
            <v>no</v>
          </cell>
          <cell r="AV1665">
            <v>0</v>
          </cell>
          <cell r="AW1665">
            <v>0</v>
          </cell>
          <cell r="AX1665">
            <v>0</v>
          </cell>
          <cell r="AY1665">
            <v>0</v>
          </cell>
          <cell r="AZ1665">
            <v>0</v>
          </cell>
          <cell r="BA1665">
            <v>0</v>
          </cell>
          <cell r="BB1665" t="str">
            <v>Y</v>
          </cell>
          <cell r="BC1665">
            <v>5</v>
          </cell>
          <cell r="BD1665">
            <v>5</v>
          </cell>
          <cell r="BE1665">
            <v>1</v>
          </cell>
          <cell r="BF1665" t="str">
            <v>Ok</v>
          </cell>
          <cell r="BG1665">
            <v>4</v>
          </cell>
          <cell r="BH1665">
            <v>7</v>
          </cell>
          <cell r="BI1665">
            <v>0</v>
          </cell>
          <cell r="BJ1665">
            <v>0</v>
          </cell>
          <cell r="BK1665">
            <v>0</v>
          </cell>
          <cell r="BL1665">
            <v>0.10050000000000001</v>
          </cell>
          <cell r="BM1665">
            <v>0</v>
          </cell>
          <cell r="BN1665">
            <v>0</v>
          </cell>
          <cell r="BO1665">
            <v>0</v>
          </cell>
          <cell r="BP1665" t="str">
            <v>OK</v>
          </cell>
          <cell r="BQ1665">
            <v>5</v>
          </cell>
        </row>
        <row r="1666">
          <cell r="A1666" t="str">
            <v>3547100700237EF-0125+05000</v>
          </cell>
          <cell r="B1666" t="str">
            <v>PERLICAN</v>
          </cell>
          <cell r="C1666" t="str">
            <v>Active</v>
          </cell>
          <cell r="D1666" t="str">
            <v>MPS planning</v>
          </cell>
          <cell r="E1666">
            <v>3</v>
          </cell>
          <cell r="G1666">
            <v>1</v>
          </cell>
          <cell r="H1666">
            <v>44365</v>
          </cell>
          <cell r="I1666">
            <v>5</v>
          </cell>
          <cell r="J1666">
            <v>44692</v>
          </cell>
          <cell r="K1666">
            <v>1</v>
          </cell>
          <cell r="M1666">
            <v>1.67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1</v>
          </cell>
          <cell r="T1666">
            <v>0</v>
          </cell>
          <cell r="U1666">
            <v>0</v>
          </cell>
          <cell r="V1666">
            <v>0</v>
          </cell>
          <cell r="W1666">
            <v>0</v>
          </cell>
          <cell r="X1666">
            <v>0</v>
          </cell>
          <cell r="Y1666">
            <v>0</v>
          </cell>
          <cell r="Z1666">
            <v>6</v>
          </cell>
          <cell r="AA1666">
            <v>0</v>
          </cell>
          <cell r="AB1666">
            <v>0</v>
          </cell>
          <cell r="AC1666">
            <v>0</v>
          </cell>
          <cell r="AD1666">
            <v>0</v>
          </cell>
          <cell r="AE1666">
            <v>0</v>
          </cell>
          <cell r="AF1666">
            <v>0</v>
          </cell>
          <cell r="AG1666">
            <v>0</v>
          </cell>
          <cell r="AH1666">
            <v>0</v>
          </cell>
          <cell r="AI1666" t="str">
            <v>Buy</v>
          </cell>
          <cell r="AJ1666" t="str">
            <v>D63</v>
          </cell>
          <cell r="AK1666">
            <v>0</v>
          </cell>
          <cell r="AL1666">
            <v>0</v>
          </cell>
          <cell r="AM1666">
            <v>0</v>
          </cell>
          <cell r="AN1666">
            <v>0</v>
          </cell>
          <cell r="AO1666">
            <v>0</v>
          </cell>
          <cell r="AP1666">
            <v>0</v>
          </cell>
          <cell r="AQ1666">
            <v>0</v>
          </cell>
          <cell r="AR1666">
            <v>0</v>
          </cell>
          <cell r="AS1666">
            <v>0</v>
          </cell>
          <cell r="AT1666">
            <v>0</v>
          </cell>
          <cell r="AU1666" t="str">
            <v>no</v>
          </cell>
          <cell r="AV1666">
            <v>0</v>
          </cell>
          <cell r="AW1666">
            <v>0</v>
          </cell>
          <cell r="AX1666">
            <v>0</v>
          </cell>
          <cell r="AY1666">
            <v>0</v>
          </cell>
          <cell r="AZ1666">
            <v>0</v>
          </cell>
          <cell r="BA1666">
            <v>0</v>
          </cell>
          <cell r="BB1666" t="str">
            <v>Y</v>
          </cell>
          <cell r="BC1666">
            <v>6</v>
          </cell>
          <cell r="BD1666">
            <v>5</v>
          </cell>
          <cell r="BE1666">
            <v>1</v>
          </cell>
          <cell r="BF1666" t="str">
            <v>Ok</v>
          </cell>
          <cell r="BG1666">
            <v>4</v>
          </cell>
          <cell r="BH1666">
            <v>7</v>
          </cell>
          <cell r="BI1666">
            <v>0</v>
          </cell>
          <cell r="BJ1666">
            <v>0</v>
          </cell>
          <cell r="BK1666">
            <v>0</v>
          </cell>
          <cell r="BL1666">
            <v>0.2505</v>
          </cell>
          <cell r="BM1666">
            <v>0</v>
          </cell>
          <cell r="BN1666">
            <v>0</v>
          </cell>
          <cell r="BO1666">
            <v>0</v>
          </cell>
          <cell r="BP1666" t="str">
            <v>OK</v>
          </cell>
          <cell r="BQ1666">
            <v>5</v>
          </cell>
        </row>
        <row r="1667">
          <cell r="A1667" t="str">
            <v>3547100700237EF+0000+07500</v>
          </cell>
          <cell r="B1667" t="str">
            <v>PERLICAN</v>
          </cell>
          <cell r="C1667" t="str">
            <v>Active</v>
          </cell>
          <cell r="D1667" t="str">
            <v>MPS planning</v>
          </cell>
          <cell r="E1667">
            <v>3</v>
          </cell>
          <cell r="G1667">
            <v>1</v>
          </cell>
          <cell r="H1667">
            <v>44365</v>
          </cell>
          <cell r="I1667">
            <v>6</v>
          </cell>
          <cell r="J1667">
            <v>44692</v>
          </cell>
          <cell r="K1667">
            <v>1</v>
          </cell>
          <cell r="M1667">
            <v>3.67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9</v>
          </cell>
          <cell r="AA1667">
            <v>0</v>
          </cell>
          <cell r="AB1667">
            <v>0</v>
          </cell>
          <cell r="AC1667">
            <v>0</v>
          </cell>
          <cell r="AD1667">
            <v>0</v>
          </cell>
          <cell r="AE1667">
            <v>0</v>
          </cell>
          <cell r="AF1667">
            <v>0</v>
          </cell>
          <cell r="AG1667">
            <v>0</v>
          </cell>
          <cell r="AH1667">
            <v>0</v>
          </cell>
          <cell r="AI1667" t="str">
            <v>Buy</v>
          </cell>
          <cell r="AJ1667" t="str">
            <v>D63</v>
          </cell>
          <cell r="AK1667">
            <v>0</v>
          </cell>
          <cell r="AL1667">
            <v>0</v>
          </cell>
          <cell r="AM1667">
            <v>0</v>
          </cell>
          <cell r="AN1667">
            <v>0</v>
          </cell>
          <cell r="AO1667">
            <v>0</v>
          </cell>
          <cell r="AP1667">
            <v>0</v>
          </cell>
          <cell r="AQ1667">
            <v>0</v>
          </cell>
          <cell r="AR1667">
            <v>0</v>
          </cell>
          <cell r="AS1667">
            <v>0</v>
          </cell>
          <cell r="AT1667">
            <v>0</v>
          </cell>
          <cell r="AU1667" t="str">
            <v>no</v>
          </cell>
          <cell r="AV1667">
            <v>0</v>
          </cell>
          <cell r="AW1667">
            <v>0</v>
          </cell>
          <cell r="AX1667">
            <v>0</v>
          </cell>
          <cell r="AY1667">
            <v>0</v>
          </cell>
          <cell r="AZ1667">
            <v>0</v>
          </cell>
          <cell r="BA1667">
            <v>0</v>
          </cell>
          <cell r="BB1667" t="str">
            <v>Y</v>
          </cell>
          <cell r="BC1667">
            <v>9</v>
          </cell>
          <cell r="BD1667">
            <v>6</v>
          </cell>
          <cell r="BE1667">
            <v>1</v>
          </cell>
          <cell r="BF1667" t="str">
            <v>Excess</v>
          </cell>
          <cell r="BG1667">
            <v>4</v>
          </cell>
          <cell r="BH1667">
            <v>8</v>
          </cell>
          <cell r="BI1667">
            <v>1</v>
          </cell>
          <cell r="BJ1667">
            <v>0</v>
          </cell>
          <cell r="BK1667">
            <v>0</v>
          </cell>
          <cell r="BL1667">
            <v>0.55049999999999999</v>
          </cell>
          <cell r="BM1667">
            <v>1</v>
          </cell>
          <cell r="BN1667">
            <v>0</v>
          </cell>
          <cell r="BO1667">
            <v>0</v>
          </cell>
          <cell r="BP1667" t="str">
            <v>below 6</v>
          </cell>
          <cell r="BQ1667">
            <v>9</v>
          </cell>
        </row>
        <row r="1668">
          <cell r="A1668" t="str">
            <v>3547100700237EF-0100+17500</v>
          </cell>
          <cell r="B1668" t="str">
            <v>PERLICAN</v>
          </cell>
          <cell r="C1668" t="str">
            <v>Active</v>
          </cell>
          <cell r="D1668" t="str">
            <v>MPS planning</v>
          </cell>
          <cell r="E1668">
            <v>3</v>
          </cell>
          <cell r="G1668">
            <v>1</v>
          </cell>
          <cell r="H1668">
            <v>44365</v>
          </cell>
          <cell r="I1668">
            <v>5</v>
          </cell>
          <cell r="J1668">
            <v>44692</v>
          </cell>
          <cell r="K1668">
            <v>1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0</v>
          </cell>
          <cell r="V1668">
            <v>0</v>
          </cell>
          <cell r="W1668">
            <v>0</v>
          </cell>
          <cell r="X1668">
            <v>0</v>
          </cell>
          <cell r="Y1668">
            <v>0</v>
          </cell>
          <cell r="Z1668">
            <v>5</v>
          </cell>
          <cell r="AA1668">
            <v>0</v>
          </cell>
          <cell r="AB1668">
            <v>0</v>
          </cell>
          <cell r="AC1668">
            <v>0</v>
          </cell>
          <cell r="AD1668">
            <v>0</v>
          </cell>
          <cell r="AE1668">
            <v>0</v>
          </cell>
          <cell r="AF1668">
            <v>0</v>
          </cell>
          <cell r="AG1668">
            <v>0</v>
          </cell>
          <cell r="AH1668">
            <v>0</v>
          </cell>
          <cell r="AI1668" t="str">
            <v>Buy</v>
          </cell>
          <cell r="AJ1668" t="str">
            <v>D63</v>
          </cell>
          <cell r="AK1668">
            <v>0</v>
          </cell>
          <cell r="AL1668">
            <v>0</v>
          </cell>
          <cell r="AM1668">
            <v>0</v>
          </cell>
          <cell r="AN1668">
            <v>0</v>
          </cell>
          <cell r="AO1668">
            <v>0</v>
          </cell>
          <cell r="AP1668">
            <v>0</v>
          </cell>
          <cell r="AQ1668">
            <v>0</v>
          </cell>
          <cell r="AR1668">
            <v>0</v>
          </cell>
          <cell r="AS1668">
            <v>0</v>
          </cell>
          <cell r="AT1668">
            <v>0</v>
          </cell>
          <cell r="AU1668" t="str">
            <v>no</v>
          </cell>
          <cell r="AV1668">
            <v>0</v>
          </cell>
          <cell r="AW1668">
            <v>0</v>
          </cell>
          <cell r="AX1668">
            <v>0</v>
          </cell>
          <cell r="AY1668">
            <v>0</v>
          </cell>
          <cell r="AZ1668">
            <v>0</v>
          </cell>
          <cell r="BA1668">
            <v>0</v>
          </cell>
          <cell r="BB1668" t="str">
            <v>Y</v>
          </cell>
          <cell r="BC1668">
            <v>5</v>
          </cell>
          <cell r="BD1668">
            <v>5</v>
          </cell>
          <cell r="BE1668">
            <v>1</v>
          </cell>
          <cell r="BF1668" t="str">
            <v>Ok</v>
          </cell>
          <cell r="BG1668">
            <v>4</v>
          </cell>
          <cell r="BH1668">
            <v>7</v>
          </cell>
          <cell r="BI1668">
            <v>0</v>
          </cell>
          <cell r="BJ1668">
            <v>0</v>
          </cell>
          <cell r="BK1668">
            <v>0</v>
          </cell>
          <cell r="BL1668">
            <v>0</v>
          </cell>
          <cell r="BM1668">
            <v>0</v>
          </cell>
          <cell r="BN1668">
            <v>0</v>
          </cell>
          <cell r="BO1668">
            <v>0</v>
          </cell>
          <cell r="BP1668" t="str">
            <v>OK</v>
          </cell>
          <cell r="BQ1668">
            <v>5</v>
          </cell>
        </row>
        <row r="1669">
          <cell r="A1669" t="str">
            <v>3547100650237EF+0025+15000</v>
          </cell>
          <cell r="B1669" t="str">
            <v>PERLICAN</v>
          </cell>
          <cell r="C1669" t="str">
            <v>Active</v>
          </cell>
          <cell r="D1669" t="str">
            <v>MPS planning</v>
          </cell>
          <cell r="E1669">
            <v>3</v>
          </cell>
          <cell r="G1669">
            <v>1</v>
          </cell>
          <cell r="H1669">
            <v>44365</v>
          </cell>
          <cell r="I1669">
            <v>5</v>
          </cell>
          <cell r="J1669">
            <v>44692</v>
          </cell>
          <cell r="K1669">
            <v>1</v>
          </cell>
          <cell r="M1669">
            <v>0.67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4</v>
          </cell>
          <cell r="AA1669">
            <v>0</v>
          </cell>
          <cell r="AB1669">
            <v>0</v>
          </cell>
          <cell r="AC1669">
            <v>0</v>
          </cell>
          <cell r="AD1669">
            <v>0</v>
          </cell>
          <cell r="AE1669">
            <v>0</v>
          </cell>
          <cell r="AF1669">
            <v>0</v>
          </cell>
          <cell r="AG1669">
            <v>0</v>
          </cell>
          <cell r="AH1669">
            <v>0</v>
          </cell>
          <cell r="AI1669" t="str">
            <v>Buy</v>
          </cell>
          <cell r="AJ1669" t="str">
            <v>D63</v>
          </cell>
          <cell r="AK1669">
            <v>0</v>
          </cell>
          <cell r="AL1669">
            <v>0</v>
          </cell>
          <cell r="AM1669">
            <v>0</v>
          </cell>
          <cell r="AN1669">
            <v>0</v>
          </cell>
          <cell r="AO1669">
            <v>0</v>
          </cell>
          <cell r="AP1669">
            <v>0</v>
          </cell>
          <cell r="AQ1669">
            <v>0</v>
          </cell>
          <cell r="AR1669">
            <v>0</v>
          </cell>
          <cell r="AS1669">
            <v>0</v>
          </cell>
          <cell r="AT1669">
            <v>0</v>
          </cell>
          <cell r="AU1669" t="str">
            <v>no</v>
          </cell>
          <cell r="AV1669">
            <v>0</v>
          </cell>
          <cell r="AW1669">
            <v>0</v>
          </cell>
          <cell r="AX1669">
            <v>0</v>
          </cell>
          <cell r="AY1669">
            <v>0</v>
          </cell>
          <cell r="AZ1669">
            <v>0</v>
          </cell>
          <cell r="BA1669">
            <v>0</v>
          </cell>
          <cell r="BB1669" t="str">
            <v>Y</v>
          </cell>
          <cell r="BC1669">
            <v>4</v>
          </cell>
          <cell r="BD1669">
            <v>5</v>
          </cell>
          <cell r="BE1669">
            <v>1</v>
          </cell>
          <cell r="BF1669" t="str">
            <v>Ok</v>
          </cell>
          <cell r="BG1669">
            <v>4</v>
          </cell>
          <cell r="BH1669">
            <v>7</v>
          </cell>
          <cell r="BI1669">
            <v>0</v>
          </cell>
          <cell r="BJ1669">
            <v>0</v>
          </cell>
          <cell r="BK1669">
            <v>0</v>
          </cell>
          <cell r="BL1669">
            <v>0.10050000000000001</v>
          </cell>
          <cell r="BM1669">
            <v>0</v>
          </cell>
          <cell r="BN1669">
            <v>0</v>
          </cell>
          <cell r="BO1669">
            <v>0</v>
          </cell>
          <cell r="BP1669" t="str">
            <v>OK</v>
          </cell>
          <cell r="BQ1669">
            <v>4</v>
          </cell>
        </row>
        <row r="1670">
          <cell r="A1670" t="str">
            <v>3547100650237EF+0000+17500</v>
          </cell>
          <cell r="B1670" t="str">
            <v>PERLICAN</v>
          </cell>
          <cell r="C1670" t="str">
            <v>Active</v>
          </cell>
          <cell r="D1670" t="str">
            <v>MPS planning</v>
          </cell>
          <cell r="E1670">
            <v>3</v>
          </cell>
          <cell r="G1670">
            <v>1</v>
          </cell>
          <cell r="H1670">
            <v>44365</v>
          </cell>
          <cell r="I1670">
            <v>5</v>
          </cell>
          <cell r="J1670">
            <v>44692</v>
          </cell>
          <cell r="K1670">
            <v>1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5</v>
          </cell>
          <cell r="AA1670">
            <v>0</v>
          </cell>
          <cell r="AB1670">
            <v>0</v>
          </cell>
          <cell r="AC1670">
            <v>0</v>
          </cell>
          <cell r="AD1670">
            <v>0</v>
          </cell>
          <cell r="AE1670">
            <v>0</v>
          </cell>
          <cell r="AF1670">
            <v>0</v>
          </cell>
          <cell r="AG1670">
            <v>0</v>
          </cell>
          <cell r="AH1670">
            <v>0</v>
          </cell>
          <cell r="AI1670" t="str">
            <v>Buy</v>
          </cell>
          <cell r="AJ1670" t="str">
            <v>D63</v>
          </cell>
          <cell r="AK1670">
            <v>0</v>
          </cell>
          <cell r="AL1670">
            <v>0</v>
          </cell>
          <cell r="AM1670">
            <v>0</v>
          </cell>
          <cell r="AN1670">
            <v>0</v>
          </cell>
          <cell r="AO1670">
            <v>0</v>
          </cell>
          <cell r="AP1670">
            <v>0</v>
          </cell>
          <cell r="AQ1670">
            <v>0</v>
          </cell>
          <cell r="AR1670">
            <v>0</v>
          </cell>
          <cell r="AS1670">
            <v>0</v>
          </cell>
          <cell r="AT1670">
            <v>0</v>
          </cell>
          <cell r="AU1670" t="str">
            <v>no</v>
          </cell>
          <cell r="AV1670">
            <v>0</v>
          </cell>
          <cell r="AW1670">
            <v>0</v>
          </cell>
          <cell r="AX1670">
            <v>0</v>
          </cell>
          <cell r="AY1670">
            <v>0</v>
          </cell>
          <cell r="AZ1670">
            <v>0</v>
          </cell>
          <cell r="BA1670">
            <v>0</v>
          </cell>
          <cell r="BB1670" t="str">
            <v>Y</v>
          </cell>
          <cell r="BC1670">
            <v>5</v>
          </cell>
          <cell r="BD1670">
            <v>5</v>
          </cell>
          <cell r="BE1670">
            <v>1</v>
          </cell>
          <cell r="BF1670" t="str">
            <v>Ok</v>
          </cell>
          <cell r="BG1670">
            <v>4</v>
          </cell>
          <cell r="BH1670">
            <v>7</v>
          </cell>
          <cell r="BI1670">
            <v>0</v>
          </cell>
          <cell r="BJ1670">
            <v>0</v>
          </cell>
          <cell r="BK1670">
            <v>0</v>
          </cell>
          <cell r="BL1670">
            <v>0</v>
          </cell>
          <cell r="BM1670">
            <v>0</v>
          </cell>
          <cell r="BN1670">
            <v>0</v>
          </cell>
          <cell r="BO1670">
            <v>0</v>
          </cell>
          <cell r="BP1670" t="str">
            <v>OK</v>
          </cell>
          <cell r="BQ1670">
            <v>5</v>
          </cell>
        </row>
        <row r="1671">
          <cell r="A1671" t="str">
            <v>3547100700237EF-0300+05000</v>
          </cell>
          <cell r="B1671" t="str">
            <v>PERLICAN</v>
          </cell>
          <cell r="C1671" t="str">
            <v>Active</v>
          </cell>
          <cell r="D1671" t="str">
            <v>MPS planning</v>
          </cell>
          <cell r="E1671">
            <v>3</v>
          </cell>
          <cell r="G1671">
            <v>1</v>
          </cell>
          <cell r="H1671">
            <v>44365</v>
          </cell>
          <cell r="I1671">
            <v>5</v>
          </cell>
          <cell r="J1671">
            <v>44692</v>
          </cell>
          <cell r="K1671">
            <v>1</v>
          </cell>
          <cell r="M1671">
            <v>2</v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0</v>
          </cell>
          <cell r="V1671">
            <v>0</v>
          </cell>
          <cell r="W1671">
            <v>0</v>
          </cell>
          <cell r="X1671">
            <v>0</v>
          </cell>
          <cell r="Y1671">
            <v>0</v>
          </cell>
          <cell r="Z1671">
            <v>8</v>
          </cell>
          <cell r="AA1671">
            <v>0</v>
          </cell>
          <cell r="AB1671">
            <v>0</v>
          </cell>
          <cell r="AC1671">
            <v>0</v>
          </cell>
          <cell r="AD1671">
            <v>0</v>
          </cell>
          <cell r="AE1671">
            <v>0</v>
          </cell>
          <cell r="AF1671">
            <v>0</v>
          </cell>
          <cell r="AG1671">
            <v>0</v>
          </cell>
          <cell r="AH1671">
            <v>0</v>
          </cell>
          <cell r="AI1671" t="str">
            <v>Buy</v>
          </cell>
          <cell r="AJ1671" t="str">
            <v>D63</v>
          </cell>
          <cell r="AK1671">
            <v>0</v>
          </cell>
          <cell r="AL1671">
            <v>0</v>
          </cell>
          <cell r="AM1671">
            <v>0</v>
          </cell>
          <cell r="AN1671">
            <v>0</v>
          </cell>
          <cell r="AO1671">
            <v>0</v>
          </cell>
          <cell r="AP1671">
            <v>0</v>
          </cell>
          <cell r="AQ1671">
            <v>0</v>
          </cell>
          <cell r="AR1671">
            <v>0</v>
          </cell>
          <cell r="AS1671">
            <v>0</v>
          </cell>
          <cell r="AT1671">
            <v>0</v>
          </cell>
          <cell r="AU1671" t="str">
            <v>no</v>
          </cell>
          <cell r="AV1671">
            <v>0</v>
          </cell>
          <cell r="AW1671">
            <v>0</v>
          </cell>
          <cell r="AX1671">
            <v>0</v>
          </cell>
          <cell r="AY1671">
            <v>0</v>
          </cell>
          <cell r="AZ1671">
            <v>0</v>
          </cell>
          <cell r="BA1671">
            <v>0</v>
          </cell>
          <cell r="BB1671" t="str">
            <v>Y</v>
          </cell>
          <cell r="BC1671">
            <v>8</v>
          </cell>
          <cell r="BD1671">
            <v>5</v>
          </cell>
          <cell r="BE1671">
            <v>1</v>
          </cell>
          <cell r="BF1671" t="str">
            <v>Excess</v>
          </cell>
          <cell r="BG1671">
            <v>4</v>
          </cell>
          <cell r="BH1671">
            <v>7</v>
          </cell>
          <cell r="BI1671">
            <v>1</v>
          </cell>
          <cell r="BJ1671">
            <v>0</v>
          </cell>
          <cell r="BK1671">
            <v>0</v>
          </cell>
          <cell r="BL1671">
            <v>0.3</v>
          </cell>
          <cell r="BM1671">
            <v>1</v>
          </cell>
          <cell r="BN1671">
            <v>0</v>
          </cell>
          <cell r="BO1671">
            <v>0</v>
          </cell>
          <cell r="BP1671" t="str">
            <v>below 6</v>
          </cell>
          <cell r="BQ1671">
            <v>8</v>
          </cell>
        </row>
        <row r="1672">
          <cell r="A1672" t="str">
            <v>3547100700237EF-0100+10000</v>
          </cell>
          <cell r="B1672" t="str">
            <v>PERLICAN</v>
          </cell>
          <cell r="C1672" t="str">
            <v>Active</v>
          </cell>
          <cell r="D1672" t="str">
            <v>MPS planning</v>
          </cell>
          <cell r="E1672">
            <v>3</v>
          </cell>
          <cell r="G1672">
            <v>2</v>
          </cell>
          <cell r="H1672">
            <v>44365</v>
          </cell>
          <cell r="I1672">
            <v>5</v>
          </cell>
          <cell r="J1672">
            <v>44692</v>
          </cell>
          <cell r="K1672">
            <v>1</v>
          </cell>
          <cell r="M1672">
            <v>2.33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11</v>
          </cell>
          <cell r="AA1672">
            <v>0</v>
          </cell>
          <cell r="AB1672">
            <v>0</v>
          </cell>
          <cell r="AC1672">
            <v>0</v>
          </cell>
          <cell r="AD1672">
            <v>0</v>
          </cell>
          <cell r="AE1672">
            <v>0</v>
          </cell>
          <cell r="AF1672">
            <v>0</v>
          </cell>
          <cell r="AG1672">
            <v>0</v>
          </cell>
          <cell r="AH1672">
            <v>0</v>
          </cell>
          <cell r="AI1672" t="str">
            <v>Buy</v>
          </cell>
          <cell r="AJ1672" t="str">
            <v>D63</v>
          </cell>
          <cell r="AK1672">
            <v>0</v>
          </cell>
          <cell r="AL1672">
            <v>0</v>
          </cell>
          <cell r="AM1672">
            <v>0</v>
          </cell>
          <cell r="AN1672">
            <v>0</v>
          </cell>
          <cell r="AO1672">
            <v>0</v>
          </cell>
          <cell r="AP1672">
            <v>0</v>
          </cell>
          <cell r="AQ1672">
            <v>0</v>
          </cell>
          <cell r="AR1672">
            <v>0</v>
          </cell>
          <cell r="AS1672">
            <v>0</v>
          </cell>
          <cell r="AT1672">
            <v>0</v>
          </cell>
          <cell r="AU1672" t="str">
            <v>no</v>
          </cell>
          <cell r="AV1672">
            <v>0</v>
          </cell>
          <cell r="AW1672">
            <v>0</v>
          </cell>
          <cell r="AX1672">
            <v>0</v>
          </cell>
          <cell r="AY1672">
            <v>0</v>
          </cell>
          <cell r="AZ1672">
            <v>0</v>
          </cell>
          <cell r="BA1672">
            <v>0</v>
          </cell>
          <cell r="BB1672" t="str">
            <v>Y</v>
          </cell>
          <cell r="BC1672">
            <v>11</v>
          </cell>
          <cell r="BD1672">
            <v>5</v>
          </cell>
          <cell r="BE1672">
            <v>2</v>
          </cell>
          <cell r="BF1672" t="str">
            <v>Excess</v>
          </cell>
          <cell r="BG1672">
            <v>5</v>
          </cell>
          <cell r="BH1672">
            <v>8</v>
          </cell>
          <cell r="BI1672">
            <v>3</v>
          </cell>
          <cell r="BJ1672">
            <v>0</v>
          </cell>
          <cell r="BK1672">
            <v>0</v>
          </cell>
          <cell r="BL1672">
            <v>0.34950000000000003</v>
          </cell>
          <cell r="BM1672">
            <v>3</v>
          </cell>
          <cell r="BN1672">
            <v>0</v>
          </cell>
          <cell r="BO1672">
            <v>0</v>
          </cell>
          <cell r="BP1672" t="str">
            <v>below 6</v>
          </cell>
          <cell r="BQ1672">
            <v>11</v>
          </cell>
        </row>
        <row r="1673">
          <cell r="A1673" t="str">
            <v>3547100600676EF+0000+10000</v>
          </cell>
          <cell r="B1673" t="str">
            <v>PERLICAN</v>
          </cell>
          <cell r="C1673" t="str">
            <v>Active</v>
          </cell>
          <cell r="D1673" t="str">
            <v>MPS planning</v>
          </cell>
          <cell r="E1673">
            <v>3</v>
          </cell>
          <cell r="G1673">
            <v>91</v>
          </cell>
          <cell r="H1673">
            <v>44379</v>
          </cell>
          <cell r="I1673">
            <v>20</v>
          </cell>
          <cell r="J1673">
            <v>44692</v>
          </cell>
          <cell r="M1673">
            <v>26.33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0</v>
          </cell>
          <cell r="V1673">
            <v>0</v>
          </cell>
          <cell r="W1673">
            <v>0</v>
          </cell>
          <cell r="X1673">
            <v>0</v>
          </cell>
          <cell r="Y1673">
            <v>0</v>
          </cell>
          <cell r="Z1673">
            <v>141</v>
          </cell>
          <cell r="AA1673">
            <v>0</v>
          </cell>
          <cell r="AB1673">
            <v>0</v>
          </cell>
          <cell r="AC1673">
            <v>0</v>
          </cell>
          <cell r="AD1673">
            <v>0</v>
          </cell>
          <cell r="AE1673">
            <v>0</v>
          </cell>
          <cell r="AF1673">
            <v>0</v>
          </cell>
          <cell r="AG1673">
            <v>0</v>
          </cell>
          <cell r="AH1673">
            <v>0</v>
          </cell>
          <cell r="AI1673" t="str">
            <v>Buy</v>
          </cell>
          <cell r="AJ1673" t="str">
            <v>D63</v>
          </cell>
          <cell r="AK1673">
            <v>0</v>
          </cell>
          <cell r="AL1673">
            <v>0</v>
          </cell>
          <cell r="AM1673">
            <v>0</v>
          </cell>
          <cell r="AN1673">
            <v>0</v>
          </cell>
          <cell r="AO1673">
            <v>0</v>
          </cell>
          <cell r="AP1673">
            <v>0</v>
          </cell>
          <cell r="AQ1673">
            <v>0</v>
          </cell>
          <cell r="AR1673">
            <v>0</v>
          </cell>
          <cell r="AS1673">
            <v>0</v>
          </cell>
          <cell r="AT1673">
            <v>0</v>
          </cell>
          <cell r="AU1673" t="str">
            <v>no</v>
          </cell>
          <cell r="AV1673">
            <v>0</v>
          </cell>
          <cell r="AW1673">
            <v>0</v>
          </cell>
          <cell r="AX1673">
            <v>0</v>
          </cell>
          <cell r="AY1673">
            <v>0</v>
          </cell>
          <cell r="AZ1673">
            <v>0</v>
          </cell>
          <cell r="BA1673">
            <v>0</v>
          </cell>
          <cell r="BB1673" t="str">
            <v>Y</v>
          </cell>
          <cell r="BC1673">
            <v>141</v>
          </cell>
          <cell r="BD1673">
            <v>20</v>
          </cell>
          <cell r="BE1673">
            <v>91</v>
          </cell>
          <cell r="BF1673" t="str">
            <v>Ok</v>
          </cell>
          <cell r="BG1673">
            <v>101</v>
          </cell>
          <cell r="BH1673">
            <v>157</v>
          </cell>
          <cell r="BI1673">
            <v>0</v>
          </cell>
          <cell r="BJ1673">
            <v>0</v>
          </cell>
          <cell r="BK1673">
            <v>0</v>
          </cell>
          <cell r="BL1673">
            <v>3.9494999999999996</v>
          </cell>
          <cell r="BM1673">
            <v>0</v>
          </cell>
          <cell r="BN1673">
            <v>0</v>
          </cell>
          <cell r="BO1673">
            <v>0</v>
          </cell>
          <cell r="BP1673" t="str">
            <v>OK</v>
          </cell>
          <cell r="BQ1673">
            <v>141</v>
          </cell>
        </row>
        <row r="1674">
          <cell r="A1674" t="str">
            <v>3547100650676EF-0375+17500</v>
          </cell>
          <cell r="B1674" t="str">
            <v>PERLICAN</v>
          </cell>
          <cell r="C1674" t="str">
            <v>Active</v>
          </cell>
          <cell r="D1674" t="str">
            <v>MPS planning</v>
          </cell>
          <cell r="E1674">
            <v>3</v>
          </cell>
          <cell r="G1674">
            <v>5</v>
          </cell>
          <cell r="H1674">
            <v>44285</v>
          </cell>
          <cell r="I1674">
            <v>6</v>
          </cell>
          <cell r="J1674">
            <v>44692</v>
          </cell>
          <cell r="M1674">
            <v>3.33</v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0</v>
          </cell>
          <cell r="V1674">
            <v>0</v>
          </cell>
          <cell r="W1674">
            <v>0</v>
          </cell>
          <cell r="X1674">
            <v>0</v>
          </cell>
          <cell r="Y1674">
            <v>0</v>
          </cell>
          <cell r="Z1674">
            <v>18</v>
          </cell>
          <cell r="AA1674">
            <v>0</v>
          </cell>
          <cell r="AB1674">
            <v>0</v>
          </cell>
          <cell r="AC1674">
            <v>0</v>
          </cell>
          <cell r="AD1674">
            <v>0</v>
          </cell>
          <cell r="AE1674">
            <v>0</v>
          </cell>
          <cell r="AF1674">
            <v>0</v>
          </cell>
          <cell r="AG1674">
            <v>0</v>
          </cell>
          <cell r="AH1674">
            <v>0</v>
          </cell>
          <cell r="AI1674" t="str">
            <v>Buy</v>
          </cell>
          <cell r="AJ1674" t="str">
            <v>D63</v>
          </cell>
          <cell r="AK1674">
            <v>0</v>
          </cell>
          <cell r="AL1674">
            <v>0</v>
          </cell>
          <cell r="AM1674">
            <v>0</v>
          </cell>
          <cell r="AN1674">
            <v>0</v>
          </cell>
          <cell r="AO1674">
            <v>0</v>
          </cell>
          <cell r="AP1674">
            <v>0</v>
          </cell>
          <cell r="AQ1674">
            <v>0</v>
          </cell>
          <cell r="AR1674">
            <v>0</v>
          </cell>
          <cell r="AS1674">
            <v>0</v>
          </cell>
          <cell r="AT1674">
            <v>0</v>
          </cell>
          <cell r="AU1674" t="str">
            <v>no</v>
          </cell>
          <cell r="AV1674">
            <v>0</v>
          </cell>
          <cell r="AW1674">
            <v>0</v>
          </cell>
          <cell r="AX1674">
            <v>0</v>
          </cell>
          <cell r="AY1674">
            <v>0</v>
          </cell>
          <cell r="AZ1674">
            <v>0</v>
          </cell>
          <cell r="BA1674">
            <v>0</v>
          </cell>
          <cell r="BB1674" t="str">
            <v>Y</v>
          </cell>
          <cell r="BC1674">
            <v>18</v>
          </cell>
          <cell r="BD1674">
            <v>6</v>
          </cell>
          <cell r="BE1674">
            <v>5</v>
          </cell>
          <cell r="BF1674" t="str">
            <v>Excess</v>
          </cell>
          <cell r="BG1674">
            <v>8</v>
          </cell>
          <cell r="BH1674">
            <v>14</v>
          </cell>
          <cell r="BI1674">
            <v>4</v>
          </cell>
          <cell r="BJ1674">
            <v>0</v>
          </cell>
          <cell r="BK1674">
            <v>0</v>
          </cell>
          <cell r="BL1674">
            <v>0.4995</v>
          </cell>
          <cell r="BM1674">
            <v>4</v>
          </cell>
          <cell r="BN1674">
            <v>0</v>
          </cell>
          <cell r="BO1674">
            <v>0</v>
          </cell>
          <cell r="BP1674" t="str">
            <v>below 6</v>
          </cell>
          <cell r="BQ1674">
            <v>18</v>
          </cell>
        </row>
        <row r="1675">
          <cell r="A1675" t="str">
            <v>3547100600676EF+0000+20000</v>
          </cell>
          <cell r="B1675" t="str">
            <v>PERLICAN</v>
          </cell>
          <cell r="C1675" t="str">
            <v>Active</v>
          </cell>
          <cell r="D1675" t="str">
            <v>MPS planning</v>
          </cell>
          <cell r="E1675">
            <v>3</v>
          </cell>
          <cell r="G1675">
            <v>20</v>
          </cell>
          <cell r="H1675">
            <v>44379</v>
          </cell>
          <cell r="I1675">
            <v>20</v>
          </cell>
          <cell r="J1675">
            <v>44692</v>
          </cell>
          <cell r="M1675">
            <v>7</v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0</v>
          </cell>
          <cell r="V1675">
            <v>0</v>
          </cell>
          <cell r="W1675">
            <v>0</v>
          </cell>
          <cell r="X1675">
            <v>0</v>
          </cell>
          <cell r="Y1675">
            <v>0</v>
          </cell>
          <cell r="Z1675">
            <v>22</v>
          </cell>
          <cell r="AA1675">
            <v>0</v>
          </cell>
          <cell r="AB1675">
            <v>0</v>
          </cell>
          <cell r="AC1675">
            <v>0</v>
          </cell>
          <cell r="AD1675">
            <v>0</v>
          </cell>
          <cell r="AE1675">
            <v>0</v>
          </cell>
          <cell r="AF1675">
            <v>0</v>
          </cell>
          <cell r="AG1675">
            <v>0</v>
          </cell>
          <cell r="AH1675">
            <v>0</v>
          </cell>
          <cell r="AI1675" t="str">
            <v>Buy</v>
          </cell>
          <cell r="AJ1675" t="str">
            <v>D63</v>
          </cell>
          <cell r="AK1675">
            <v>0</v>
          </cell>
          <cell r="AL1675">
            <v>0</v>
          </cell>
          <cell r="AM1675">
            <v>0</v>
          </cell>
          <cell r="AN1675">
            <v>0</v>
          </cell>
          <cell r="AO1675">
            <v>0</v>
          </cell>
          <cell r="AP1675">
            <v>0</v>
          </cell>
          <cell r="AQ1675">
            <v>0</v>
          </cell>
          <cell r="AR1675">
            <v>0</v>
          </cell>
          <cell r="AS1675">
            <v>0</v>
          </cell>
          <cell r="AT1675">
            <v>0</v>
          </cell>
          <cell r="AU1675" t="str">
            <v>no</v>
          </cell>
          <cell r="AV1675">
            <v>0</v>
          </cell>
          <cell r="AW1675">
            <v>0</v>
          </cell>
          <cell r="AX1675">
            <v>0</v>
          </cell>
          <cell r="AY1675">
            <v>0</v>
          </cell>
          <cell r="AZ1675">
            <v>0</v>
          </cell>
          <cell r="BA1675">
            <v>0</v>
          </cell>
          <cell r="BB1675" t="str">
            <v>Y</v>
          </cell>
          <cell r="BC1675">
            <v>22</v>
          </cell>
          <cell r="BD1675">
            <v>20</v>
          </cell>
          <cell r="BE1675">
            <v>20</v>
          </cell>
          <cell r="BF1675" t="str">
            <v>Ok</v>
          </cell>
          <cell r="BG1675">
            <v>30</v>
          </cell>
          <cell r="BH1675">
            <v>50</v>
          </cell>
          <cell r="BI1675">
            <v>0</v>
          </cell>
          <cell r="BJ1675">
            <v>0</v>
          </cell>
          <cell r="BK1675">
            <v>0</v>
          </cell>
          <cell r="BL1675">
            <v>1.05</v>
          </cell>
          <cell r="BM1675">
            <v>0</v>
          </cell>
          <cell r="BN1675">
            <v>0</v>
          </cell>
          <cell r="BO1675">
            <v>0</v>
          </cell>
          <cell r="BP1675" t="str">
            <v>OK</v>
          </cell>
          <cell r="BQ1675">
            <v>22</v>
          </cell>
        </row>
        <row r="1676">
          <cell r="A1676" t="str">
            <v>3547100600676EF+0375+07500</v>
          </cell>
          <cell r="B1676" t="str">
            <v>PERLICAN</v>
          </cell>
          <cell r="C1676" t="str">
            <v>Active</v>
          </cell>
          <cell r="D1676" t="str">
            <v>MPS planning</v>
          </cell>
          <cell r="E1676">
            <v>3</v>
          </cell>
          <cell r="G1676">
            <v>9</v>
          </cell>
          <cell r="H1676">
            <v>44379</v>
          </cell>
          <cell r="I1676">
            <v>16</v>
          </cell>
          <cell r="J1676">
            <v>44692</v>
          </cell>
          <cell r="M1676">
            <v>3.67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0</v>
          </cell>
          <cell r="V1676">
            <v>0</v>
          </cell>
          <cell r="W1676">
            <v>0</v>
          </cell>
          <cell r="X1676">
            <v>0</v>
          </cell>
          <cell r="Y1676">
            <v>0</v>
          </cell>
          <cell r="Z1676">
            <v>6</v>
          </cell>
          <cell r="AA1676">
            <v>0</v>
          </cell>
          <cell r="AB1676">
            <v>0</v>
          </cell>
          <cell r="AC1676">
            <v>0</v>
          </cell>
          <cell r="AD1676">
            <v>0</v>
          </cell>
          <cell r="AE1676">
            <v>0</v>
          </cell>
          <cell r="AF1676">
            <v>0</v>
          </cell>
          <cell r="AG1676">
            <v>0</v>
          </cell>
          <cell r="AH1676">
            <v>0</v>
          </cell>
          <cell r="AI1676" t="str">
            <v>Buy</v>
          </cell>
          <cell r="AJ1676" t="str">
            <v>D63</v>
          </cell>
          <cell r="AK1676">
            <v>0</v>
          </cell>
          <cell r="AL1676">
            <v>0</v>
          </cell>
          <cell r="AM1676">
            <v>0</v>
          </cell>
          <cell r="AN1676">
            <v>0</v>
          </cell>
          <cell r="AO1676">
            <v>0</v>
          </cell>
          <cell r="AP1676">
            <v>0</v>
          </cell>
          <cell r="AQ1676">
            <v>0</v>
          </cell>
          <cell r="AR1676">
            <v>0</v>
          </cell>
          <cell r="AS1676">
            <v>0</v>
          </cell>
          <cell r="AT1676">
            <v>0</v>
          </cell>
          <cell r="AU1676" t="str">
            <v>no</v>
          </cell>
          <cell r="AV1676">
            <v>0</v>
          </cell>
          <cell r="AW1676">
            <v>0</v>
          </cell>
          <cell r="AX1676">
            <v>0</v>
          </cell>
          <cell r="AY1676">
            <v>0</v>
          </cell>
          <cell r="AZ1676">
            <v>0</v>
          </cell>
          <cell r="BA1676">
            <v>0</v>
          </cell>
          <cell r="BB1676" t="str">
            <v>Y</v>
          </cell>
          <cell r="BC1676">
            <v>6</v>
          </cell>
          <cell r="BD1676">
            <v>16</v>
          </cell>
          <cell r="BE1676">
            <v>9</v>
          </cell>
          <cell r="BF1676" t="str">
            <v>Attacked</v>
          </cell>
          <cell r="BG1676">
            <v>17</v>
          </cell>
          <cell r="BH1676">
            <v>30</v>
          </cell>
          <cell r="BI1676">
            <v>0</v>
          </cell>
          <cell r="BJ1676">
            <v>3</v>
          </cell>
          <cell r="BK1676">
            <v>0</v>
          </cell>
          <cell r="BL1676">
            <v>0.55049999999999999</v>
          </cell>
          <cell r="BM1676">
            <v>0</v>
          </cell>
          <cell r="BN1676">
            <v>0</v>
          </cell>
          <cell r="BO1676">
            <v>0</v>
          </cell>
          <cell r="BP1676" t="str">
            <v>OK</v>
          </cell>
          <cell r="BQ1676">
            <v>6</v>
          </cell>
        </row>
        <row r="1677">
          <cell r="A1677" t="str">
            <v>3547100600676EF+0375+15000</v>
          </cell>
          <cell r="B1677" t="str">
            <v>PERLICAN</v>
          </cell>
          <cell r="C1677" t="str">
            <v>Active</v>
          </cell>
          <cell r="D1677" t="str">
            <v>MPS planning</v>
          </cell>
          <cell r="E1677">
            <v>3</v>
          </cell>
          <cell r="G1677">
            <v>2</v>
          </cell>
          <cell r="H1677">
            <v>44379</v>
          </cell>
          <cell r="I1677">
            <v>16</v>
          </cell>
          <cell r="J1677">
            <v>44692</v>
          </cell>
          <cell r="M1677">
            <v>3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0</v>
          </cell>
          <cell r="V1677">
            <v>0</v>
          </cell>
          <cell r="W1677">
            <v>0</v>
          </cell>
          <cell r="X1677">
            <v>0</v>
          </cell>
          <cell r="Y1677">
            <v>0</v>
          </cell>
          <cell r="Z1677">
            <v>7</v>
          </cell>
          <cell r="AA1677">
            <v>0</v>
          </cell>
          <cell r="AB1677">
            <v>0</v>
          </cell>
          <cell r="AC1677">
            <v>0</v>
          </cell>
          <cell r="AD1677">
            <v>0</v>
          </cell>
          <cell r="AE1677">
            <v>0</v>
          </cell>
          <cell r="AF1677">
            <v>0</v>
          </cell>
          <cell r="AG1677">
            <v>0</v>
          </cell>
          <cell r="AH1677">
            <v>0</v>
          </cell>
          <cell r="AI1677" t="str">
            <v>Buy</v>
          </cell>
          <cell r="AJ1677" t="str">
            <v>D63</v>
          </cell>
          <cell r="AK1677">
            <v>0</v>
          </cell>
          <cell r="AL1677">
            <v>0</v>
          </cell>
          <cell r="AM1677">
            <v>0</v>
          </cell>
          <cell r="AN1677">
            <v>0</v>
          </cell>
          <cell r="AO1677">
            <v>0</v>
          </cell>
          <cell r="AP1677">
            <v>0</v>
          </cell>
          <cell r="AQ1677">
            <v>0</v>
          </cell>
          <cell r="AR1677">
            <v>0</v>
          </cell>
          <cell r="AS1677">
            <v>0</v>
          </cell>
          <cell r="AT1677">
            <v>0</v>
          </cell>
          <cell r="AU1677" t="str">
            <v>no</v>
          </cell>
          <cell r="AV1677">
            <v>0</v>
          </cell>
          <cell r="AW1677">
            <v>0</v>
          </cell>
          <cell r="AX1677">
            <v>0</v>
          </cell>
          <cell r="AY1677">
            <v>0</v>
          </cell>
          <cell r="AZ1677">
            <v>0</v>
          </cell>
          <cell r="BA1677">
            <v>0</v>
          </cell>
          <cell r="BB1677" t="str">
            <v>Y</v>
          </cell>
          <cell r="BC1677">
            <v>7</v>
          </cell>
          <cell r="BD1677">
            <v>16</v>
          </cell>
          <cell r="BE1677">
            <v>2</v>
          </cell>
          <cell r="BF1677" t="str">
            <v>Ok</v>
          </cell>
          <cell r="BG1677">
            <v>10</v>
          </cell>
          <cell r="BH1677">
            <v>19</v>
          </cell>
          <cell r="BI1677">
            <v>0</v>
          </cell>
          <cell r="BJ1677">
            <v>0</v>
          </cell>
          <cell r="BK1677">
            <v>0</v>
          </cell>
          <cell r="BL1677">
            <v>0.45</v>
          </cell>
          <cell r="BM1677">
            <v>0</v>
          </cell>
          <cell r="BN1677">
            <v>0</v>
          </cell>
          <cell r="BO1677">
            <v>0</v>
          </cell>
          <cell r="BP1677" t="str">
            <v>OK</v>
          </cell>
          <cell r="BQ1677">
            <v>7</v>
          </cell>
        </row>
        <row r="1678">
          <cell r="A1678" t="str">
            <v>3547100600676EF+0025+20000</v>
          </cell>
          <cell r="B1678" t="str">
            <v>PERLICAN</v>
          </cell>
          <cell r="C1678" t="str">
            <v>Active</v>
          </cell>
          <cell r="D1678" t="str">
            <v>MPS planning</v>
          </cell>
          <cell r="E1678">
            <v>3</v>
          </cell>
          <cell r="G1678">
            <v>7</v>
          </cell>
          <cell r="H1678">
            <v>44379</v>
          </cell>
          <cell r="I1678">
            <v>16</v>
          </cell>
          <cell r="J1678">
            <v>44692</v>
          </cell>
          <cell r="M1678">
            <v>2</v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1</v>
          </cell>
          <cell r="S1678">
            <v>0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  <cell r="X1678">
            <v>0</v>
          </cell>
          <cell r="Y1678">
            <v>0</v>
          </cell>
          <cell r="Z1678">
            <v>12</v>
          </cell>
          <cell r="AA1678">
            <v>0</v>
          </cell>
          <cell r="AB1678">
            <v>0</v>
          </cell>
          <cell r="AC1678">
            <v>0</v>
          </cell>
          <cell r="AD1678">
            <v>0</v>
          </cell>
          <cell r="AE1678">
            <v>0</v>
          </cell>
          <cell r="AF1678">
            <v>0</v>
          </cell>
          <cell r="AG1678">
            <v>0</v>
          </cell>
          <cell r="AH1678">
            <v>0</v>
          </cell>
          <cell r="AI1678" t="str">
            <v>Buy</v>
          </cell>
          <cell r="AJ1678" t="str">
            <v>D63</v>
          </cell>
          <cell r="AK1678">
            <v>0</v>
          </cell>
          <cell r="AL1678">
            <v>0</v>
          </cell>
          <cell r="AM1678">
            <v>0</v>
          </cell>
          <cell r="AN1678">
            <v>0</v>
          </cell>
          <cell r="AO1678">
            <v>0</v>
          </cell>
          <cell r="AP1678">
            <v>0</v>
          </cell>
          <cell r="AQ1678">
            <v>0</v>
          </cell>
          <cell r="AR1678">
            <v>0</v>
          </cell>
          <cell r="AS1678">
            <v>0</v>
          </cell>
          <cell r="AT1678">
            <v>0</v>
          </cell>
          <cell r="AU1678" t="str">
            <v>no</v>
          </cell>
          <cell r="AV1678">
            <v>0</v>
          </cell>
          <cell r="AW1678">
            <v>0</v>
          </cell>
          <cell r="AX1678">
            <v>0</v>
          </cell>
          <cell r="AY1678">
            <v>0</v>
          </cell>
          <cell r="AZ1678">
            <v>0</v>
          </cell>
          <cell r="BA1678">
            <v>0</v>
          </cell>
          <cell r="BB1678" t="str">
            <v>Y</v>
          </cell>
          <cell r="BC1678">
            <v>12</v>
          </cell>
          <cell r="BD1678">
            <v>16</v>
          </cell>
          <cell r="BE1678">
            <v>7</v>
          </cell>
          <cell r="BF1678" t="str">
            <v>Ok</v>
          </cell>
          <cell r="BG1678">
            <v>15</v>
          </cell>
          <cell r="BH1678">
            <v>27</v>
          </cell>
          <cell r="BI1678">
            <v>0</v>
          </cell>
          <cell r="BJ1678">
            <v>0</v>
          </cell>
          <cell r="BK1678">
            <v>0</v>
          </cell>
          <cell r="BL1678">
            <v>0.3</v>
          </cell>
          <cell r="BM1678">
            <v>0</v>
          </cell>
          <cell r="BN1678">
            <v>0</v>
          </cell>
          <cell r="BO1678">
            <v>0</v>
          </cell>
          <cell r="BP1678" t="str">
            <v>OK</v>
          </cell>
          <cell r="BQ1678">
            <v>11</v>
          </cell>
        </row>
        <row r="1679">
          <cell r="A1679" t="str">
            <v>3547100600676EF+0400+00000</v>
          </cell>
          <cell r="B1679" t="str">
            <v>PERLICAN</v>
          </cell>
          <cell r="C1679" t="str">
            <v>Active</v>
          </cell>
          <cell r="D1679" t="str">
            <v>MPS planning</v>
          </cell>
          <cell r="E1679">
            <v>3</v>
          </cell>
          <cell r="G1679">
            <v>18</v>
          </cell>
          <cell r="H1679">
            <v>44678</v>
          </cell>
          <cell r="I1679">
            <v>20</v>
          </cell>
          <cell r="J1679">
            <v>44692</v>
          </cell>
          <cell r="M1679">
            <v>4.33</v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0</v>
          </cell>
          <cell r="V1679">
            <v>0</v>
          </cell>
          <cell r="W1679">
            <v>0</v>
          </cell>
          <cell r="X1679">
            <v>0</v>
          </cell>
          <cell r="Y1679">
            <v>0</v>
          </cell>
          <cell r="Z1679">
            <v>12</v>
          </cell>
          <cell r="AA1679">
            <v>0</v>
          </cell>
          <cell r="AB1679">
            <v>0</v>
          </cell>
          <cell r="AC1679">
            <v>0</v>
          </cell>
          <cell r="AD1679">
            <v>0</v>
          </cell>
          <cell r="AE1679">
            <v>0</v>
          </cell>
          <cell r="AF1679">
            <v>0</v>
          </cell>
          <cell r="AG1679">
            <v>0</v>
          </cell>
          <cell r="AH1679">
            <v>0</v>
          </cell>
          <cell r="AI1679" t="str">
            <v>Buy</v>
          </cell>
          <cell r="AJ1679" t="str">
            <v>D63</v>
          </cell>
          <cell r="AK1679">
            <v>0</v>
          </cell>
          <cell r="AL1679">
            <v>0</v>
          </cell>
          <cell r="AM1679">
            <v>0</v>
          </cell>
          <cell r="AN1679">
            <v>0</v>
          </cell>
          <cell r="AO1679">
            <v>0</v>
          </cell>
          <cell r="AP1679">
            <v>0</v>
          </cell>
          <cell r="AQ1679">
            <v>0</v>
          </cell>
          <cell r="AR1679">
            <v>0</v>
          </cell>
          <cell r="AS1679">
            <v>0</v>
          </cell>
          <cell r="AT1679">
            <v>0</v>
          </cell>
          <cell r="AU1679" t="str">
            <v>no</v>
          </cell>
          <cell r="AV1679">
            <v>0</v>
          </cell>
          <cell r="AW1679">
            <v>0</v>
          </cell>
          <cell r="AX1679">
            <v>0</v>
          </cell>
          <cell r="AY1679">
            <v>0</v>
          </cell>
          <cell r="AZ1679">
            <v>0</v>
          </cell>
          <cell r="BA1679">
            <v>0</v>
          </cell>
          <cell r="BB1679" t="str">
            <v>Y</v>
          </cell>
          <cell r="BC1679">
            <v>12</v>
          </cell>
          <cell r="BD1679">
            <v>20</v>
          </cell>
          <cell r="BE1679">
            <v>18</v>
          </cell>
          <cell r="BF1679" t="str">
            <v>Attacked</v>
          </cell>
          <cell r="BG1679">
            <v>28</v>
          </cell>
          <cell r="BH1679">
            <v>47</v>
          </cell>
          <cell r="BI1679">
            <v>0</v>
          </cell>
          <cell r="BJ1679">
            <v>6</v>
          </cell>
          <cell r="BK1679">
            <v>0</v>
          </cell>
          <cell r="BL1679">
            <v>0.64949999999999997</v>
          </cell>
          <cell r="BM1679">
            <v>0</v>
          </cell>
          <cell r="BN1679">
            <v>0</v>
          </cell>
          <cell r="BO1679">
            <v>0</v>
          </cell>
          <cell r="BP1679" t="str">
            <v>OK</v>
          </cell>
          <cell r="BQ1679">
            <v>12</v>
          </cell>
        </row>
        <row r="1680">
          <cell r="A1680" t="str">
            <v>3547100600676EF+0400+07500</v>
          </cell>
          <cell r="B1680" t="str">
            <v>PERLICAN</v>
          </cell>
          <cell r="C1680" t="str">
            <v>Active</v>
          </cell>
          <cell r="D1680" t="str">
            <v>MPS planning</v>
          </cell>
          <cell r="E1680">
            <v>3</v>
          </cell>
          <cell r="G1680">
            <v>6</v>
          </cell>
          <cell r="H1680">
            <v>44379</v>
          </cell>
          <cell r="I1680">
            <v>16</v>
          </cell>
          <cell r="J1680">
            <v>44692</v>
          </cell>
          <cell r="M1680">
            <v>0.67</v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1</v>
          </cell>
          <cell r="T1680">
            <v>0</v>
          </cell>
          <cell r="U1680">
            <v>0</v>
          </cell>
          <cell r="V1680">
            <v>0</v>
          </cell>
          <cell r="W1680">
            <v>0</v>
          </cell>
          <cell r="X1680">
            <v>0</v>
          </cell>
          <cell r="Y1680">
            <v>0</v>
          </cell>
          <cell r="Z1680">
            <v>4</v>
          </cell>
          <cell r="AA1680">
            <v>0</v>
          </cell>
          <cell r="AB1680">
            <v>0</v>
          </cell>
          <cell r="AC1680">
            <v>0</v>
          </cell>
          <cell r="AD1680">
            <v>0</v>
          </cell>
          <cell r="AE1680">
            <v>0</v>
          </cell>
          <cell r="AF1680">
            <v>0</v>
          </cell>
          <cell r="AG1680">
            <v>0</v>
          </cell>
          <cell r="AH1680">
            <v>0</v>
          </cell>
          <cell r="AI1680" t="str">
            <v>Buy</v>
          </cell>
          <cell r="AJ1680" t="str">
            <v>D63</v>
          </cell>
          <cell r="AK1680">
            <v>0</v>
          </cell>
          <cell r="AL1680">
            <v>0</v>
          </cell>
          <cell r="AM1680">
            <v>0</v>
          </cell>
          <cell r="AN1680">
            <v>0</v>
          </cell>
          <cell r="AO1680">
            <v>0</v>
          </cell>
          <cell r="AP1680">
            <v>0</v>
          </cell>
          <cell r="AQ1680">
            <v>0</v>
          </cell>
          <cell r="AR1680">
            <v>0</v>
          </cell>
          <cell r="AS1680">
            <v>0</v>
          </cell>
          <cell r="AT1680">
            <v>0</v>
          </cell>
          <cell r="AU1680" t="str">
            <v>no</v>
          </cell>
          <cell r="AV1680">
            <v>0</v>
          </cell>
          <cell r="AW1680">
            <v>0</v>
          </cell>
          <cell r="AX1680">
            <v>0</v>
          </cell>
          <cell r="AY1680">
            <v>0</v>
          </cell>
          <cell r="AZ1680">
            <v>0</v>
          </cell>
          <cell r="BA1680">
            <v>0</v>
          </cell>
          <cell r="BB1680" t="str">
            <v>Y</v>
          </cell>
          <cell r="BC1680">
            <v>4</v>
          </cell>
          <cell r="BD1680">
            <v>16</v>
          </cell>
          <cell r="BE1680">
            <v>6</v>
          </cell>
          <cell r="BF1680" t="str">
            <v>Attacked</v>
          </cell>
          <cell r="BG1680">
            <v>14</v>
          </cell>
          <cell r="BH1680">
            <v>25</v>
          </cell>
          <cell r="BI1680">
            <v>0</v>
          </cell>
          <cell r="BJ1680">
            <v>2</v>
          </cell>
          <cell r="BK1680">
            <v>0</v>
          </cell>
          <cell r="BL1680">
            <v>0.10050000000000001</v>
          </cell>
          <cell r="BM1680">
            <v>0</v>
          </cell>
          <cell r="BN1680">
            <v>0</v>
          </cell>
          <cell r="BO1680">
            <v>0</v>
          </cell>
          <cell r="BP1680" t="str">
            <v>OK</v>
          </cell>
          <cell r="BQ1680">
            <v>3</v>
          </cell>
        </row>
        <row r="1681">
          <cell r="A1681" t="str">
            <v>3547100600676EF+0400+10000</v>
          </cell>
          <cell r="B1681" t="str">
            <v>PERLICAN</v>
          </cell>
          <cell r="C1681" t="str">
            <v>Active</v>
          </cell>
          <cell r="D1681" t="str">
            <v>MPS planning</v>
          </cell>
          <cell r="E1681">
            <v>3</v>
          </cell>
          <cell r="G1681">
            <v>6</v>
          </cell>
          <cell r="H1681">
            <v>44379</v>
          </cell>
          <cell r="I1681">
            <v>16</v>
          </cell>
          <cell r="J1681">
            <v>44692</v>
          </cell>
          <cell r="M1681">
            <v>1.33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0</v>
          </cell>
          <cell r="V1681">
            <v>0</v>
          </cell>
          <cell r="W1681">
            <v>0</v>
          </cell>
          <cell r="X1681">
            <v>0</v>
          </cell>
          <cell r="Y1681">
            <v>0</v>
          </cell>
          <cell r="Z1681">
            <v>6</v>
          </cell>
          <cell r="AA1681">
            <v>0</v>
          </cell>
          <cell r="AB1681">
            <v>0</v>
          </cell>
          <cell r="AC1681">
            <v>0</v>
          </cell>
          <cell r="AD1681">
            <v>0</v>
          </cell>
          <cell r="AE1681">
            <v>0</v>
          </cell>
          <cell r="AF1681">
            <v>0</v>
          </cell>
          <cell r="AG1681">
            <v>0</v>
          </cell>
          <cell r="AH1681">
            <v>0</v>
          </cell>
          <cell r="AI1681" t="str">
            <v>Buy</v>
          </cell>
          <cell r="AJ1681" t="str">
            <v>D63</v>
          </cell>
          <cell r="AK1681">
            <v>0</v>
          </cell>
          <cell r="AL1681">
            <v>0</v>
          </cell>
          <cell r="AM1681">
            <v>0</v>
          </cell>
          <cell r="AN1681">
            <v>0</v>
          </cell>
          <cell r="AO1681">
            <v>0</v>
          </cell>
          <cell r="AP1681">
            <v>0</v>
          </cell>
          <cell r="AQ1681">
            <v>0</v>
          </cell>
          <cell r="AR1681">
            <v>0</v>
          </cell>
          <cell r="AS1681">
            <v>0</v>
          </cell>
          <cell r="AT1681">
            <v>0</v>
          </cell>
          <cell r="AU1681" t="str">
            <v>no</v>
          </cell>
          <cell r="AV1681">
            <v>0</v>
          </cell>
          <cell r="AW1681">
            <v>0</v>
          </cell>
          <cell r="AX1681">
            <v>0</v>
          </cell>
          <cell r="AY1681">
            <v>0</v>
          </cell>
          <cell r="AZ1681">
            <v>0</v>
          </cell>
          <cell r="BA1681">
            <v>0</v>
          </cell>
          <cell r="BB1681" t="str">
            <v>Y</v>
          </cell>
          <cell r="BC1681">
            <v>6</v>
          </cell>
          <cell r="BD1681">
            <v>16</v>
          </cell>
          <cell r="BE1681">
            <v>6</v>
          </cell>
          <cell r="BF1681" t="str">
            <v>Ok</v>
          </cell>
          <cell r="BG1681">
            <v>14</v>
          </cell>
          <cell r="BH1681">
            <v>25</v>
          </cell>
          <cell r="BI1681">
            <v>0</v>
          </cell>
          <cell r="BJ1681">
            <v>0</v>
          </cell>
          <cell r="BK1681">
            <v>0</v>
          </cell>
          <cell r="BL1681">
            <v>0.19950000000000001</v>
          </cell>
          <cell r="BM1681">
            <v>0</v>
          </cell>
          <cell r="BN1681">
            <v>0</v>
          </cell>
          <cell r="BO1681">
            <v>0</v>
          </cell>
          <cell r="BP1681" t="str">
            <v>OK</v>
          </cell>
          <cell r="BQ1681">
            <v>6</v>
          </cell>
        </row>
        <row r="1682">
          <cell r="A1682" t="str">
            <v>3547100600676EF-0600+12500</v>
          </cell>
          <cell r="B1682" t="str">
            <v>PERLICAN</v>
          </cell>
          <cell r="C1682" t="str">
            <v>Active</v>
          </cell>
          <cell r="D1682" t="str">
            <v>MPS planning</v>
          </cell>
          <cell r="E1682">
            <v>3</v>
          </cell>
          <cell r="G1682">
            <v>1</v>
          </cell>
          <cell r="H1682">
            <v>44379</v>
          </cell>
          <cell r="I1682">
            <v>5</v>
          </cell>
          <cell r="J1682">
            <v>44692</v>
          </cell>
          <cell r="M1682">
            <v>0</v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0</v>
          </cell>
          <cell r="V1682">
            <v>0</v>
          </cell>
          <cell r="W1682">
            <v>0</v>
          </cell>
          <cell r="X1682">
            <v>0</v>
          </cell>
          <cell r="Y1682">
            <v>0</v>
          </cell>
          <cell r="Z1682">
            <v>6</v>
          </cell>
          <cell r="AA1682">
            <v>0</v>
          </cell>
          <cell r="AB1682">
            <v>0</v>
          </cell>
          <cell r="AC1682">
            <v>0</v>
          </cell>
          <cell r="AD1682">
            <v>0</v>
          </cell>
          <cell r="AE1682">
            <v>0</v>
          </cell>
          <cell r="AF1682">
            <v>0</v>
          </cell>
          <cell r="AG1682">
            <v>0</v>
          </cell>
          <cell r="AH1682">
            <v>0</v>
          </cell>
          <cell r="AI1682" t="str">
            <v>Buy</v>
          </cell>
          <cell r="AJ1682" t="str">
            <v>D63</v>
          </cell>
          <cell r="AK1682">
            <v>0</v>
          </cell>
          <cell r="AL1682">
            <v>0</v>
          </cell>
          <cell r="AM1682">
            <v>0</v>
          </cell>
          <cell r="AN1682">
            <v>0</v>
          </cell>
          <cell r="AO1682">
            <v>0</v>
          </cell>
          <cell r="AP1682">
            <v>0</v>
          </cell>
          <cell r="AQ1682">
            <v>0</v>
          </cell>
          <cell r="AR1682">
            <v>0</v>
          </cell>
          <cell r="AS1682">
            <v>0</v>
          </cell>
          <cell r="AT1682">
            <v>0</v>
          </cell>
          <cell r="AU1682" t="str">
            <v>no</v>
          </cell>
          <cell r="AV1682">
            <v>0</v>
          </cell>
          <cell r="AW1682">
            <v>0</v>
          </cell>
          <cell r="AX1682">
            <v>0</v>
          </cell>
          <cell r="AY1682">
            <v>0</v>
          </cell>
          <cell r="AZ1682">
            <v>0</v>
          </cell>
          <cell r="BA1682">
            <v>0</v>
          </cell>
          <cell r="BB1682" t="str">
            <v>Y</v>
          </cell>
          <cell r="BC1682">
            <v>6</v>
          </cell>
          <cell r="BD1682">
            <v>5</v>
          </cell>
          <cell r="BE1682">
            <v>1</v>
          </cell>
          <cell r="BF1682" t="str">
            <v>Ok</v>
          </cell>
          <cell r="BG1682">
            <v>4</v>
          </cell>
          <cell r="BH1682">
            <v>7</v>
          </cell>
          <cell r="BI1682">
            <v>0</v>
          </cell>
          <cell r="BJ1682">
            <v>0</v>
          </cell>
          <cell r="BK1682">
            <v>0</v>
          </cell>
          <cell r="BL1682">
            <v>0</v>
          </cell>
          <cell r="BM1682">
            <v>0</v>
          </cell>
          <cell r="BN1682">
            <v>0</v>
          </cell>
          <cell r="BO1682">
            <v>0</v>
          </cell>
          <cell r="BP1682" t="str">
            <v>OK</v>
          </cell>
          <cell r="BQ1682">
            <v>6</v>
          </cell>
        </row>
        <row r="1683">
          <cell r="A1683" t="str">
            <v>354710070060NEF-0500+15000</v>
          </cell>
          <cell r="B1683" t="str">
            <v>PERLICAN</v>
          </cell>
          <cell r="C1683" t="str">
            <v>Active</v>
          </cell>
          <cell r="D1683" t="str">
            <v>MPS planning</v>
          </cell>
          <cell r="E1683">
            <v>3</v>
          </cell>
          <cell r="G1683">
            <v>5</v>
          </cell>
          <cell r="H1683">
            <v>44651</v>
          </cell>
          <cell r="I1683">
            <v>5</v>
          </cell>
          <cell r="J1683">
            <v>44692</v>
          </cell>
          <cell r="M1683">
            <v>0.67</v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0</v>
          </cell>
          <cell r="V1683">
            <v>0</v>
          </cell>
          <cell r="W1683">
            <v>0</v>
          </cell>
          <cell r="X1683">
            <v>0</v>
          </cell>
          <cell r="Y1683">
            <v>0</v>
          </cell>
          <cell r="Z1683">
            <v>6</v>
          </cell>
          <cell r="AA1683">
            <v>0</v>
          </cell>
          <cell r="AB1683">
            <v>0</v>
          </cell>
          <cell r="AC1683">
            <v>0</v>
          </cell>
          <cell r="AD1683">
            <v>0</v>
          </cell>
          <cell r="AE1683">
            <v>0</v>
          </cell>
          <cell r="AF1683">
            <v>0</v>
          </cell>
          <cell r="AG1683">
            <v>0</v>
          </cell>
          <cell r="AH1683">
            <v>0</v>
          </cell>
          <cell r="AI1683" t="str">
            <v>Buy</v>
          </cell>
          <cell r="AJ1683" t="str">
            <v>D63</v>
          </cell>
          <cell r="AK1683">
            <v>0</v>
          </cell>
          <cell r="AL1683">
            <v>0</v>
          </cell>
          <cell r="AM1683">
            <v>0</v>
          </cell>
          <cell r="AN1683">
            <v>0</v>
          </cell>
          <cell r="AO1683">
            <v>0</v>
          </cell>
          <cell r="AP1683">
            <v>0</v>
          </cell>
          <cell r="AQ1683">
            <v>0</v>
          </cell>
          <cell r="AR1683">
            <v>0</v>
          </cell>
          <cell r="AS1683">
            <v>0</v>
          </cell>
          <cell r="AT1683">
            <v>0</v>
          </cell>
          <cell r="AU1683" t="str">
            <v>no</v>
          </cell>
          <cell r="AV1683">
            <v>0</v>
          </cell>
          <cell r="AW1683">
            <v>0</v>
          </cell>
          <cell r="AX1683">
            <v>0</v>
          </cell>
          <cell r="AY1683">
            <v>0</v>
          </cell>
          <cell r="AZ1683">
            <v>0</v>
          </cell>
          <cell r="BA1683">
            <v>0</v>
          </cell>
          <cell r="BB1683" t="str">
            <v>Y</v>
          </cell>
          <cell r="BC1683">
            <v>6</v>
          </cell>
          <cell r="BD1683">
            <v>5</v>
          </cell>
          <cell r="BE1683">
            <v>5</v>
          </cell>
          <cell r="BF1683" t="str">
            <v>Ok</v>
          </cell>
          <cell r="BG1683">
            <v>8</v>
          </cell>
          <cell r="BH1683">
            <v>13</v>
          </cell>
          <cell r="BI1683">
            <v>0</v>
          </cell>
          <cell r="BJ1683">
            <v>0</v>
          </cell>
          <cell r="BK1683">
            <v>0</v>
          </cell>
          <cell r="BL1683">
            <v>0.10050000000000001</v>
          </cell>
          <cell r="BM1683">
            <v>0</v>
          </cell>
          <cell r="BN1683">
            <v>0</v>
          </cell>
          <cell r="BO1683">
            <v>0</v>
          </cell>
          <cell r="BP1683" t="str">
            <v>OK</v>
          </cell>
          <cell r="BQ1683">
            <v>6</v>
          </cell>
        </row>
        <row r="1684">
          <cell r="A1684" t="str">
            <v>354710070060NEF-0075+10000</v>
          </cell>
          <cell r="B1684" t="str">
            <v>PERLICAN</v>
          </cell>
          <cell r="C1684" t="str">
            <v>Active</v>
          </cell>
          <cell r="D1684" t="str">
            <v>MPS planning</v>
          </cell>
          <cell r="E1684">
            <v>3</v>
          </cell>
          <cell r="G1684">
            <v>5</v>
          </cell>
          <cell r="H1684">
            <v>44651</v>
          </cell>
          <cell r="I1684">
            <v>6</v>
          </cell>
          <cell r="J1684">
            <v>44692</v>
          </cell>
          <cell r="M1684">
            <v>1.67</v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0</v>
          </cell>
          <cell r="V1684">
            <v>0</v>
          </cell>
          <cell r="W1684">
            <v>0</v>
          </cell>
          <cell r="X1684">
            <v>0</v>
          </cell>
          <cell r="Y1684">
            <v>0</v>
          </cell>
          <cell r="Z1684">
            <v>3</v>
          </cell>
          <cell r="AA1684">
            <v>0</v>
          </cell>
          <cell r="AB1684">
            <v>0</v>
          </cell>
          <cell r="AC1684">
            <v>0</v>
          </cell>
          <cell r="AD1684">
            <v>0</v>
          </cell>
          <cell r="AE1684">
            <v>0</v>
          </cell>
          <cell r="AF1684">
            <v>0</v>
          </cell>
          <cell r="AG1684">
            <v>0</v>
          </cell>
          <cell r="AH1684">
            <v>0</v>
          </cell>
          <cell r="AI1684" t="str">
            <v>Buy</v>
          </cell>
          <cell r="AJ1684" t="str">
            <v>D63</v>
          </cell>
          <cell r="AK1684">
            <v>0</v>
          </cell>
          <cell r="AL1684">
            <v>0</v>
          </cell>
          <cell r="AM1684">
            <v>0</v>
          </cell>
          <cell r="AN1684">
            <v>0</v>
          </cell>
          <cell r="AO1684">
            <v>0</v>
          </cell>
          <cell r="AP1684">
            <v>0</v>
          </cell>
          <cell r="AQ1684">
            <v>0</v>
          </cell>
          <cell r="AR1684">
            <v>0</v>
          </cell>
          <cell r="AS1684">
            <v>0</v>
          </cell>
          <cell r="AT1684">
            <v>0</v>
          </cell>
          <cell r="AU1684" t="str">
            <v>no</v>
          </cell>
          <cell r="AV1684">
            <v>0</v>
          </cell>
          <cell r="AW1684">
            <v>0</v>
          </cell>
          <cell r="AX1684">
            <v>0</v>
          </cell>
          <cell r="AY1684">
            <v>0</v>
          </cell>
          <cell r="AZ1684">
            <v>0</v>
          </cell>
          <cell r="BA1684">
            <v>0</v>
          </cell>
          <cell r="BB1684" t="str">
            <v>Y</v>
          </cell>
          <cell r="BC1684">
            <v>3</v>
          </cell>
          <cell r="BD1684">
            <v>6</v>
          </cell>
          <cell r="BE1684">
            <v>5</v>
          </cell>
          <cell r="BF1684" t="str">
            <v>Attacked</v>
          </cell>
          <cell r="BG1684">
            <v>8</v>
          </cell>
          <cell r="BH1684">
            <v>14</v>
          </cell>
          <cell r="BI1684">
            <v>0</v>
          </cell>
          <cell r="BJ1684">
            <v>2</v>
          </cell>
          <cell r="BK1684">
            <v>0</v>
          </cell>
          <cell r="BL1684">
            <v>0.2505</v>
          </cell>
          <cell r="BM1684">
            <v>0</v>
          </cell>
          <cell r="BN1684">
            <v>0</v>
          </cell>
          <cell r="BO1684">
            <v>0</v>
          </cell>
          <cell r="BP1684" t="str">
            <v>OK</v>
          </cell>
          <cell r="BQ1684">
            <v>3</v>
          </cell>
        </row>
        <row r="1685">
          <cell r="A1685" t="str">
            <v>354710070060NEF-0150+17500</v>
          </cell>
          <cell r="B1685" t="str">
            <v>PERLICAN</v>
          </cell>
          <cell r="C1685" t="str">
            <v>Active</v>
          </cell>
          <cell r="D1685" t="str">
            <v>MPS planning</v>
          </cell>
          <cell r="E1685">
            <v>3</v>
          </cell>
          <cell r="G1685">
            <v>4</v>
          </cell>
          <cell r="H1685">
            <v>44651</v>
          </cell>
          <cell r="I1685">
            <v>5</v>
          </cell>
          <cell r="J1685">
            <v>44692</v>
          </cell>
          <cell r="M1685">
            <v>0.67</v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0</v>
          </cell>
          <cell r="V1685">
            <v>0</v>
          </cell>
          <cell r="W1685">
            <v>0</v>
          </cell>
          <cell r="X1685">
            <v>0</v>
          </cell>
          <cell r="Y1685">
            <v>0</v>
          </cell>
          <cell r="Z1685">
            <v>5</v>
          </cell>
          <cell r="AA1685">
            <v>0</v>
          </cell>
          <cell r="AB1685">
            <v>0</v>
          </cell>
          <cell r="AC1685">
            <v>0</v>
          </cell>
          <cell r="AD1685">
            <v>0</v>
          </cell>
          <cell r="AE1685">
            <v>0</v>
          </cell>
          <cell r="AF1685">
            <v>0</v>
          </cell>
          <cell r="AG1685">
            <v>0</v>
          </cell>
          <cell r="AH1685">
            <v>0</v>
          </cell>
          <cell r="AI1685" t="str">
            <v>Buy</v>
          </cell>
          <cell r="AJ1685" t="str">
            <v>D63</v>
          </cell>
          <cell r="AK1685">
            <v>0</v>
          </cell>
          <cell r="AL1685">
            <v>0</v>
          </cell>
          <cell r="AM1685">
            <v>0</v>
          </cell>
          <cell r="AN1685">
            <v>0</v>
          </cell>
          <cell r="AO1685">
            <v>0</v>
          </cell>
          <cell r="AP1685">
            <v>0</v>
          </cell>
          <cell r="AQ1685">
            <v>0</v>
          </cell>
          <cell r="AR1685">
            <v>0</v>
          </cell>
          <cell r="AS1685">
            <v>0</v>
          </cell>
          <cell r="AT1685">
            <v>0</v>
          </cell>
          <cell r="AU1685" t="str">
            <v>no</v>
          </cell>
          <cell r="AV1685">
            <v>0</v>
          </cell>
          <cell r="AW1685">
            <v>0</v>
          </cell>
          <cell r="AX1685">
            <v>0</v>
          </cell>
          <cell r="AY1685">
            <v>0</v>
          </cell>
          <cell r="AZ1685">
            <v>0</v>
          </cell>
          <cell r="BA1685">
            <v>0</v>
          </cell>
          <cell r="BB1685" t="str">
            <v>Y</v>
          </cell>
          <cell r="BC1685">
            <v>5</v>
          </cell>
          <cell r="BD1685">
            <v>5</v>
          </cell>
          <cell r="BE1685">
            <v>4</v>
          </cell>
          <cell r="BF1685" t="str">
            <v>Ok</v>
          </cell>
          <cell r="BG1685">
            <v>7</v>
          </cell>
          <cell r="BH1685">
            <v>11</v>
          </cell>
          <cell r="BI1685">
            <v>0</v>
          </cell>
          <cell r="BJ1685">
            <v>0</v>
          </cell>
          <cell r="BK1685">
            <v>0</v>
          </cell>
          <cell r="BL1685">
            <v>0.10050000000000001</v>
          </cell>
          <cell r="BM1685">
            <v>0</v>
          </cell>
          <cell r="BN1685">
            <v>0</v>
          </cell>
          <cell r="BO1685">
            <v>0</v>
          </cell>
          <cell r="BP1685" t="str">
            <v>OK</v>
          </cell>
          <cell r="BQ1685">
            <v>5</v>
          </cell>
        </row>
        <row r="1686">
          <cell r="A1686" t="str">
            <v>354710070060NEF-0050+05000</v>
          </cell>
          <cell r="B1686" t="str">
            <v>PERLICAN</v>
          </cell>
          <cell r="C1686" t="str">
            <v>Active</v>
          </cell>
          <cell r="D1686" t="str">
            <v>MPS planning</v>
          </cell>
          <cell r="E1686">
            <v>3</v>
          </cell>
          <cell r="G1686">
            <v>8</v>
          </cell>
          <cell r="H1686">
            <v>44651</v>
          </cell>
          <cell r="I1686">
            <v>5</v>
          </cell>
          <cell r="J1686">
            <v>44692</v>
          </cell>
          <cell r="M1686">
            <v>2.67</v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0</v>
          </cell>
          <cell r="V1686">
            <v>0</v>
          </cell>
          <cell r="W1686">
            <v>0</v>
          </cell>
          <cell r="X1686">
            <v>0</v>
          </cell>
          <cell r="Y1686">
            <v>0</v>
          </cell>
          <cell r="Z1686">
            <v>18</v>
          </cell>
          <cell r="AA1686">
            <v>0</v>
          </cell>
          <cell r="AB1686">
            <v>0</v>
          </cell>
          <cell r="AC1686">
            <v>0</v>
          </cell>
          <cell r="AD1686">
            <v>0</v>
          </cell>
          <cell r="AE1686">
            <v>0</v>
          </cell>
          <cell r="AF1686">
            <v>0</v>
          </cell>
          <cell r="AG1686">
            <v>0</v>
          </cell>
          <cell r="AH1686">
            <v>0</v>
          </cell>
          <cell r="AI1686" t="str">
            <v>Buy</v>
          </cell>
          <cell r="AJ1686" t="str">
            <v>D63</v>
          </cell>
          <cell r="AK1686">
            <v>0</v>
          </cell>
          <cell r="AL1686">
            <v>0</v>
          </cell>
          <cell r="AM1686">
            <v>0</v>
          </cell>
          <cell r="AN1686">
            <v>0</v>
          </cell>
          <cell r="AO1686">
            <v>0</v>
          </cell>
          <cell r="AP1686">
            <v>0</v>
          </cell>
          <cell r="AQ1686">
            <v>0</v>
          </cell>
          <cell r="AR1686">
            <v>0</v>
          </cell>
          <cell r="AS1686">
            <v>0</v>
          </cell>
          <cell r="AT1686">
            <v>0</v>
          </cell>
          <cell r="AU1686" t="str">
            <v>no</v>
          </cell>
          <cell r="AV1686">
            <v>0</v>
          </cell>
          <cell r="AW1686">
            <v>0</v>
          </cell>
          <cell r="AX1686">
            <v>0</v>
          </cell>
          <cell r="AY1686">
            <v>0</v>
          </cell>
          <cell r="AZ1686">
            <v>0</v>
          </cell>
          <cell r="BA1686">
            <v>0</v>
          </cell>
          <cell r="BB1686" t="str">
            <v>Y</v>
          </cell>
          <cell r="BC1686">
            <v>18</v>
          </cell>
          <cell r="BD1686">
            <v>5</v>
          </cell>
          <cell r="BE1686">
            <v>8</v>
          </cell>
          <cell r="BF1686" t="str">
            <v>Excess</v>
          </cell>
          <cell r="BG1686">
            <v>11</v>
          </cell>
          <cell r="BH1686">
            <v>17</v>
          </cell>
          <cell r="BI1686">
            <v>1</v>
          </cell>
          <cell r="BJ1686">
            <v>0</v>
          </cell>
          <cell r="BK1686">
            <v>0</v>
          </cell>
          <cell r="BL1686">
            <v>0.40049999999999997</v>
          </cell>
          <cell r="BM1686">
            <v>1</v>
          </cell>
          <cell r="BN1686">
            <v>0</v>
          </cell>
          <cell r="BO1686">
            <v>0</v>
          </cell>
          <cell r="BP1686" t="str">
            <v>below 6</v>
          </cell>
          <cell r="BQ1686">
            <v>18</v>
          </cell>
        </row>
        <row r="1687">
          <cell r="A1687" t="str">
            <v>354710065060NEF+0125+20000</v>
          </cell>
          <cell r="B1687" t="str">
            <v>PERLICAN</v>
          </cell>
          <cell r="C1687" t="str">
            <v>Active</v>
          </cell>
          <cell r="D1687" t="str">
            <v>MPS planning</v>
          </cell>
          <cell r="E1687">
            <v>3</v>
          </cell>
          <cell r="G1687">
            <v>4</v>
          </cell>
          <cell r="H1687">
            <v>44651</v>
          </cell>
          <cell r="I1687">
            <v>5</v>
          </cell>
          <cell r="J1687">
            <v>44692</v>
          </cell>
          <cell r="M1687">
            <v>0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0</v>
          </cell>
          <cell r="V1687">
            <v>0</v>
          </cell>
          <cell r="W1687">
            <v>0</v>
          </cell>
          <cell r="X1687">
            <v>0</v>
          </cell>
          <cell r="Y1687">
            <v>0</v>
          </cell>
          <cell r="Z1687">
            <v>7</v>
          </cell>
          <cell r="AA1687">
            <v>0</v>
          </cell>
          <cell r="AB1687">
            <v>0</v>
          </cell>
          <cell r="AC1687">
            <v>0</v>
          </cell>
          <cell r="AD1687">
            <v>0</v>
          </cell>
          <cell r="AE1687">
            <v>0</v>
          </cell>
          <cell r="AF1687">
            <v>0</v>
          </cell>
          <cell r="AG1687">
            <v>0</v>
          </cell>
          <cell r="AH1687">
            <v>0</v>
          </cell>
          <cell r="AI1687" t="str">
            <v>Buy</v>
          </cell>
          <cell r="AJ1687" t="str">
            <v>D63</v>
          </cell>
          <cell r="AK1687">
            <v>0</v>
          </cell>
          <cell r="AL1687">
            <v>0</v>
          </cell>
          <cell r="AM1687">
            <v>0</v>
          </cell>
          <cell r="AN1687">
            <v>0</v>
          </cell>
          <cell r="AO1687">
            <v>0</v>
          </cell>
          <cell r="AP1687">
            <v>0</v>
          </cell>
          <cell r="AQ1687">
            <v>0</v>
          </cell>
          <cell r="AR1687">
            <v>0</v>
          </cell>
          <cell r="AS1687">
            <v>0</v>
          </cell>
          <cell r="AT1687">
            <v>0</v>
          </cell>
          <cell r="AU1687" t="str">
            <v>no</v>
          </cell>
          <cell r="AV1687">
            <v>0</v>
          </cell>
          <cell r="AW1687">
            <v>0</v>
          </cell>
          <cell r="AX1687">
            <v>0</v>
          </cell>
          <cell r="AY1687">
            <v>0</v>
          </cell>
          <cell r="AZ1687">
            <v>0</v>
          </cell>
          <cell r="BA1687">
            <v>0</v>
          </cell>
          <cell r="BB1687" t="str">
            <v>Y</v>
          </cell>
          <cell r="BC1687">
            <v>7</v>
          </cell>
          <cell r="BD1687">
            <v>5</v>
          </cell>
          <cell r="BE1687">
            <v>4</v>
          </cell>
          <cell r="BF1687" t="str">
            <v>Ok</v>
          </cell>
          <cell r="BG1687">
            <v>7</v>
          </cell>
          <cell r="BH1687">
            <v>11</v>
          </cell>
          <cell r="BI1687">
            <v>0</v>
          </cell>
          <cell r="BJ1687">
            <v>0</v>
          </cell>
          <cell r="BK1687">
            <v>0</v>
          </cell>
          <cell r="BL1687">
            <v>0</v>
          </cell>
          <cell r="BM1687">
            <v>0</v>
          </cell>
          <cell r="BN1687">
            <v>0</v>
          </cell>
          <cell r="BO1687">
            <v>0</v>
          </cell>
          <cell r="BP1687" t="str">
            <v>OK</v>
          </cell>
          <cell r="BQ1687">
            <v>7</v>
          </cell>
        </row>
        <row r="1688">
          <cell r="A1688" t="str">
            <v>354710070060NEF-0475+15000</v>
          </cell>
          <cell r="B1688" t="str">
            <v>PERLICAN</v>
          </cell>
          <cell r="C1688" t="str">
            <v>Active</v>
          </cell>
          <cell r="D1688" t="str">
            <v>MPS planning</v>
          </cell>
          <cell r="E1688">
            <v>3</v>
          </cell>
          <cell r="G1688">
            <v>4</v>
          </cell>
          <cell r="H1688">
            <v>44651</v>
          </cell>
          <cell r="I1688">
            <v>5</v>
          </cell>
          <cell r="J1688">
            <v>44692</v>
          </cell>
          <cell r="M1688">
            <v>0.33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  <cell r="X1688">
            <v>0</v>
          </cell>
          <cell r="Y1688">
            <v>0</v>
          </cell>
          <cell r="Z1688">
            <v>3</v>
          </cell>
          <cell r="AA1688">
            <v>0</v>
          </cell>
          <cell r="AB1688">
            <v>0</v>
          </cell>
          <cell r="AC1688">
            <v>0</v>
          </cell>
          <cell r="AD1688">
            <v>0</v>
          </cell>
          <cell r="AE1688">
            <v>0</v>
          </cell>
          <cell r="AF1688">
            <v>0</v>
          </cell>
          <cell r="AG1688">
            <v>0</v>
          </cell>
          <cell r="AH1688">
            <v>0</v>
          </cell>
          <cell r="AI1688" t="str">
            <v>Buy</v>
          </cell>
          <cell r="AJ1688" t="str">
            <v>D63</v>
          </cell>
          <cell r="AK1688">
            <v>0</v>
          </cell>
          <cell r="AL1688">
            <v>0</v>
          </cell>
          <cell r="AM1688">
            <v>0</v>
          </cell>
          <cell r="AN1688">
            <v>0</v>
          </cell>
          <cell r="AO1688">
            <v>0</v>
          </cell>
          <cell r="AP1688">
            <v>0</v>
          </cell>
          <cell r="AQ1688">
            <v>0</v>
          </cell>
          <cell r="AR1688">
            <v>0</v>
          </cell>
          <cell r="AS1688">
            <v>0</v>
          </cell>
          <cell r="AT1688">
            <v>0</v>
          </cell>
          <cell r="AU1688" t="str">
            <v>no</v>
          </cell>
          <cell r="AV1688">
            <v>0</v>
          </cell>
          <cell r="AW1688">
            <v>0</v>
          </cell>
          <cell r="AX1688">
            <v>0</v>
          </cell>
          <cell r="AY1688">
            <v>0</v>
          </cell>
          <cell r="AZ1688">
            <v>0</v>
          </cell>
          <cell r="BA1688">
            <v>0</v>
          </cell>
          <cell r="BB1688" t="str">
            <v>Y</v>
          </cell>
          <cell r="BC1688">
            <v>3</v>
          </cell>
          <cell r="BD1688">
            <v>5</v>
          </cell>
          <cell r="BE1688">
            <v>4</v>
          </cell>
          <cell r="BF1688" t="str">
            <v>Attacked</v>
          </cell>
          <cell r="BG1688">
            <v>7</v>
          </cell>
          <cell r="BH1688">
            <v>11</v>
          </cell>
          <cell r="BI1688">
            <v>0</v>
          </cell>
          <cell r="BJ1688">
            <v>1</v>
          </cell>
          <cell r="BK1688">
            <v>0</v>
          </cell>
          <cell r="BL1688">
            <v>4.9500000000000002E-2</v>
          </cell>
          <cell r="BM1688">
            <v>0</v>
          </cell>
          <cell r="BN1688">
            <v>0</v>
          </cell>
          <cell r="BO1688">
            <v>0</v>
          </cell>
          <cell r="BP1688" t="str">
            <v>OK</v>
          </cell>
          <cell r="BQ1688">
            <v>3</v>
          </cell>
        </row>
        <row r="1689">
          <cell r="A1689" t="str">
            <v>354710070060NEF-0525+20000</v>
          </cell>
          <cell r="B1689" t="str">
            <v>PERLICAN</v>
          </cell>
          <cell r="C1689" t="str">
            <v>Active</v>
          </cell>
          <cell r="D1689" t="str">
            <v>MPS planning</v>
          </cell>
          <cell r="E1689">
            <v>3</v>
          </cell>
          <cell r="G1689">
            <v>4</v>
          </cell>
          <cell r="H1689">
            <v>44651</v>
          </cell>
          <cell r="I1689">
            <v>5</v>
          </cell>
          <cell r="J1689">
            <v>44692</v>
          </cell>
          <cell r="M1689">
            <v>0.33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  <cell r="X1689">
            <v>0</v>
          </cell>
          <cell r="Y1689">
            <v>0</v>
          </cell>
          <cell r="Z1689">
            <v>7</v>
          </cell>
          <cell r="AA1689">
            <v>0</v>
          </cell>
          <cell r="AB1689">
            <v>0</v>
          </cell>
          <cell r="AC1689">
            <v>0</v>
          </cell>
          <cell r="AD1689">
            <v>0</v>
          </cell>
          <cell r="AE1689">
            <v>0</v>
          </cell>
          <cell r="AF1689">
            <v>0</v>
          </cell>
          <cell r="AG1689">
            <v>0</v>
          </cell>
          <cell r="AH1689">
            <v>0</v>
          </cell>
          <cell r="AI1689" t="str">
            <v>Buy</v>
          </cell>
          <cell r="AJ1689" t="str">
            <v>D63</v>
          </cell>
          <cell r="AK1689">
            <v>0</v>
          </cell>
          <cell r="AL1689">
            <v>0</v>
          </cell>
          <cell r="AM1689">
            <v>0</v>
          </cell>
          <cell r="AN1689">
            <v>0</v>
          </cell>
          <cell r="AO1689">
            <v>0</v>
          </cell>
          <cell r="AP1689">
            <v>0</v>
          </cell>
          <cell r="AQ1689">
            <v>0</v>
          </cell>
          <cell r="AR1689">
            <v>0</v>
          </cell>
          <cell r="AS1689">
            <v>0</v>
          </cell>
          <cell r="AT1689">
            <v>0</v>
          </cell>
          <cell r="AU1689" t="str">
            <v>no</v>
          </cell>
          <cell r="AV1689">
            <v>0</v>
          </cell>
          <cell r="AW1689">
            <v>0</v>
          </cell>
          <cell r="AX1689">
            <v>0</v>
          </cell>
          <cell r="AY1689">
            <v>0</v>
          </cell>
          <cell r="AZ1689">
            <v>0</v>
          </cell>
          <cell r="BA1689">
            <v>0</v>
          </cell>
          <cell r="BB1689" t="str">
            <v>Y</v>
          </cell>
          <cell r="BC1689">
            <v>7</v>
          </cell>
          <cell r="BD1689">
            <v>5</v>
          </cell>
          <cell r="BE1689">
            <v>4</v>
          </cell>
          <cell r="BF1689" t="str">
            <v>Ok</v>
          </cell>
          <cell r="BG1689">
            <v>7</v>
          </cell>
          <cell r="BH1689">
            <v>11</v>
          </cell>
          <cell r="BI1689">
            <v>0</v>
          </cell>
          <cell r="BJ1689">
            <v>0</v>
          </cell>
          <cell r="BK1689">
            <v>0</v>
          </cell>
          <cell r="BL1689">
            <v>4.9500000000000002E-2</v>
          </cell>
          <cell r="BM1689">
            <v>0</v>
          </cell>
          <cell r="BN1689">
            <v>0</v>
          </cell>
          <cell r="BO1689">
            <v>0</v>
          </cell>
          <cell r="BP1689" t="str">
            <v>OK</v>
          </cell>
          <cell r="BQ1689">
            <v>7</v>
          </cell>
        </row>
        <row r="1690">
          <cell r="A1690" t="str">
            <v>354710065060NEF+0200+10000</v>
          </cell>
          <cell r="B1690" t="str">
            <v>PERLICAN</v>
          </cell>
          <cell r="C1690" t="str">
            <v>Active</v>
          </cell>
          <cell r="D1690" t="str">
            <v>MPS planning</v>
          </cell>
          <cell r="E1690">
            <v>3</v>
          </cell>
          <cell r="G1690">
            <v>5</v>
          </cell>
          <cell r="H1690">
            <v>44651</v>
          </cell>
          <cell r="I1690">
            <v>5</v>
          </cell>
          <cell r="J1690">
            <v>44692</v>
          </cell>
          <cell r="M1690">
            <v>0.33</v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0</v>
          </cell>
          <cell r="V1690">
            <v>0</v>
          </cell>
          <cell r="W1690">
            <v>0</v>
          </cell>
          <cell r="X1690">
            <v>0</v>
          </cell>
          <cell r="Y1690">
            <v>0</v>
          </cell>
          <cell r="Z1690">
            <v>7</v>
          </cell>
          <cell r="AA1690">
            <v>0</v>
          </cell>
          <cell r="AB1690">
            <v>0</v>
          </cell>
          <cell r="AC1690">
            <v>0</v>
          </cell>
          <cell r="AD1690">
            <v>0</v>
          </cell>
          <cell r="AE1690">
            <v>0</v>
          </cell>
          <cell r="AF1690">
            <v>0</v>
          </cell>
          <cell r="AG1690">
            <v>0</v>
          </cell>
          <cell r="AH1690">
            <v>0</v>
          </cell>
          <cell r="AI1690" t="str">
            <v>Buy</v>
          </cell>
          <cell r="AJ1690" t="str">
            <v>D63</v>
          </cell>
          <cell r="AK1690">
            <v>0</v>
          </cell>
          <cell r="AL1690">
            <v>0</v>
          </cell>
          <cell r="AM1690">
            <v>0</v>
          </cell>
          <cell r="AN1690">
            <v>0</v>
          </cell>
          <cell r="AO1690">
            <v>0</v>
          </cell>
          <cell r="AP1690">
            <v>0</v>
          </cell>
          <cell r="AQ1690">
            <v>0</v>
          </cell>
          <cell r="AR1690">
            <v>0</v>
          </cell>
          <cell r="AS1690">
            <v>0</v>
          </cell>
          <cell r="AT1690">
            <v>0</v>
          </cell>
          <cell r="AU1690" t="str">
            <v>no</v>
          </cell>
          <cell r="AV1690">
            <v>0</v>
          </cell>
          <cell r="AW1690">
            <v>0</v>
          </cell>
          <cell r="AX1690">
            <v>0</v>
          </cell>
          <cell r="AY1690">
            <v>0</v>
          </cell>
          <cell r="AZ1690">
            <v>0</v>
          </cell>
          <cell r="BA1690">
            <v>0</v>
          </cell>
          <cell r="BB1690" t="str">
            <v>Y</v>
          </cell>
          <cell r="BC1690">
            <v>7</v>
          </cell>
          <cell r="BD1690">
            <v>5</v>
          </cell>
          <cell r="BE1690">
            <v>5</v>
          </cell>
          <cell r="BF1690" t="str">
            <v>Ok</v>
          </cell>
          <cell r="BG1690">
            <v>8</v>
          </cell>
          <cell r="BH1690">
            <v>13</v>
          </cell>
          <cell r="BI1690">
            <v>0</v>
          </cell>
          <cell r="BJ1690">
            <v>0</v>
          </cell>
          <cell r="BK1690">
            <v>0</v>
          </cell>
          <cell r="BL1690">
            <v>4.9500000000000002E-2</v>
          </cell>
          <cell r="BM1690">
            <v>0</v>
          </cell>
          <cell r="BN1690">
            <v>0</v>
          </cell>
          <cell r="BO1690">
            <v>0</v>
          </cell>
          <cell r="BP1690" t="str">
            <v>OK</v>
          </cell>
          <cell r="BQ1690">
            <v>7</v>
          </cell>
        </row>
        <row r="1691">
          <cell r="A1691" t="str">
            <v>354710070060NEF+0050+02500</v>
          </cell>
          <cell r="B1691" t="str">
            <v>PERLICAN</v>
          </cell>
          <cell r="C1691" t="str">
            <v>Active</v>
          </cell>
          <cell r="D1691" t="str">
            <v>MPS planning</v>
          </cell>
          <cell r="E1691">
            <v>3</v>
          </cell>
          <cell r="G1691">
            <v>9</v>
          </cell>
          <cell r="H1691">
            <v>44651</v>
          </cell>
          <cell r="I1691">
            <v>5</v>
          </cell>
          <cell r="J1691">
            <v>44692</v>
          </cell>
          <cell r="M1691">
            <v>2.33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0</v>
          </cell>
          <cell r="V1691">
            <v>0</v>
          </cell>
          <cell r="W1691">
            <v>0</v>
          </cell>
          <cell r="X1691">
            <v>0</v>
          </cell>
          <cell r="Y1691">
            <v>0</v>
          </cell>
          <cell r="Z1691">
            <v>8</v>
          </cell>
          <cell r="AA1691">
            <v>0</v>
          </cell>
          <cell r="AB1691">
            <v>0</v>
          </cell>
          <cell r="AC1691">
            <v>0</v>
          </cell>
          <cell r="AD1691">
            <v>0</v>
          </cell>
          <cell r="AE1691">
            <v>0</v>
          </cell>
          <cell r="AF1691">
            <v>0</v>
          </cell>
          <cell r="AG1691">
            <v>0</v>
          </cell>
          <cell r="AH1691">
            <v>0</v>
          </cell>
          <cell r="AI1691" t="str">
            <v>Buy</v>
          </cell>
          <cell r="AJ1691" t="str">
            <v>D63</v>
          </cell>
          <cell r="AK1691">
            <v>0</v>
          </cell>
          <cell r="AL1691">
            <v>0</v>
          </cell>
          <cell r="AM1691">
            <v>0</v>
          </cell>
          <cell r="AN1691">
            <v>0</v>
          </cell>
          <cell r="AO1691">
            <v>0</v>
          </cell>
          <cell r="AP1691">
            <v>0</v>
          </cell>
          <cell r="AQ1691">
            <v>0</v>
          </cell>
          <cell r="AR1691">
            <v>0</v>
          </cell>
          <cell r="AS1691">
            <v>0</v>
          </cell>
          <cell r="AT1691">
            <v>0</v>
          </cell>
          <cell r="AU1691" t="str">
            <v>no</v>
          </cell>
          <cell r="AV1691">
            <v>0</v>
          </cell>
          <cell r="AW1691">
            <v>0</v>
          </cell>
          <cell r="AX1691">
            <v>0</v>
          </cell>
          <cell r="AY1691">
            <v>0</v>
          </cell>
          <cell r="AZ1691">
            <v>0</v>
          </cell>
          <cell r="BA1691">
            <v>0</v>
          </cell>
          <cell r="BB1691" t="str">
            <v>Y</v>
          </cell>
          <cell r="BC1691">
            <v>8</v>
          </cell>
          <cell r="BD1691">
            <v>5</v>
          </cell>
          <cell r="BE1691">
            <v>9</v>
          </cell>
          <cell r="BF1691" t="str">
            <v>Attacked</v>
          </cell>
          <cell r="BG1691">
            <v>12</v>
          </cell>
          <cell r="BH1691">
            <v>19</v>
          </cell>
          <cell r="BI1691">
            <v>0</v>
          </cell>
          <cell r="BJ1691">
            <v>1</v>
          </cell>
          <cell r="BK1691">
            <v>0</v>
          </cell>
          <cell r="BL1691">
            <v>0.34950000000000003</v>
          </cell>
          <cell r="BM1691">
            <v>0</v>
          </cell>
          <cell r="BN1691">
            <v>0</v>
          </cell>
          <cell r="BO1691">
            <v>0</v>
          </cell>
          <cell r="BP1691" t="str">
            <v>OK</v>
          </cell>
          <cell r="BQ1691">
            <v>8</v>
          </cell>
        </row>
        <row r="1692">
          <cell r="A1692" t="str">
            <v>354710070060NEF+0000+07500</v>
          </cell>
          <cell r="B1692" t="str">
            <v>PERLICAN</v>
          </cell>
          <cell r="C1692" t="str">
            <v>Active</v>
          </cell>
          <cell r="D1692" t="str">
            <v>MPS planning</v>
          </cell>
          <cell r="E1692">
            <v>3</v>
          </cell>
          <cell r="G1692">
            <v>6</v>
          </cell>
          <cell r="H1692">
            <v>44651</v>
          </cell>
          <cell r="I1692">
            <v>5</v>
          </cell>
          <cell r="J1692">
            <v>44692</v>
          </cell>
          <cell r="M1692">
            <v>0.33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  <cell r="X1692">
            <v>0</v>
          </cell>
          <cell r="Y1692">
            <v>0</v>
          </cell>
          <cell r="Z1692">
            <v>4</v>
          </cell>
          <cell r="AA1692">
            <v>0</v>
          </cell>
          <cell r="AB1692">
            <v>0</v>
          </cell>
          <cell r="AC1692">
            <v>0</v>
          </cell>
          <cell r="AD1692">
            <v>0</v>
          </cell>
          <cell r="AE1692">
            <v>0</v>
          </cell>
          <cell r="AF1692">
            <v>0</v>
          </cell>
          <cell r="AG1692">
            <v>0</v>
          </cell>
          <cell r="AH1692">
            <v>0</v>
          </cell>
          <cell r="AI1692" t="str">
            <v>Buy</v>
          </cell>
          <cell r="AJ1692" t="str">
            <v>D63</v>
          </cell>
          <cell r="AK1692">
            <v>0</v>
          </cell>
          <cell r="AL1692">
            <v>0</v>
          </cell>
          <cell r="AM1692">
            <v>0</v>
          </cell>
          <cell r="AN1692">
            <v>0</v>
          </cell>
          <cell r="AO1692">
            <v>0</v>
          </cell>
          <cell r="AP1692">
            <v>0</v>
          </cell>
          <cell r="AQ1692">
            <v>0</v>
          </cell>
          <cell r="AR1692">
            <v>0</v>
          </cell>
          <cell r="AS1692">
            <v>0</v>
          </cell>
          <cell r="AT1692">
            <v>0</v>
          </cell>
          <cell r="AU1692" t="str">
            <v>no</v>
          </cell>
          <cell r="AV1692">
            <v>0</v>
          </cell>
          <cell r="AW1692">
            <v>0</v>
          </cell>
          <cell r="AX1692">
            <v>0</v>
          </cell>
          <cell r="AY1692">
            <v>0</v>
          </cell>
          <cell r="AZ1692">
            <v>0</v>
          </cell>
          <cell r="BA1692">
            <v>0</v>
          </cell>
          <cell r="BB1692" t="str">
            <v>Y</v>
          </cell>
          <cell r="BC1692">
            <v>4</v>
          </cell>
          <cell r="BD1692">
            <v>5</v>
          </cell>
          <cell r="BE1692">
            <v>6</v>
          </cell>
          <cell r="BF1692" t="str">
            <v>Attacked</v>
          </cell>
          <cell r="BG1692">
            <v>9</v>
          </cell>
          <cell r="BH1692">
            <v>14</v>
          </cell>
          <cell r="BI1692">
            <v>0</v>
          </cell>
          <cell r="BJ1692">
            <v>2</v>
          </cell>
          <cell r="BK1692">
            <v>0</v>
          </cell>
          <cell r="BL1692">
            <v>4.9500000000000002E-2</v>
          </cell>
          <cell r="BM1692">
            <v>0</v>
          </cell>
          <cell r="BN1692">
            <v>0</v>
          </cell>
          <cell r="BO1692">
            <v>0</v>
          </cell>
          <cell r="BP1692" t="str">
            <v>OK</v>
          </cell>
          <cell r="BQ1692">
            <v>4</v>
          </cell>
        </row>
        <row r="1693">
          <cell r="A1693" t="str">
            <v>354710070060NEF-0050+12500</v>
          </cell>
          <cell r="B1693" t="str">
            <v>PERLICAN</v>
          </cell>
          <cell r="C1693" t="str">
            <v>Active</v>
          </cell>
          <cell r="D1693" t="str">
            <v>MPS planning</v>
          </cell>
          <cell r="E1693">
            <v>3</v>
          </cell>
          <cell r="G1693">
            <v>4</v>
          </cell>
          <cell r="H1693">
            <v>44651</v>
          </cell>
          <cell r="I1693">
            <v>5</v>
          </cell>
          <cell r="J1693">
            <v>44692</v>
          </cell>
          <cell r="M1693">
            <v>0.33</v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1</v>
          </cell>
          <cell r="S1693">
            <v>0</v>
          </cell>
          <cell r="T1693">
            <v>0</v>
          </cell>
          <cell r="U1693">
            <v>0</v>
          </cell>
          <cell r="V1693">
            <v>0</v>
          </cell>
          <cell r="W1693">
            <v>0</v>
          </cell>
          <cell r="X1693">
            <v>0</v>
          </cell>
          <cell r="Y1693">
            <v>0</v>
          </cell>
          <cell r="Z1693">
            <v>5</v>
          </cell>
          <cell r="AA1693">
            <v>0</v>
          </cell>
          <cell r="AB1693">
            <v>0</v>
          </cell>
          <cell r="AC1693">
            <v>0</v>
          </cell>
          <cell r="AD1693">
            <v>0</v>
          </cell>
          <cell r="AE1693">
            <v>0</v>
          </cell>
          <cell r="AF1693">
            <v>0</v>
          </cell>
          <cell r="AG1693">
            <v>0</v>
          </cell>
          <cell r="AH1693">
            <v>0</v>
          </cell>
          <cell r="AI1693" t="str">
            <v>Buy</v>
          </cell>
          <cell r="AJ1693" t="str">
            <v>D63</v>
          </cell>
          <cell r="AK1693">
            <v>0</v>
          </cell>
          <cell r="AL1693">
            <v>0</v>
          </cell>
          <cell r="AM1693">
            <v>0</v>
          </cell>
          <cell r="AN1693">
            <v>0</v>
          </cell>
          <cell r="AO1693">
            <v>0</v>
          </cell>
          <cell r="AP1693">
            <v>0</v>
          </cell>
          <cell r="AQ1693">
            <v>0</v>
          </cell>
          <cell r="AR1693">
            <v>0</v>
          </cell>
          <cell r="AS1693">
            <v>0</v>
          </cell>
          <cell r="AT1693">
            <v>0</v>
          </cell>
          <cell r="AU1693" t="str">
            <v>no</v>
          </cell>
          <cell r="AV1693">
            <v>0</v>
          </cell>
          <cell r="AW1693">
            <v>0</v>
          </cell>
          <cell r="AX1693">
            <v>0</v>
          </cell>
          <cell r="AY1693">
            <v>0</v>
          </cell>
          <cell r="AZ1693">
            <v>0</v>
          </cell>
          <cell r="BA1693">
            <v>0</v>
          </cell>
          <cell r="BB1693" t="str">
            <v>Y</v>
          </cell>
          <cell r="BC1693">
            <v>5</v>
          </cell>
          <cell r="BD1693">
            <v>5</v>
          </cell>
          <cell r="BE1693">
            <v>4</v>
          </cell>
          <cell r="BF1693" t="str">
            <v>Ok</v>
          </cell>
          <cell r="BG1693">
            <v>7</v>
          </cell>
          <cell r="BH1693">
            <v>11</v>
          </cell>
          <cell r="BI1693">
            <v>0</v>
          </cell>
          <cell r="BJ1693">
            <v>0</v>
          </cell>
          <cell r="BK1693">
            <v>0</v>
          </cell>
          <cell r="BL1693">
            <v>4.9500000000000002E-2</v>
          </cell>
          <cell r="BM1693">
            <v>0</v>
          </cell>
          <cell r="BN1693">
            <v>0</v>
          </cell>
          <cell r="BO1693">
            <v>0</v>
          </cell>
          <cell r="BP1693" t="str">
            <v>OK</v>
          </cell>
          <cell r="BQ1693">
            <v>4</v>
          </cell>
        </row>
        <row r="1694">
          <cell r="A1694" t="str">
            <v>354710070060NEF-0325+15000</v>
          </cell>
          <cell r="B1694" t="str">
            <v>PERLICAN</v>
          </cell>
          <cell r="C1694" t="str">
            <v>Active</v>
          </cell>
          <cell r="D1694" t="str">
            <v>MPS planning</v>
          </cell>
          <cell r="E1694">
            <v>3</v>
          </cell>
          <cell r="G1694">
            <v>4</v>
          </cell>
          <cell r="H1694">
            <v>44651</v>
          </cell>
          <cell r="I1694">
            <v>5</v>
          </cell>
          <cell r="J1694">
            <v>44692</v>
          </cell>
          <cell r="M1694">
            <v>0.33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0</v>
          </cell>
          <cell r="V1694">
            <v>0</v>
          </cell>
          <cell r="W1694">
            <v>0</v>
          </cell>
          <cell r="X1694">
            <v>0</v>
          </cell>
          <cell r="Y1694">
            <v>0</v>
          </cell>
          <cell r="Z1694">
            <v>6</v>
          </cell>
          <cell r="AA1694">
            <v>0</v>
          </cell>
          <cell r="AB1694">
            <v>0</v>
          </cell>
          <cell r="AC1694">
            <v>0</v>
          </cell>
          <cell r="AD1694">
            <v>0</v>
          </cell>
          <cell r="AE1694">
            <v>0</v>
          </cell>
          <cell r="AF1694">
            <v>0</v>
          </cell>
          <cell r="AG1694">
            <v>0</v>
          </cell>
          <cell r="AH1694">
            <v>0</v>
          </cell>
          <cell r="AI1694" t="str">
            <v>Buy</v>
          </cell>
          <cell r="AJ1694" t="str">
            <v>D63</v>
          </cell>
          <cell r="AK1694">
            <v>0</v>
          </cell>
          <cell r="AL1694">
            <v>0</v>
          </cell>
          <cell r="AM1694">
            <v>0</v>
          </cell>
          <cell r="AN1694">
            <v>0</v>
          </cell>
          <cell r="AO1694">
            <v>0</v>
          </cell>
          <cell r="AP1694">
            <v>0</v>
          </cell>
          <cell r="AQ1694">
            <v>0</v>
          </cell>
          <cell r="AR1694">
            <v>0</v>
          </cell>
          <cell r="AS1694">
            <v>0</v>
          </cell>
          <cell r="AT1694">
            <v>0</v>
          </cell>
          <cell r="AU1694" t="str">
            <v>no</v>
          </cell>
          <cell r="AV1694">
            <v>0</v>
          </cell>
          <cell r="AW1694">
            <v>0</v>
          </cell>
          <cell r="AX1694">
            <v>0</v>
          </cell>
          <cell r="AY1694">
            <v>0</v>
          </cell>
          <cell r="AZ1694">
            <v>0</v>
          </cell>
          <cell r="BA1694">
            <v>0</v>
          </cell>
          <cell r="BB1694" t="str">
            <v>Y</v>
          </cell>
          <cell r="BC1694">
            <v>6</v>
          </cell>
          <cell r="BD1694">
            <v>5</v>
          </cell>
          <cell r="BE1694">
            <v>4</v>
          </cell>
          <cell r="BF1694" t="str">
            <v>Ok</v>
          </cell>
          <cell r="BG1694">
            <v>7</v>
          </cell>
          <cell r="BH1694">
            <v>11</v>
          </cell>
          <cell r="BI1694">
            <v>0</v>
          </cell>
          <cell r="BJ1694">
            <v>0</v>
          </cell>
          <cell r="BK1694">
            <v>0</v>
          </cell>
          <cell r="BL1694">
            <v>4.9500000000000002E-2</v>
          </cell>
          <cell r="BM1694">
            <v>0</v>
          </cell>
          <cell r="BN1694">
            <v>0</v>
          </cell>
          <cell r="BO1694">
            <v>0</v>
          </cell>
          <cell r="BP1694" t="str">
            <v>OK</v>
          </cell>
          <cell r="BQ1694">
            <v>6</v>
          </cell>
        </row>
        <row r="1695">
          <cell r="A1695" t="str">
            <v>354710070060NEF-0575+12500</v>
          </cell>
          <cell r="B1695" t="str">
            <v>PERLICAN</v>
          </cell>
          <cell r="C1695" t="str">
            <v>Active</v>
          </cell>
          <cell r="D1695" t="str">
            <v>MPS planning</v>
          </cell>
          <cell r="E1695">
            <v>3</v>
          </cell>
          <cell r="G1695">
            <v>3</v>
          </cell>
          <cell r="H1695">
            <v>44651</v>
          </cell>
          <cell r="I1695">
            <v>5</v>
          </cell>
          <cell r="J1695">
            <v>44692</v>
          </cell>
          <cell r="M1695">
            <v>0.33</v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0</v>
          </cell>
          <cell r="V1695">
            <v>0</v>
          </cell>
          <cell r="W1695">
            <v>0</v>
          </cell>
          <cell r="X1695">
            <v>0</v>
          </cell>
          <cell r="Y1695">
            <v>0</v>
          </cell>
          <cell r="Z1695">
            <v>6</v>
          </cell>
          <cell r="AA1695">
            <v>0</v>
          </cell>
          <cell r="AB1695">
            <v>0</v>
          </cell>
          <cell r="AC1695">
            <v>0</v>
          </cell>
          <cell r="AD1695">
            <v>0</v>
          </cell>
          <cell r="AE1695">
            <v>0</v>
          </cell>
          <cell r="AF1695">
            <v>0</v>
          </cell>
          <cell r="AG1695">
            <v>0</v>
          </cell>
          <cell r="AH1695">
            <v>0</v>
          </cell>
          <cell r="AI1695" t="str">
            <v>Buy</v>
          </cell>
          <cell r="AJ1695" t="str">
            <v>D63</v>
          </cell>
          <cell r="AK1695">
            <v>0</v>
          </cell>
          <cell r="AL1695">
            <v>0</v>
          </cell>
          <cell r="AM1695">
            <v>0</v>
          </cell>
          <cell r="AN1695">
            <v>0</v>
          </cell>
          <cell r="AO1695">
            <v>0</v>
          </cell>
          <cell r="AP1695">
            <v>0</v>
          </cell>
          <cell r="AQ1695">
            <v>0</v>
          </cell>
          <cell r="AR1695">
            <v>0</v>
          </cell>
          <cell r="AS1695">
            <v>0</v>
          </cell>
          <cell r="AT1695">
            <v>0</v>
          </cell>
          <cell r="AU1695" t="str">
            <v>no</v>
          </cell>
          <cell r="AV1695">
            <v>0</v>
          </cell>
          <cell r="AW1695">
            <v>0</v>
          </cell>
          <cell r="AX1695">
            <v>0</v>
          </cell>
          <cell r="AY1695">
            <v>0</v>
          </cell>
          <cell r="AZ1695">
            <v>0</v>
          </cell>
          <cell r="BA1695">
            <v>0</v>
          </cell>
          <cell r="BB1695" t="str">
            <v>Y</v>
          </cell>
          <cell r="BC1695">
            <v>6</v>
          </cell>
          <cell r="BD1695">
            <v>5</v>
          </cell>
          <cell r="BE1695">
            <v>3</v>
          </cell>
          <cell r="BF1695" t="str">
            <v>Ok</v>
          </cell>
          <cell r="BG1695">
            <v>6</v>
          </cell>
          <cell r="BH1695">
            <v>10</v>
          </cell>
          <cell r="BI1695">
            <v>0</v>
          </cell>
          <cell r="BJ1695">
            <v>0</v>
          </cell>
          <cell r="BK1695">
            <v>0</v>
          </cell>
          <cell r="BL1695">
            <v>4.9500000000000002E-2</v>
          </cell>
          <cell r="BM1695">
            <v>0</v>
          </cell>
          <cell r="BN1695">
            <v>0</v>
          </cell>
          <cell r="BO1695">
            <v>0</v>
          </cell>
          <cell r="BP1695" t="str">
            <v>OK</v>
          </cell>
          <cell r="BQ1695">
            <v>6</v>
          </cell>
        </row>
        <row r="1696">
          <cell r="A1696" t="str">
            <v>354710070060NEF-0475+00000</v>
          </cell>
          <cell r="B1696" t="str">
            <v>PERLICAN</v>
          </cell>
          <cell r="C1696" t="str">
            <v>Active</v>
          </cell>
          <cell r="D1696" t="str">
            <v>MPS planning</v>
          </cell>
          <cell r="E1696">
            <v>3</v>
          </cell>
          <cell r="G1696">
            <v>4</v>
          </cell>
          <cell r="H1696">
            <v>44651</v>
          </cell>
          <cell r="I1696">
            <v>5</v>
          </cell>
          <cell r="J1696">
            <v>44692</v>
          </cell>
          <cell r="M1696">
            <v>0.33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0</v>
          </cell>
          <cell r="V1696">
            <v>0</v>
          </cell>
          <cell r="W1696">
            <v>0</v>
          </cell>
          <cell r="X1696">
            <v>0</v>
          </cell>
          <cell r="Y1696">
            <v>0</v>
          </cell>
          <cell r="Z1696">
            <v>6</v>
          </cell>
          <cell r="AA1696">
            <v>0</v>
          </cell>
          <cell r="AB1696">
            <v>0</v>
          </cell>
          <cell r="AC1696">
            <v>0</v>
          </cell>
          <cell r="AD1696">
            <v>0</v>
          </cell>
          <cell r="AE1696">
            <v>0</v>
          </cell>
          <cell r="AF1696">
            <v>0</v>
          </cell>
          <cell r="AG1696">
            <v>0</v>
          </cell>
          <cell r="AH1696">
            <v>0</v>
          </cell>
          <cell r="AI1696" t="str">
            <v>Buy</v>
          </cell>
          <cell r="AJ1696" t="str">
            <v>D63</v>
          </cell>
          <cell r="AK1696">
            <v>0</v>
          </cell>
          <cell r="AL1696">
            <v>0</v>
          </cell>
          <cell r="AM1696">
            <v>0</v>
          </cell>
          <cell r="AN1696">
            <v>0</v>
          </cell>
          <cell r="AO1696">
            <v>0</v>
          </cell>
          <cell r="AP1696">
            <v>0</v>
          </cell>
          <cell r="AQ1696">
            <v>0</v>
          </cell>
          <cell r="AR1696">
            <v>0</v>
          </cell>
          <cell r="AS1696">
            <v>0</v>
          </cell>
          <cell r="AT1696">
            <v>0</v>
          </cell>
          <cell r="AU1696" t="str">
            <v>no</v>
          </cell>
          <cell r="AV1696">
            <v>0</v>
          </cell>
          <cell r="AW1696">
            <v>0</v>
          </cell>
          <cell r="AX1696">
            <v>0</v>
          </cell>
          <cell r="AY1696">
            <v>0</v>
          </cell>
          <cell r="AZ1696">
            <v>0</v>
          </cell>
          <cell r="BA1696">
            <v>0</v>
          </cell>
          <cell r="BB1696" t="str">
            <v>Y</v>
          </cell>
          <cell r="BC1696">
            <v>6</v>
          </cell>
          <cell r="BD1696">
            <v>5</v>
          </cell>
          <cell r="BE1696">
            <v>4</v>
          </cell>
          <cell r="BF1696" t="str">
            <v>Ok</v>
          </cell>
          <cell r="BG1696">
            <v>7</v>
          </cell>
          <cell r="BH1696">
            <v>11</v>
          </cell>
          <cell r="BI1696">
            <v>0</v>
          </cell>
          <cell r="BJ1696">
            <v>0</v>
          </cell>
          <cell r="BK1696">
            <v>0</v>
          </cell>
          <cell r="BL1696">
            <v>4.9500000000000002E-2</v>
          </cell>
          <cell r="BM1696">
            <v>0</v>
          </cell>
          <cell r="BN1696">
            <v>0</v>
          </cell>
          <cell r="BO1696">
            <v>0</v>
          </cell>
          <cell r="BP1696" t="str">
            <v>OK</v>
          </cell>
          <cell r="BQ1696">
            <v>6</v>
          </cell>
        </row>
        <row r="1697">
          <cell r="A1697" t="str">
            <v>354710070060NEF-0500+02500</v>
          </cell>
          <cell r="B1697" t="str">
            <v>PERLICAN</v>
          </cell>
          <cell r="C1697" t="str">
            <v>Active</v>
          </cell>
          <cell r="D1697" t="str">
            <v>MPS planning</v>
          </cell>
          <cell r="E1697">
            <v>3</v>
          </cell>
          <cell r="G1697">
            <v>4</v>
          </cell>
          <cell r="H1697">
            <v>44651</v>
          </cell>
          <cell r="I1697">
            <v>5</v>
          </cell>
          <cell r="J1697">
            <v>44692</v>
          </cell>
          <cell r="M1697">
            <v>0.67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0</v>
          </cell>
          <cell r="V1697">
            <v>0</v>
          </cell>
          <cell r="W1697">
            <v>0</v>
          </cell>
          <cell r="X1697">
            <v>0</v>
          </cell>
          <cell r="Y1697">
            <v>0</v>
          </cell>
          <cell r="Z1697">
            <v>5</v>
          </cell>
          <cell r="AA1697">
            <v>0</v>
          </cell>
          <cell r="AB1697">
            <v>0</v>
          </cell>
          <cell r="AC1697">
            <v>0</v>
          </cell>
          <cell r="AD1697">
            <v>0</v>
          </cell>
          <cell r="AE1697">
            <v>0</v>
          </cell>
          <cell r="AF1697">
            <v>0</v>
          </cell>
          <cell r="AG1697">
            <v>0</v>
          </cell>
          <cell r="AH1697">
            <v>0</v>
          </cell>
          <cell r="AI1697" t="str">
            <v>Buy</v>
          </cell>
          <cell r="AJ1697" t="str">
            <v>D63</v>
          </cell>
          <cell r="AK1697">
            <v>0</v>
          </cell>
          <cell r="AL1697">
            <v>0</v>
          </cell>
          <cell r="AM1697">
            <v>0</v>
          </cell>
          <cell r="AN1697">
            <v>0</v>
          </cell>
          <cell r="AO1697">
            <v>0</v>
          </cell>
          <cell r="AP1697">
            <v>0</v>
          </cell>
          <cell r="AQ1697">
            <v>0</v>
          </cell>
          <cell r="AR1697">
            <v>0</v>
          </cell>
          <cell r="AS1697">
            <v>0</v>
          </cell>
          <cell r="AT1697">
            <v>0</v>
          </cell>
          <cell r="AU1697" t="str">
            <v>no</v>
          </cell>
          <cell r="AV1697">
            <v>0</v>
          </cell>
          <cell r="AW1697">
            <v>0</v>
          </cell>
          <cell r="AX1697">
            <v>0</v>
          </cell>
          <cell r="AY1697">
            <v>0</v>
          </cell>
          <cell r="AZ1697">
            <v>0</v>
          </cell>
          <cell r="BA1697">
            <v>0</v>
          </cell>
          <cell r="BB1697" t="str">
            <v>Y</v>
          </cell>
          <cell r="BC1697">
            <v>5</v>
          </cell>
          <cell r="BD1697">
            <v>5</v>
          </cell>
          <cell r="BE1697">
            <v>4</v>
          </cell>
          <cell r="BF1697" t="str">
            <v>Ok</v>
          </cell>
          <cell r="BG1697">
            <v>7</v>
          </cell>
          <cell r="BH1697">
            <v>11</v>
          </cell>
          <cell r="BI1697">
            <v>0</v>
          </cell>
          <cell r="BJ1697">
            <v>0</v>
          </cell>
          <cell r="BK1697">
            <v>0</v>
          </cell>
          <cell r="BL1697">
            <v>0.10050000000000001</v>
          </cell>
          <cell r="BM1697">
            <v>0</v>
          </cell>
          <cell r="BN1697">
            <v>0</v>
          </cell>
          <cell r="BO1697">
            <v>0</v>
          </cell>
          <cell r="BP1697" t="str">
            <v>OK</v>
          </cell>
          <cell r="BQ1697">
            <v>5</v>
          </cell>
        </row>
        <row r="1698">
          <cell r="A1698" t="str">
            <v>354710070060NEF-0225+02500</v>
          </cell>
          <cell r="B1698" t="str">
            <v>PERLICAN</v>
          </cell>
          <cell r="C1698" t="str">
            <v>Active</v>
          </cell>
          <cell r="D1698" t="str">
            <v>MPS planning</v>
          </cell>
          <cell r="E1698">
            <v>3</v>
          </cell>
          <cell r="G1698">
            <v>7</v>
          </cell>
          <cell r="H1698">
            <v>44651</v>
          </cell>
          <cell r="I1698">
            <v>6</v>
          </cell>
          <cell r="J1698">
            <v>44692</v>
          </cell>
          <cell r="M1698">
            <v>2.33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0</v>
          </cell>
          <cell r="V1698">
            <v>0</v>
          </cell>
          <cell r="W1698">
            <v>0</v>
          </cell>
          <cell r="X1698">
            <v>0</v>
          </cell>
          <cell r="Y1698">
            <v>0</v>
          </cell>
          <cell r="Z1698">
            <v>6</v>
          </cell>
          <cell r="AA1698">
            <v>0</v>
          </cell>
          <cell r="AB1698">
            <v>0</v>
          </cell>
          <cell r="AC1698">
            <v>0</v>
          </cell>
          <cell r="AD1698">
            <v>0</v>
          </cell>
          <cell r="AE1698">
            <v>0</v>
          </cell>
          <cell r="AF1698">
            <v>0</v>
          </cell>
          <cell r="AG1698">
            <v>0</v>
          </cell>
          <cell r="AH1698">
            <v>0</v>
          </cell>
          <cell r="AI1698" t="str">
            <v>Buy</v>
          </cell>
          <cell r="AJ1698" t="str">
            <v>D63</v>
          </cell>
          <cell r="AK1698">
            <v>0</v>
          </cell>
          <cell r="AL1698">
            <v>0</v>
          </cell>
          <cell r="AM1698">
            <v>0</v>
          </cell>
          <cell r="AN1698">
            <v>0</v>
          </cell>
          <cell r="AO1698">
            <v>0</v>
          </cell>
          <cell r="AP1698">
            <v>0</v>
          </cell>
          <cell r="AQ1698">
            <v>0</v>
          </cell>
          <cell r="AR1698">
            <v>0</v>
          </cell>
          <cell r="AS1698">
            <v>0</v>
          </cell>
          <cell r="AT1698">
            <v>0</v>
          </cell>
          <cell r="AU1698" t="str">
            <v>no</v>
          </cell>
          <cell r="AV1698">
            <v>0</v>
          </cell>
          <cell r="AW1698">
            <v>0</v>
          </cell>
          <cell r="AX1698">
            <v>0</v>
          </cell>
          <cell r="AY1698">
            <v>0</v>
          </cell>
          <cell r="AZ1698">
            <v>0</v>
          </cell>
          <cell r="BA1698">
            <v>0</v>
          </cell>
          <cell r="BB1698" t="str">
            <v>Y</v>
          </cell>
          <cell r="BC1698">
            <v>6</v>
          </cell>
          <cell r="BD1698">
            <v>6</v>
          </cell>
          <cell r="BE1698">
            <v>7</v>
          </cell>
          <cell r="BF1698" t="str">
            <v>Attacked</v>
          </cell>
          <cell r="BG1698">
            <v>10</v>
          </cell>
          <cell r="BH1698">
            <v>17</v>
          </cell>
          <cell r="BI1698">
            <v>0</v>
          </cell>
          <cell r="BJ1698">
            <v>1</v>
          </cell>
          <cell r="BK1698">
            <v>0</v>
          </cell>
          <cell r="BL1698">
            <v>0.34950000000000003</v>
          </cell>
          <cell r="BM1698">
            <v>0</v>
          </cell>
          <cell r="BN1698">
            <v>0</v>
          </cell>
          <cell r="BO1698">
            <v>0</v>
          </cell>
          <cell r="BP1698" t="str">
            <v>OK</v>
          </cell>
          <cell r="BQ1698">
            <v>6</v>
          </cell>
        </row>
        <row r="1699">
          <cell r="A1699" t="str">
            <v>354710070060NEF-0275+07500</v>
          </cell>
          <cell r="B1699" t="str">
            <v>PERLICAN</v>
          </cell>
          <cell r="C1699" t="str">
            <v>Active</v>
          </cell>
          <cell r="D1699" t="str">
            <v>MPS planning</v>
          </cell>
          <cell r="E1699">
            <v>3</v>
          </cell>
          <cell r="G1699">
            <v>4</v>
          </cell>
          <cell r="H1699">
            <v>44651</v>
          </cell>
          <cell r="I1699">
            <v>5</v>
          </cell>
          <cell r="J1699">
            <v>44692</v>
          </cell>
          <cell r="M1699">
            <v>0.67</v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0</v>
          </cell>
          <cell r="V1699">
            <v>0</v>
          </cell>
          <cell r="W1699">
            <v>0</v>
          </cell>
          <cell r="X1699">
            <v>0</v>
          </cell>
          <cell r="Y1699">
            <v>0</v>
          </cell>
          <cell r="Z1699">
            <v>6</v>
          </cell>
          <cell r="AA1699">
            <v>0</v>
          </cell>
          <cell r="AB1699">
            <v>0</v>
          </cell>
          <cell r="AC1699">
            <v>0</v>
          </cell>
          <cell r="AD1699">
            <v>0</v>
          </cell>
          <cell r="AE1699">
            <v>0</v>
          </cell>
          <cell r="AF1699">
            <v>0</v>
          </cell>
          <cell r="AG1699">
            <v>0</v>
          </cell>
          <cell r="AH1699">
            <v>0</v>
          </cell>
          <cell r="AI1699" t="str">
            <v>Buy</v>
          </cell>
          <cell r="AJ1699" t="str">
            <v>D63</v>
          </cell>
          <cell r="AK1699">
            <v>0</v>
          </cell>
          <cell r="AL1699">
            <v>0</v>
          </cell>
          <cell r="AM1699">
            <v>0</v>
          </cell>
          <cell r="AN1699">
            <v>0</v>
          </cell>
          <cell r="AO1699">
            <v>0</v>
          </cell>
          <cell r="AP1699">
            <v>0</v>
          </cell>
          <cell r="AQ1699">
            <v>0</v>
          </cell>
          <cell r="AR1699">
            <v>0</v>
          </cell>
          <cell r="AS1699">
            <v>0</v>
          </cell>
          <cell r="AT1699">
            <v>0</v>
          </cell>
          <cell r="AU1699" t="str">
            <v>no</v>
          </cell>
          <cell r="AV1699">
            <v>0</v>
          </cell>
          <cell r="AW1699">
            <v>0</v>
          </cell>
          <cell r="AX1699">
            <v>0</v>
          </cell>
          <cell r="AY1699">
            <v>0</v>
          </cell>
          <cell r="AZ1699">
            <v>0</v>
          </cell>
          <cell r="BA1699">
            <v>0</v>
          </cell>
          <cell r="BB1699" t="str">
            <v>Y</v>
          </cell>
          <cell r="BC1699">
            <v>6</v>
          </cell>
          <cell r="BD1699">
            <v>5</v>
          </cell>
          <cell r="BE1699">
            <v>4</v>
          </cell>
          <cell r="BF1699" t="str">
            <v>Ok</v>
          </cell>
          <cell r="BG1699">
            <v>7</v>
          </cell>
          <cell r="BH1699">
            <v>11</v>
          </cell>
          <cell r="BI1699">
            <v>0</v>
          </cell>
          <cell r="BJ1699">
            <v>0</v>
          </cell>
          <cell r="BK1699">
            <v>0</v>
          </cell>
          <cell r="BL1699">
            <v>0.10050000000000001</v>
          </cell>
          <cell r="BM1699">
            <v>0</v>
          </cell>
          <cell r="BN1699">
            <v>0</v>
          </cell>
          <cell r="BO1699">
            <v>0</v>
          </cell>
          <cell r="BP1699" t="str">
            <v>OK</v>
          </cell>
          <cell r="BQ1699">
            <v>6</v>
          </cell>
        </row>
        <row r="1700">
          <cell r="A1700" t="str">
            <v>354710070060NEF-0325+20000</v>
          </cell>
          <cell r="B1700" t="str">
            <v>PERLICAN</v>
          </cell>
          <cell r="C1700" t="str">
            <v>Active</v>
          </cell>
          <cell r="D1700" t="str">
            <v>MPS planning</v>
          </cell>
          <cell r="E1700">
            <v>3</v>
          </cell>
          <cell r="G1700">
            <v>4</v>
          </cell>
          <cell r="H1700">
            <v>44651</v>
          </cell>
          <cell r="I1700">
            <v>5</v>
          </cell>
          <cell r="J1700">
            <v>44692</v>
          </cell>
          <cell r="M1700">
            <v>0.33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0</v>
          </cell>
          <cell r="V1700">
            <v>0</v>
          </cell>
          <cell r="W1700">
            <v>0</v>
          </cell>
          <cell r="X1700">
            <v>0</v>
          </cell>
          <cell r="Y1700">
            <v>0</v>
          </cell>
          <cell r="Z1700">
            <v>7</v>
          </cell>
          <cell r="AA1700">
            <v>0</v>
          </cell>
          <cell r="AB1700">
            <v>0</v>
          </cell>
          <cell r="AC1700">
            <v>0</v>
          </cell>
          <cell r="AD1700">
            <v>0</v>
          </cell>
          <cell r="AE1700">
            <v>0</v>
          </cell>
          <cell r="AF1700">
            <v>0</v>
          </cell>
          <cell r="AG1700">
            <v>0</v>
          </cell>
          <cell r="AH1700">
            <v>0</v>
          </cell>
          <cell r="AI1700" t="str">
            <v>Buy</v>
          </cell>
          <cell r="AJ1700" t="str">
            <v>D63</v>
          </cell>
          <cell r="AK1700">
            <v>0</v>
          </cell>
          <cell r="AL1700">
            <v>0</v>
          </cell>
          <cell r="AM1700">
            <v>0</v>
          </cell>
          <cell r="AN1700">
            <v>0</v>
          </cell>
          <cell r="AO1700">
            <v>0</v>
          </cell>
          <cell r="AP1700">
            <v>0</v>
          </cell>
          <cell r="AQ1700">
            <v>0</v>
          </cell>
          <cell r="AR1700">
            <v>0</v>
          </cell>
          <cell r="AS1700">
            <v>0</v>
          </cell>
          <cell r="AT1700">
            <v>0</v>
          </cell>
          <cell r="AU1700" t="str">
            <v>no</v>
          </cell>
          <cell r="AV1700">
            <v>0</v>
          </cell>
          <cell r="AW1700">
            <v>0</v>
          </cell>
          <cell r="AX1700">
            <v>0</v>
          </cell>
          <cell r="AY1700">
            <v>0</v>
          </cell>
          <cell r="AZ1700">
            <v>0</v>
          </cell>
          <cell r="BA1700">
            <v>0</v>
          </cell>
          <cell r="BB1700" t="str">
            <v>Y</v>
          </cell>
          <cell r="BC1700">
            <v>7</v>
          </cell>
          <cell r="BD1700">
            <v>5</v>
          </cell>
          <cell r="BE1700">
            <v>4</v>
          </cell>
          <cell r="BF1700" t="str">
            <v>Ok</v>
          </cell>
          <cell r="BG1700">
            <v>7</v>
          </cell>
          <cell r="BH1700">
            <v>11</v>
          </cell>
          <cell r="BI1700">
            <v>0</v>
          </cell>
          <cell r="BJ1700">
            <v>0</v>
          </cell>
          <cell r="BK1700">
            <v>0</v>
          </cell>
          <cell r="BL1700">
            <v>4.9500000000000002E-2</v>
          </cell>
          <cell r="BM1700">
            <v>0</v>
          </cell>
          <cell r="BN1700">
            <v>0</v>
          </cell>
          <cell r="BO1700">
            <v>0</v>
          </cell>
          <cell r="BP1700" t="str">
            <v>OK</v>
          </cell>
          <cell r="BQ1700">
            <v>7</v>
          </cell>
        </row>
        <row r="1701">
          <cell r="A1701" t="str">
            <v>354710070060NEF-0400+20000</v>
          </cell>
          <cell r="B1701" t="str">
            <v>PERLICAN</v>
          </cell>
          <cell r="C1701" t="str">
            <v>Active</v>
          </cell>
          <cell r="D1701" t="str">
            <v>MPS planning</v>
          </cell>
          <cell r="E1701">
            <v>3</v>
          </cell>
          <cell r="G1701">
            <v>4</v>
          </cell>
          <cell r="H1701">
            <v>44651</v>
          </cell>
          <cell r="I1701">
            <v>5</v>
          </cell>
          <cell r="J1701">
            <v>44692</v>
          </cell>
          <cell r="M1701">
            <v>0.33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0</v>
          </cell>
          <cell r="V1701">
            <v>0</v>
          </cell>
          <cell r="W1701">
            <v>0</v>
          </cell>
          <cell r="X1701">
            <v>0</v>
          </cell>
          <cell r="Y1701">
            <v>0</v>
          </cell>
          <cell r="Z1701">
            <v>6</v>
          </cell>
          <cell r="AA1701">
            <v>0</v>
          </cell>
          <cell r="AB1701">
            <v>0</v>
          </cell>
          <cell r="AC1701">
            <v>0</v>
          </cell>
          <cell r="AD1701">
            <v>0</v>
          </cell>
          <cell r="AE1701">
            <v>0</v>
          </cell>
          <cell r="AF1701">
            <v>0</v>
          </cell>
          <cell r="AG1701">
            <v>0</v>
          </cell>
          <cell r="AH1701">
            <v>0</v>
          </cell>
          <cell r="AI1701" t="str">
            <v>Buy</v>
          </cell>
          <cell r="AJ1701" t="str">
            <v>D63</v>
          </cell>
          <cell r="AK1701">
            <v>0</v>
          </cell>
          <cell r="AL1701">
            <v>0</v>
          </cell>
          <cell r="AM1701">
            <v>0</v>
          </cell>
          <cell r="AN1701">
            <v>0</v>
          </cell>
          <cell r="AO1701">
            <v>0</v>
          </cell>
          <cell r="AP1701">
            <v>0</v>
          </cell>
          <cell r="AQ1701">
            <v>0</v>
          </cell>
          <cell r="AR1701">
            <v>0</v>
          </cell>
          <cell r="AS1701">
            <v>0</v>
          </cell>
          <cell r="AT1701">
            <v>0</v>
          </cell>
          <cell r="AU1701" t="str">
            <v>no</v>
          </cell>
          <cell r="AV1701">
            <v>0</v>
          </cell>
          <cell r="AW1701">
            <v>0</v>
          </cell>
          <cell r="AX1701">
            <v>0</v>
          </cell>
          <cell r="AY1701">
            <v>0</v>
          </cell>
          <cell r="AZ1701">
            <v>0</v>
          </cell>
          <cell r="BA1701">
            <v>0</v>
          </cell>
          <cell r="BB1701" t="str">
            <v>Y</v>
          </cell>
          <cell r="BC1701">
            <v>6</v>
          </cell>
          <cell r="BD1701">
            <v>5</v>
          </cell>
          <cell r="BE1701">
            <v>4</v>
          </cell>
          <cell r="BF1701" t="str">
            <v>Ok</v>
          </cell>
          <cell r="BG1701">
            <v>7</v>
          </cell>
          <cell r="BH1701">
            <v>11</v>
          </cell>
          <cell r="BI1701">
            <v>0</v>
          </cell>
          <cell r="BJ1701">
            <v>0</v>
          </cell>
          <cell r="BK1701">
            <v>0</v>
          </cell>
          <cell r="BL1701">
            <v>4.9500000000000002E-2</v>
          </cell>
          <cell r="BM1701">
            <v>0</v>
          </cell>
          <cell r="BN1701">
            <v>0</v>
          </cell>
          <cell r="BO1701">
            <v>0</v>
          </cell>
          <cell r="BP1701" t="str">
            <v>OK</v>
          </cell>
          <cell r="BQ1701">
            <v>6</v>
          </cell>
        </row>
        <row r="1702">
          <cell r="A1702" t="str">
            <v>354710070060NEF-0275+02500</v>
          </cell>
          <cell r="B1702" t="str">
            <v>PERLICAN</v>
          </cell>
          <cell r="C1702" t="str">
            <v>Active</v>
          </cell>
          <cell r="D1702" t="str">
            <v>MPS planning</v>
          </cell>
          <cell r="E1702">
            <v>3</v>
          </cell>
          <cell r="G1702">
            <v>7</v>
          </cell>
          <cell r="H1702">
            <v>44651</v>
          </cell>
          <cell r="I1702">
            <v>5</v>
          </cell>
          <cell r="J1702">
            <v>44692</v>
          </cell>
          <cell r="M1702">
            <v>1.33</v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0</v>
          </cell>
          <cell r="V1702">
            <v>0</v>
          </cell>
          <cell r="W1702">
            <v>0</v>
          </cell>
          <cell r="X1702">
            <v>0</v>
          </cell>
          <cell r="Y1702">
            <v>0</v>
          </cell>
          <cell r="Z1702">
            <v>17</v>
          </cell>
          <cell r="AA1702">
            <v>0</v>
          </cell>
          <cell r="AB1702">
            <v>0</v>
          </cell>
          <cell r="AC1702">
            <v>0</v>
          </cell>
          <cell r="AD1702">
            <v>0</v>
          </cell>
          <cell r="AE1702">
            <v>0</v>
          </cell>
          <cell r="AF1702">
            <v>0</v>
          </cell>
          <cell r="AG1702">
            <v>0</v>
          </cell>
          <cell r="AH1702">
            <v>0</v>
          </cell>
          <cell r="AI1702" t="str">
            <v>Buy</v>
          </cell>
          <cell r="AJ1702" t="str">
            <v>D63</v>
          </cell>
          <cell r="AK1702">
            <v>0</v>
          </cell>
          <cell r="AL1702">
            <v>0</v>
          </cell>
          <cell r="AM1702">
            <v>0</v>
          </cell>
          <cell r="AN1702">
            <v>0</v>
          </cell>
          <cell r="AO1702">
            <v>0</v>
          </cell>
          <cell r="AP1702">
            <v>0</v>
          </cell>
          <cell r="AQ1702">
            <v>0</v>
          </cell>
          <cell r="AR1702">
            <v>0</v>
          </cell>
          <cell r="AS1702">
            <v>0</v>
          </cell>
          <cell r="AT1702">
            <v>0</v>
          </cell>
          <cell r="AU1702" t="str">
            <v>no</v>
          </cell>
          <cell r="AV1702">
            <v>0</v>
          </cell>
          <cell r="AW1702">
            <v>0</v>
          </cell>
          <cell r="AX1702">
            <v>0</v>
          </cell>
          <cell r="AY1702">
            <v>0</v>
          </cell>
          <cell r="AZ1702">
            <v>0</v>
          </cell>
          <cell r="BA1702">
            <v>0</v>
          </cell>
          <cell r="BB1702" t="str">
            <v>Y</v>
          </cell>
          <cell r="BC1702">
            <v>17</v>
          </cell>
          <cell r="BD1702">
            <v>5</v>
          </cell>
          <cell r="BE1702">
            <v>7</v>
          </cell>
          <cell r="BF1702" t="str">
            <v>Excess</v>
          </cell>
          <cell r="BG1702">
            <v>10</v>
          </cell>
          <cell r="BH1702">
            <v>16</v>
          </cell>
          <cell r="BI1702">
            <v>1</v>
          </cell>
          <cell r="BJ1702">
            <v>0</v>
          </cell>
          <cell r="BK1702">
            <v>0</v>
          </cell>
          <cell r="BL1702">
            <v>0.19950000000000001</v>
          </cell>
          <cell r="BM1702">
            <v>1</v>
          </cell>
          <cell r="BN1702">
            <v>0</v>
          </cell>
          <cell r="BO1702">
            <v>0</v>
          </cell>
          <cell r="BP1702" t="str">
            <v>below 6</v>
          </cell>
          <cell r="BQ1702">
            <v>17</v>
          </cell>
        </row>
        <row r="1703">
          <cell r="A1703" t="str">
            <v>354710065060NEF+0125+05000</v>
          </cell>
          <cell r="B1703" t="str">
            <v>PERLICAN</v>
          </cell>
          <cell r="C1703" t="str">
            <v>Active</v>
          </cell>
          <cell r="D1703" t="str">
            <v>MPS planning</v>
          </cell>
          <cell r="E1703">
            <v>3</v>
          </cell>
          <cell r="G1703">
            <v>18</v>
          </cell>
          <cell r="H1703">
            <v>44651</v>
          </cell>
          <cell r="I1703">
            <v>6</v>
          </cell>
          <cell r="J1703">
            <v>44692</v>
          </cell>
          <cell r="M1703">
            <v>3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0</v>
          </cell>
          <cell r="V1703">
            <v>0</v>
          </cell>
          <cell r="W1703">
            <v>0</v>
          </cell>
          <cell r="X1703">
            <v>0</v>
          </cell>
          <cell r="Y1703">
            <v>0</v>
          </cell>
          <cell r="Z1703">
            <v>20</v>
          </cell>
          <cell r="AA1703">
            <v>0</v>
          </cell>
          <cell r="AB1703">
            <v>0</v>
          </cell>
          <cell r="AC1703">
            <v>0</v>
          </cell>
          <cell r="AD1703">
            <v>0</v>
          </cell>
          <cell r="AE1703">
            <v>0</v>
          </cell>
          <cell r="AF1703">
            <v>0</v>
          </cell>
          <cell r="AG1703">
            <v>0</v>
          </cell>
          <cell r="AH1703">
            <v>0</v>
          </cell>
          <cell r="AI1703" t="str">
            <v>Buy</v>
          </cell>
          <cell r="AJ1703" t="str">
            <v>D63</v>
          </cell>
          <cell r="AK1703">
            <v>0</v>
          </cell>
          <cell r="AL1703">
            <v>0</v>
          </cell>
          <cell r="AM1703">
            <v>0</v>
          </cell>
          <cell r="AN1703">
            <v>0</v>
          </cell>
          <cell r="AO1703">
            <v>0</v>
          </cell>
          <cell r="AP1703">
            <v>0</v>
          </cell>
          <cell r="AQ1703">
            <v>0</v>
          </cell>
          <cell r="AR1703">
            <v>0</v>
          </cell>
          <cell r="AS1703">
            <v>0</v>
          </cell>
          <cell r="AT1703">
            <v>0</v>
          </cell>
          <cell r="AU1703" t="str">
            <v>no</v>
          </cell>
          <cell r="AV1703">
            <v>0</v>
          </cell>
          <cell r="AW1703">
            <v>0</v>
          </cell>
          <cell r="AX1703">
            <v>0</v>
          </cell>
          <cell r="AY1703">
            <v>0</v>
          </cell>
          <cell r="AZ1703">
            <v>0</v>
          </cell>
          <cell r="BA1703">
            <v>0</v>
          </cell>
          <cell r="BB1703" t="str">
            <v>Y</v>
          </cell>
          <cell r="BC1703">
            <v>20</v>
          </cell>
          <cell r="BD1703">
            <v>6</v>
          </cell>
          <cell r="BE1703">
            <v>18</v>
          </cell>
          <cell r="BF1703" t="str">
            <v>Ok</v>
          </cell>
          <cell r="BG1703">
            <v>21</v>
          </cell>
          <cell r="BH1703">
            <v>33</v>
          </cell>
          <cell r="BI1703">
            <v>0</v>
          </cell>
          <cell r="BJ1703">
            <v>0</v>
          </cell>
          <cell r="BK1703">
            <v>0</v>
          </cell>
          <cell r="BL1703">
            <v>0.45</v>
          </cell>
          <cell r="BM1703">
            <v>0</v>
          </cell>
          <cell r="BN1703">
            <v>0</v>
          </cell>
          <cell r="BO1703">
            <v>0</v>
          </cell>
          <cell r="BP1703" t="str">
            <v>OK</v>
          </cell>
          <cell r="BQ1703">
            <v>20</v>
          </cell>
        </row>
        <row r="1704">
          <cell r="A1704" t="str">
            <v>354710065060NEF+0050+12500</v>
          </cell>
          <cell r="B1704" t="str">
            <v>PERLICAN</v>
          </cell>
          <cell r="C1704" t="str">
            <v>Active</v>
          </cell>
          <cell r="D1704" t="str">
            <v>MPS planning</v>
          </cell>
          <cell r="E1704">
            <v>3</v>
          </cell>
          <cell r="G1704">
            <v>4</v>
          </cell>
          <cell r="H1704">
            <v>44651</v>
          </cell>
          <cell r="I1704">
            <v>5</v>
          </cell>
          <cell r="J1704">
            <v>44692</v>
          </cell>
          <cell r="M1704">
            <v>0</v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0</v>
          </cell>
          <cell r="V1704">
            <v>0</v>
          </cell>
          <cell r="W1704">
            <v>0</v>
          </cell>
          <cell r="X1704">
            <v>0</v>
          </cell>
          <cell r="Y1704">
            <v>0</v>
          </cell>
          <cell r="Z1704">
            <v>7</v>
          </cell>
          <cell r="AA1704">
            <v>0</v>
          </cell>
          <cell r="AB1704">
            <v>0</v>
          </cell>
          <cell r="AC1704">
            <v>0</v>
          </cell>
          <cell r="AD1704">
            <v>0</v>
          </cell>
          <cell r="AE1704">
            <v>0</v>
          </cell>
          <cell r="AF1704">
            <v>0</v>
          </cell>
          <cell r="AG1704">
            <v>0</v>
          </cell>
          <cell r="AH1704">
            <v>0</v>
          </cell>
          <cell r="AI1704" t="str">
            <v>Buy</v>
          </cell>
          <cell r="AJ1704" t="str">
            <v>D63</v>
          </cell>
          <cell r="AK1704">
            <v>0</v>
          </cell>
          <cell r="AL1704">
            <v>0</v>
          </cell>
          <cell r="AM1704">
            <v>0</v>
          </cell>
          <cell r="AN1704">
            <v>0</v>
          </cell>
          <cell r="AO1704">
            <v>0</v>
          </cell>
          <cell r="AP1704">
            <v>0</v>
          </cell>
          <cell r="AQ1704">
            <v>0</v>
          </cell>
          <cell r="AR1704">
            <v>0</v>
          </cell>
          <cell r="AS1704">
            <v>0</v>
          </cell>
          <cell r="AT1704">
            <v>0</v>
          </cell>
          <cell r="AU1704" t="str">
            <v>no</v>
          </cell>
          <cell r="AV1704">
            <v>0</v>
          </cell>
          <cell r="AW1704">
            <v>0</v>
          </cell>
          <cell r="AX1704">
            <v>0</v>
          </cell>
          <cell r="AY1704">
            <v>0</v>
          </cell>
          <cell r="AZ1704">
            <v>0</v>
          </cell>
          <cell r="BA1704">
            <v>0</v>
          </cell>
          <cell r="BB1704" t="str">
            <v>Y</v>
          </cell>
          <cell r="BC1704">
            <v>7</v>
          </cell>
          <cell r="BD1704">
            <v>5</v>
          </cell>
          <cell r="BE1704">
            <v>4</v>
          </cell>
          <cell r="BF1704" t="str">
            <v>Ok</v>
          </cell>
          <cell r="BG1704">
            <v>7</v>
          </cell>
          <cell r="BH1704">
            <v>11</v>
          </cell>
          <cell r="BI1704">
            <v>0</v>
          </cell>
          <cell r="BJ1704">
            <v>0</v>
          </cell>
          <cell r="BK1704">
            <v>0</v>
          </cell>
          <cell r="BL1704">
            <v>0</v>
          </cell>
          <cell r="BM1704">
            <v>0</v>
          </cell>
          <cell r="BN1704">
            <v>0</v>
          </cell>
          <cell r="BO1704">
            <v>0</v>
          </cell>
          <cell r="BP1704" t="str">
            <v>OK</v>
          </cell>
          <cell r="BQ1704">
            <v>7</v>
          </cell>
        </row>
        <row r="1705">
          <cell r="A1705" t="str">
            <v>354710065060NEF+0025+15000</v>
          </cell>
          <cell r="B1705" t="str">
            <v>PERLICAN</v>
          </cell>
          <cell r="C1705" t="str">
            <v>Active</v>
          </cell>
          <cell r="D1705" t="str">
            <v>MPS planning</v>
          </cell>
          <cell r="E1705">
            <v>3</v>
          </cell>
          <cell r="G1705">
            <v>5</v>
          </cell>
          <cell r="H1705">
            <v>44651</v>
          </cell>
          <cell r="I1705">
            <v>5</v>
          </cell>
          <cell r="J1705">
            <v>44692</v>
          </cell>
          <cell r="M1705">
            <v>0.67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  <cell r="X1705">
            <v>0</v>
          </cell>
          <cell r="Y1705">
            <v>0</v>
          </cell>
          <cell r="Z1705">
            <v>8</v>
          </cell>
          <cell r="AA1705">
            <v>0</v>
          </cell>
          <cell r="AB1705">
            <v>0</v>
          </cell>
          <cell r="AC1705">
            <v>0</v>
          </cell>
          <cell r="AD1705">
            <v>0</v>
          </cell>
          <cell r="AE1705">
            <v>0</v>
          </cell>
          <cell r="AF1705">
            <v>0</v>
          </cell>
          <cell r="AG1705">
            <v>0</v>
          </cell>
          <cell r="AH1705">
            <v>0</v>
          </cell>
          <cell r="AI1705" t="str">
            <v>Buy</v>
          </cell>
          <cell r="AJ1705" t="str">
            <v>D63</v>
          </cell>
          <cell r="AK1705">
            <v>0</v>
          </cell>
          <cell r="AL1705">
            <v>0</v>
          </cell>
          <cell r="AM1705">
            <v>0</v>
          </cell>
          <cell r="AN1705">
            <v>0</v>
          </cell>
          <cell r="AO1705">
            <v>0</v>
          </cell>
          <cell r="AP1705">
            <v>0</v>
          </cell>
          <cell r="AQ1705">
            <v>0</v>
          </cell>
          <cell r="AR1705">
            <v>0</v>
          </cell>
          <cell r="AS1705">
            <v>0</v>
          </cell>
          <cell r="AT1705">
            <v>0</v>
          </cell>
          <cell r="AU1705" t="str">
            <v>no</v>
          </cell>
          <cell r="AV1705">
            <v>0</v>
          </cell>
          <cell r="AW1705">
            <v>0</v>
          </cell>
          <cell r="AX1705">
            <v>0</v>
          </cell>
          <cell r="AY1705">
            <v>0</v>
          </cell>
          <cell r="AZ1705">
            <v>0</v>
          </cell>
          <cell r="BA1705">
            <v>0</v>
          </cell>
          <cell r="BB1705" t="str">
            <v>Y</v>
          </cell>
          <cell r="BC1705">
            <v>8</v>
          </cell>
          <cell r="BD1705">
            <v>5</v>
          </cell>
          <cell r="BE1705">
            <v>5</v>
          </cell>
          <cell r="BF1705" t="str">
            <v>Ok</v>
          </cell>
          <cell r="BG1705">
            <v>8</v>
          </cell>
          <cell r="BH1705">
            <v>13</v>
          </cell>
          <cell r="BI1705">
            <v>0</v>
          </cell>
          <cell r="BJ1705">
            <v>0</v>
          </cell>
          <cell r="BK1705">
            <v>0</v>
          </cell>
          <cell r="BL1705">
            <v>0.10050000000000001</v>
          </cell>
          <cell r="BM1705">
            <v>0</v>
          </cell>
          <cell r="BN1705">
            <v>0</v>
          </cell>
          <cell r="BO1705">
            <v>0</v>
          </cell>
          <cell r="BP1705" t="str">
            <v>OK</v>
          </cell>
          <cell r="BQ1705">
            <v>8</v>
          </cell>
        </row>
        <row r="1706">
          <cell r="A1706" t="str">
            <v>354710065060NEF+0150+12500</v>
          </cell>
          <cell r="B1706" t="str">
            <v>PERLICAN</v>
          </cell>
          <cell r="C1706" t="str">
            <v>Active</v>
          </cell>
          <cell r="D1706" t="str">
            <v>MPS planning</v>
          </cell>
          <cell r="E1706">
            <v>3</v>
          </cell>
          <cell r="G1706">
            <v>4</v>
          </cell>
          <cell r="H1706">
            <v>44651</v>
          </cell>
          <cell r="I1706">
            <v>5</v>
          </cell>
          <cell r="J1706">
            <v>44692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0</v>
          </cell>
          <cell r="V1706">
            <v>0</v>
          </cell>
          <cell r="W1706">
            <v>0</v>
          </cell>
          <cell r="X1706">
            <v>0</v>
          </cell>
          <cell r="Y1706">
            <v>0</v>
          </cell>
          <cell r="Z1706">
            <v>7</v>
          </cell>
          <cell r="AA1706">
            <v>0</v>
          </cell>
          <cell r="AB1706">
            <v>0</v>
          </cell>
          <cell r="AC1706">
            <v>0</v>
          </cell>
          <cell r="AD1706">
            <v>0</v>
          </cell>
          <cell r="AE1706">
            <v>0</v>
          </cell>
          <cell r="AF1706">
            <v>0</v>
          </cell>
          <cell r="AG1706">
            <v>0</v>
          </cell>
          <cell r="AH1706">
            <v>0</v>
          </cell>
          <cell r="AI1706" t="str">
            <v>Buy</v>
          </cell>
          <cell r="AJ1706" t="str">
            <v>D63</v>
          </cell>
          <cell r="AK1706">
            <v>0</v>
          </cell>
          <cell r="AL1706">
            <v>0</v>
          </cell>
          <cell r="AM1706">
            <v>0</v>
          </cell>
          <cell r="AN1706">
            <v>0</v>
          </cell>
          <cell r="AO1706">
            <v>0</v>
          </cell>
          <cell r="AP1706">
            <v>0</v>
          </cell>
          <cell r="AQ1706">
            <v>0</v>
          </cell>
          <cell r="AR1706">
            <v>0</v>
          </cell>
          <cell r="AS1706">
            <v>0</v>
          </cell>
          <cell r="AT1706">
            <v>0</v>
          </cell>
          <cell r="AU1706" t="str">
            <v>no</v>
          </cell>
          <cell r="AV1706">
            <v>0</v>
          </cell>
          <cell r="AW1706">
            <v>0</v>
          </cell>
          <cell r="AX1706">
            <v>0</v>
          </cell>
          <cell r="AY1706">
            <v>0</v>
          </cell>
          <cell r="AZ1706">
            <v>0</v>
          </cell>
          <cell r="BA1706">
            <v>0</v>
          </cell>
          <cell r="BB1706" t="str">
            <v>Y</v>
          </cell>
          <cell r="BC1706">
            <v>7</v>
          </cell>
          <cell r="BD1706">
            <v>5</v>
          </cell>
          <cell r="BE1706">
            <v>4</v>
          </cell>
          <cell r="BF1706" t="str">
            <v>Ok</v>
          </cell>
          <cell r="BG1706">
            <v>7</v>
          </cell>
          <cell r="BH1706">
            <v>11</v>
          </cell>
          <cell r="BI1706">
            <v>0</v>
          </cell>
          <cell r="BJ1706">
            <v>0</v>
          </cell>
          <cell r="BK1706">
            <v>0</v>
          </cell>
          <cell r="BL1706">
            <v>0</v>
          </cell>
          <cell r="BM1706">
            <v>0</v>
          </cell>
          <cell r="BN1706">
            <v>0</v>
          </cell>
          <cell r="BO1706">
            <v>0</v>
          </cell>
          <cell r="BP1706" t="str">
            <v>OK</v>
          </cell>
          <cell r="BQ1706">
            <v>7</v>
          </cell>
        </row>
        <row r="1707">
          <cell r="A1707" t="str">
            <v>354710070060NEF-0125+05000</v>
          </cell>
          <cell r="B1707" t="str">
            <v>PERLICAN</v>
          </cell>
          <cell r="C1707" t="str">
            <v>Active</v>
          </cell>
          <cell r="D1707" t="str">
            <v>MPS planning</v>
          </cell>
          <cell r="E1707">
            <v>3</v>
          </cell>
          <cell r="G1707">
            <v>8</v>
          </cell>
          <cell r="H1707">
            <v>44651</v>
          </cell>
          <cell r="I1707">
            <v>20</v>
          </cell>
          <cell r="J1707">
            <v>44692</v>
          </cell>
          <cell r="M1707">
            <v>4.33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0</v>
          </cell>
          <cell r="V1707">
            <v>0</v>
          </cell>
          <cell r="W1707">
            <v>0</v>
          </cell>
          <cell r="X1707">
            <v>0</v>
          </cell>
          <cell r="Y1707">
            <v>0</v>
          </cell>
          <cell r="Z1707">
            <v>10</v>
          </cell>
          <cell r="AA1707">
            <v>0</v>
          </cell>
          <cell r="AB1707">
            <v>0</v>
          </cell>
          <cell r="AC1707">
            <v>0</v>
          </cell>
          <cell r="AD1707">
            <v>0</v>
          </cell>
          <cell r="AE1707">
            <v>0</v>
          </cell>
          <cell r="AF1707">
            <v>0</v>
          </cell>
          <cell r="AG1707">
            <v>0</v>
          </cell>
          <cell r="AH1707">
            <v>0</v>
          </cell>
          <cell r="AI1707" t="str">
            <v>Buy</v>
          </cell>
          <cell r="AJ1707" t="str">
            <v>D63</v>
          </cell>
          <cell r="AK1707">
            <v>0</v>
          </cell>
          <cell r="AL1707">
            <v>0</v>
          </cell>
          <cell r="AM1707">
            <v>0</v>
          </cell>
          <cell r="AN1707">
            <v>0</v>
          </cell>
          <cell r="AO1707">
            <v>0</v>
          </cell>
          <cell r="AP1707">
            <v>0</v>
          </cell>
          <cell r="AQ1707">
            <v>0</v>
          </cell>
          <cell r="AR1707">
            <v>0</v>
          </cell>
          <cell r="AS1707">
            <v>0</v>
          </cell>
          <cell r="AT1707">
            <v>0</v>
          </cell>
          <cell r="AU1707" t="str">
            <v>no</v>
          </cell>
          <cell r="AV1707">
            <v>0</v>
          </cell>
          <cell r="AW1707">
            <v>0</v>
          </cell>
          <cell r="AX1707">
            <v>0</v>
          </cell>
          <cell r="AY1707">
            <v>0</v>
          </cell>
          <cell r="AZ1707">
            <v>0</v>
          </cell>
          <cell r="BA1707">
            <v>0</v>
          </cell>
          <cell r="BB1707" t="str">
            <v>Y</v>
          </cell>
          <cell r="BC1707">
            <v>10</v>
          </cell>
          <cell r="BD1707">
            <v>20</v>
          </cell>
          <cell r="BE1707">
            <v>8</v>
          </cell>
          <cell r="BF1707" t="str">
            <v>Ok</v>
          </cell>
          <cell r="BG1707">
            <v>18</v>
          </cell>
          <cell r="BH1707">
            <v>32</v>
          </cell>
          <cell r="BI1707">
            <v>0</v>
          </cell>
          <cell r="BJ1707">
            <v>0</v>
          </cell>
          <cell r="BK1707">
            <v>0</v>
          </cell>
          <cell r="BL1707">
            <v>0.64949999999999997</v>
          </cell>
          <cell r="BM1707">
            <v>0</v>
          </cell>
          <cell r="BN1707">
            <v>0</v>
          </cell>
          <cell r="BO1707">
            <v>0</v>
          </cell>
          <cell r="BP1707" t="str">
            <v>OK</v>
          </cell>
          <cell r="BQ1707">
            <v>10</v>
          </cell>
        </row>
        <row r="1708">
          <cell r="A1708" t="str">
            <v>354710065060NEF+0100+17500</v>
          </cell>
          <cell r="B1708" t="str">
            <v>PERLICAN</v>
          </cell>
          <cell r="C1708" t="str">
            <v>Active</v>
          </cell>
          <cell r="D1708" t="str">
            <v>MPS planning</v>
          </cell>
          <cell r="E1708">
            <v>3</v>
          </cell>
          <cell r="G1708">
            <v>4</v>
          </cell>
          <cell r="H1708">
            <v>44651</v>
          </cell>
          <cell r="I1708">
            <v>5</v>
          </cell>
          <cell r="J1708">
            <v>44692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0</v>
          </cell>
          <cell r="V1708">
            <v>0</v>
          </cell>
          <cell r="W1708">
            <v>0</v>
          </cell>
          <cell r="X1708">
            <v>0</v>
          </cell>
          <cell r="Y1708">
            <v>0</v>
          </cell>
          <cell r="Z1708">
            <v>6</v>
          </cell>
          <cell r="AA1708">
            <v>0</v>
          </cell>
          <cell r="AB1708">
            <v>0</v>
          </cell>
          <cell r="AC1708">
            <v>0</v>
          </cell>
          <cell r="AD1708">
            <v>0</v>
          </cell>
          <cell r="AE1708">
            <v>0</v>
          </cell>
          <cell r="AF1708">
            <v>0</v>
          </cell>
          <cell r="AG1708">
            <v>0</v>
          </cell>
          <cell r="AH1708">
            <v>0</v>
          </cell>
          <cell r="AI1708" t="str">
            <v>Buy</v>
          </cell>
          <cell r="AJ1708" t="str">
            <v>D63</v>
          </cell>
          <cell r="AK1708">
            <v>0</v>
          </cell>
          <cell r="AL1708">
            <v>0</v>
          </cell>
          <cell r="AM1708">
            <v>0</v>
          </cell>
          <cell r="AN1708">
            <v>0</v>
          </cell>
          <cell r="AO1708">
            <v>0</v>
          </cell>
          <cell r="AP1708">
            <v>0</v>
          </cell>
          <cell r="AQ1708">
            <v>0</v>
          </cell>
          <cell r="AR1708">
            <v>0</v>
          </cell>
          <cell r="AS1708">
            <v>0</v>
          </cell>
          <cell r="AT1708">
            <v>0</v>
          </cell>
          <cell r="AU1708" t="str">
            <v>no</v>
          </cell>
          <cell r="AV1708">
            <v>0</v>
          </cell>
          <cell r="AW1708">
            <v>0</v>
          </cell>
          <cell r="AX1708">
            <v>0</v>
          </cell>
          <cell r="AY1708">
            <v>0</v>
          </cell>
          <cell r="AZ1708">
            <v>0</v>
          </cell>
          <cell r="BA1708">
            <v>0</v>
          </cell>
          <cell r="BB1708" t="str">
            <v>Y</v>
          </cell>
          <cell r="BC1708">
            <v>6</v>
          </cell>
          <cell r="BD1708">
            <v>5</v>
          </cell>
          <cell r="BE1708">
            <v>4</v>
          </cell>
          <cell r="BF1708" t="str">
            <v>Ok</v>
          </cell>
          <cell r="BG1708">
            <v>7</v>
          </cell>
          <cell r="BH1708">
            <v>11</v>
          </cell>
          <cell r="BI1708">
            <v>0</v>
          </cell>
          <cell r="BJ1708">
            <v>0</v>
          </cell>
          <cell r="BK1708">
            <v>0</v>
          </cell>
          <cell r="BL1708">
            <v>0</v>
          </cell>
          <cell r="BM1708">
            <v>0</v>
          </cell>
          <cell r="BN1708">
            <v>0</v>
          </cell>
          <cell r="BO1708">
            <v>0</v>
          </cell>
          <cell r="BP1708" t="str">
            <v>OK</v>
          </cell>
          <cell r="BQ1708">
            <v>6</v>
          </cell>
        </row>
        <row r="1709">
          <cell r="A1709" t="str">
            <v>354710065060NEF+0125+12500</v>
          </cell>
          <cell r="B1709" t="str">
            <v>PERLICAN</v>
          </cell>
          <cell r="C1709" t="str">
            <v>Active</v>
          </cell>
          <cell r="D1709" t="str">
            <v>MPS planning</v>
          </cell>
          <cell r="E1709">
            <v>3</v>
          </cell>
          <cell r="G1709">
            <v>4</v>
          </cell>
          <cell r="H1709">
            <v>44651</v>
          </cell>
          <cell r="I1709">
            <v>5</v>
          </cell>
          <cell r="J1709">
            <v>44692</v>
          </cell>
          <cell r="M1709">
            <v>0.33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0</v>
          </cell>
          <cell r="V1709">
            <v>0</v>
          </cell>
          <cell r="W1709">
            <v>0</v>
          </cell>
          <cell r="X1709">
            <v>0</v>
          </cell>
          <cell r="Y1709">
            <v>0</v>
          </cell>
          <cell r="Z1709">
            <v>5</v>
          </cell>
          <cell r="AA1709">
            <v>0</v>
          </cell>
          <cell r="AB1709">
            <v>0</v>
          </cell>
          <cell r="AC1709">
            <v>0</v>
          </cell>
          <cell r="AD1709">
            <v>0</v>
          </cell>
          <cell r="AE1709">
            <v>0</v>
          </cell>
          <cell r="AF1709">
            <v>0</v>
          </cell>
          <cell r="AG1709">
            <v>0</v>
          </cell>
          <cell r="AH1709">
            <v>0</v>
          </cell>
          <cell r="AI1709" t="str">
            <v>Buy</v>
          </cell>
          <cell r="AJ1709" t="str">
            <v>D63</v>
          </cell>
          <cell r="AK1709">
            <v>0</v>
          </cell>
          <cell r="AL1709">
            <v>0</v>
          </cell>
          <cell r="AM1709">
            <v>0</v>
          </cell>
          <cell r="AN1709">
            <v>0</v>
          </cell>
          <cell r="AO1709">
            <v>0</v>
          </cell>
          <cell r="AP1709">
            <v>0</v>
          </cell>
          <cell r="AQ1709">
            <v>0</v>
          </cell>
          <cell r="AR1709">
            <v>0</v>
          </cell>
          <cell r="AS1709">
            <v>0</v>
          </cell>
          <cell r="AT1709">
            <v>0</v>
          </cell>
          <cell r="AU1709" t="str">
            <v>no</v>
          </cell>
          <cell r="AV1709">
            <v>0</v>
          </cell>
          <cell r="AW1709">
            <v>0</v>
          </cell>
          <cell r="AX1709">
            <v>0</v>
          </cell>
          <cell r="AY1709">
            <v>0</v>
          </cell>
          <cell r="AZ1709">
            <v>0</v>
          </cell>
          <cell r="BA1709">
            <v>0</v>
          </cell>
          <cell r="BB1709" t="str">
            <v>Y</v>
          </cell>
          <cell r="BC1709">
            <v>5</v>
          </cell>
          <cell r="BD1709">
            <v>5</v>
          </cell>
          <cell r="BE1709">
            <v>4</v>
          </cell>
          <cell r="BF1709" t="str">
            <v>Ok</v>
          </cell>
          <cell r="BG1709">
            <v>7</v>
          </cell>
          <cell r="BH1709">
            <v>11</v>
          </cell>
          <cell r="BI1709">
            <v>0</v>
          </cell>
          <cell r="BJ1709">
            <v>0</v>
          </cell>
          <cell r="BK1709">
            <v>0</v>
          </cell>
          <cell r="BL1709">
            <v>4.9500000000000002E-2</v>
          </cell>
          <cell r="BM1709">
            <v>0</v>
          </cell>
          <cell r="BN1709">
            <v>0</v>
          </cell>
          <cell r="BO1709">
            <v>0</v>
          </cell>
          <cell r="BP1709" t="str">
            <v>OK</v>
          </cell>
          <cell r="BQ1709">
            <v>5</v>
          </cell>
        </row>
        <row r="1710">
          <cell r="A1710" t="str">
            <v>354710070060NEF-0600+02500</v>
          </cell>
          <cell r="B1710" t="str">
            <v>PERLICAN</v>
          </cell>
          <cell r="C1710" t="str">
            <v>Active</v>
          </cell>
          <cell r="D1710" t="str">
            <v>MPS planning</v>
          </cell>
          <cell r="E1710">
            <v>3</v>
          </cell>
          <cell r="G1710">
            <v>3</v>
          </cell>
          <cell r="H1710">
            <v>44651</v>
          </cell>
          <cell r="I1710">
            <v>5</v>
          </cell>
          <cell r="J1710">
            <v>44692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0</v>
          </cell>
          <cell r="V1710">
            <v>0</v>
          </cell>
          <cell r="W1710">
            <v>0</v>
          </cell>
          <cell r="X1710">
            <v>0</v>
          </cell>
          <cell r="Y1710">
            <v>0</v>
          </cell>
          <cell r="Z1710">
            <v>8</v>
          </cell>
          <cell r="AA1710">
            <v>0</v>
          </cell>
          <cell r="AB1710">
            <v>0</v>
          </cell>
          <cell r="AC1710">
            <v>0</v>
          </cell>
          <cell r="AD1710">
            <v>0</v>
          </cell>
          <cell r="AE1710">
            <v>0</v>
          </cell>
          <cell r="AF1710">
            <v>0</v>
          </cell>
          <cell r="AG1710">
            <v>0</v>
          </cell>
          <cell r="AH1710">
            <v>0</v>
          </cell>
          <cell r="AI1710" t="str">
            <v>Buy</v>
          </cell>
          <cell r="AJ1710" t="str">
            <v>D63</v>
          </cell>
          <cell r="AK1710">
            <v>0</v>
          </cell>
          <cell r="AL1710">
            <v>0</v>
          </cell>
          <cell r="AM1710">
            <v>0</v>
          </cell>
          <cell r="AN1710">
            <v>0</v>
          </cell>
          <cell r="AO1710">
            <v>0</v>
          </cell>
          <cell r="AP1710">
            <v>0</v>
          </cell>
          <cell r="AQ1710">
            <v>0</v>
          </cell>
          <cell r="AR1710">
            <v>0</v>
          </cell>
          <cell r="AS1710">
            <v>0</v>
          </cell>
          <cell r="AT1710">
            <v>0</v>
          </cell>
          <cell r="AU1710" t="str">
            <v>no</v>
          </cell>
          <cell r="AV1710">
            <v>0</v>
          </cell>
          <cell r="AW1710">
            <v>0</v>
          </cell>
          <cell r="AX1710">
            <v>0</v>
          </cell>
          <cell r="AY1710">
            <v>0</v>
          </cell>
          <cell r="AZ1710">
            <v>0</v>
          </cell>
          <cell r="BA1710">
            <v>0</v>
          </cell>
          <cell r="BB1710" t="str">
            <v>Y</v>
          </cell>
          <cell r="BC1710">
            <v>8</v>
          </cell>
          <cell r="BD1710">
            <v>5</v>
          </cell>
          <cell r="BE1710">
            <v>3</v>
          </cell>
          <cell r="BF1710" t="str">
            <v>Ok</v>
          </cell>
          <cell r="BG1710">
            <v>6</v>
          </cell>
          <cell r="BH1710">
            <v>10</v>
          </cell>
          <cell r="BI1710">
            <v>0</v>
          </cell>
          <cell r="BJ1710">
            <v>0</v>
          </cell>
          <cell r="BK1710">
            <v>0</v>
          </cell>
          <cell r="BL1710">
            <v>0</v>
          </cell>
          <cell r="BM1710">
            <v>0</v>
          </cell>
          <cell r="BN1710">
            <v>0</v>
          </cell>
          <cell r="BO1710">
            <v>0</v>
          </cell>
          <cell r="BP1710" t="str">
            <v>OK</v>
          </cell>
          <cell r="BQ1710">
            <v>8</v>
          </cell>
        </row>
        <row r="1711">
          <cell r="A1711" t="str">
            <v>354710070060NEF-0600+00000</v>
          </cell>
          <cell r="B1711" t="str">
            <v>PERLICAN</v>
          </cell>
          <cell r="C1711" t="str">
            <v>Active</v>
          </cell>
          <cell r="D1711" t="str">
            <v>MPS planning</v>
          </cell>
          <cell r="E1711">
            <v>3</v>
          </cell>
          <cell r="G1711">
            <v>4</v>
          </cell>
          <cell r="H1711">
            <v>44651</v>
          </cell>
          <cell r="I1711">
            <v>5</v>
          </cell>
          <cell r="J1711">
            <v>44692</v>
          </cell>
          <cell r="M1711">
            <v>0.33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0</v>
          </cell>
          <cell r="V1711">
            <v>0</v>
          </cell>
          <cell r="W1711">
            <v>0</v>
          </cell>
          <cell r="X1711">
            <v>0</v>
          </cell>
          <cell r="Y1711">
            <v>0</v>
          </cell>
          <cell r="Z1711">
            <v>6</v>
          </cell>
          <cell r="AA1711">
            <v>0</v>
          </cell>
          <cell r="AB1711">
            <v>0</v>
          </cell>
          <cell r="AC1711">
            <v>0</v>
          </cell>
          <cell r="AD1711">
            <v>0</v>
          </cell>
          <cell r="AE1711">
            <v>0</v>
          </cell>
          <cell r="AF1711">
            <v>0</v>
          </cell>
          <cell r="AG1711">
            <v>0</v>
          </cell>
          <cell r="AH1711">
            <v>0</v>
          </cell>
          <cell r="AI1711" t="str">
            <v>Buy</v>
          </cell>
          <cell r="AJ1711" t="str">
            <v>D63</v>
          </cell>
          <cell r="AK1711">
            <v>0</v>
          </cell>
          <cell r="AL1711">
            <v>0</v>
          </cell>
          <cell r="AM1711">
            <v>0</v>
          </cell>
          <cell r="AN1711">
            <v>0</v>
          </cell>
          <cell r="AO1711">
            <v>0</v>
          </cell>
          <cell r="AP1711">
            <v>0</v>
          </cell>
          <cell r="AQ1711">
            <v>0</v>
          </cell>
          <cell r="AR1711">
            <v>0</v>
          </cell>
          <cell r="AS1711">
            <v>0</v>
          </cell>
          <cell r="AT1711">
            <v>0</v>
          </cell>
          <cell r="AU1711" t="str">
            <v>no</v>
          </cell>
          <cell r="AV1711">
            <v>0</v>
          </cell>
          <cell r="AW1711">
            <v>0</v>
          </cell>
          <cell r="AX1711">
            <v>0</v>
          </cell>
          <cell r="AY1711">
            <v>0</v>
          </cell>
          <cell r="AZ1711">
            <v>0</v>
          </cell>
          <cell r="BA1711">
            <v>0</v>
          </cell>
          <cell r="BB1711" t="str">
            <v>Y</v>
          </cell>
          <cell r="BC1711">
            <v>6</v>
          </cell>
          <cell r="BD1711">
            <v>5</v>
          </cell>
          <cell r="BE1711">
            <v>4</v>
          </cell>
          <cell r="BF1711" t="str">
            <v>Ok</v>
          </cell>
          <cell r="BG1711">
            <v>7</v>
          </cell>
          <cell r="BH1711">
            <v>11</v>
          </cell>
          <cell r="BI1711">
            <v>0</v>
          </cell>
          <cell r="BJ1711">
            <v>0</v>
          </cell>
          <cell r="BK1711">
            <v>0</v>
          </cell>
          <cell r="BL1711">
            <v>4.9500000000000002E-2</v>
          </cell>
          <cell r="BM1711">
            <v>0</v>
          </cell>
          <cell r="BN1711">
            <v>0</v>
          </cell>
          <cell r="BO1711">
            <v>0</v>
          </cell>
          <cell r="BP1711" t="str">
            <v>OK</v>
          </cell>
          <cell r="BQ1711">
            <v>6</v>
          </cell>
        </row>
        <row r="1712">
          <cell r="A1712" t="str">
            <v>354710070060NEF-0075+12500</v>
          </cell>
          <cell r="B1712" t="str">
            <v>PERLICAN</v>
          </cell>
          <cell r="C1712" t="str">
            <v>Active</v>
          </cell>
          <cell r="D1712" t="str">
            <v>MPS planning</v>
          </cell>
          <cell r="E1712">
            <v>3</v>
          </cell>
          <cell r="G1712">
            <v>4</v>
          </cell>
          <cell r="H1712">
            <v>44651</v>
          </cell>
          <cell r="I1712">
            <v>5</v>
          </cell>
          <cell r="J1712">
            <v>44692</v>
          </cell>
          <cell r="M1712">
            <v>0.67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0</v>
          </cell>
          <cell r="V1712">
            <v>0</v>
          </cell>
          <cell r="W1712">
            <v>0</v>
          </cell>
          <cell r="X1712">
            <v>0</v>
          </cell>
          <cell r="Y1712">
            <v>0</v>
          </cell>
          <cell r="Z1712">
            <v>4</v>
          </cell>
          <cell r="AA1712">
            <v>0</v>
          </cell>
          <cell r="AB1712">
            <v>0</v>
          </cell>
          <cell r="AC1712">
            <v>0</v>
          </cell>
          <cell r="AD1712">
            <v>0</v>
          </cell>
          <cell r="AE1712">
            <v>0</v>
          </cell>
          <cell r="AF1712">
            <v>0</v>
          </cell>
          <cell r="AG1712">
            <v>0</v>
          </cell>
          <cell r="AH1712">
            <v>0</v>
          </cell>
          <cell r="AI1712" t="str">
            <v>Buy</v>
          </cell>
          <cell r="AJ1712" t="str">
            <v>D63</v>
          </cell>
          <cell r="AK1712">
            <v>0</v>
          </cell>
          <cell r="AL1712">
            <v>0</v>
          </cell>
          <cell r="AM1712">
            <v>0</v>
          </cell>
          <cell r="AN1712">
            <v>0</v>
          </cell>
          <cell r="AO1712">
            <v>0</v>
          </cell>
          <cell r="AP1712">
            <v>0</v>
          </cell>
          <cell r="AQ1712">
            <v>0</v>
          </cell>
          <cell r="AR1712">
            <v>0</v>
          </cell>
          <cell r="AS1712">
            <v>0</v>
          </cell>
          <cell r="AT1712">
            <v>0</v>
          </cell>
          <cell r="AU1712" t="str">
            <v>no</v>
          </cell>
          <cell r="AV1712">
            <v>0</v>
          </cell>
          <cell r="AW1712">
            <v>0</v>
          </cell>
          <cell r="AX1712">
            <v>0</v>
          </cell>
          <cell r="AY1712">
            <v>0</v>
          </cell>
          <cell r="AZ1712">
            <v>0</v>
          </cell>
          <cell r="BA1712">
            <v>0</v>
          </cell>
          <cell r="BB1712" t="str">
            <v>Y</v>
          </cell>
          <cell r="BC1712">
            <v>4</v>
          </cell>
          <cell r="BD1712">
            <v>5</v>
          </cell>
          <cell r="BE1712">
            <v>4</v>
          </cell>
          <cell r="BF1712" t="str">
            <v>Ok</v>
          </cell>
          <cell r="BG1712">
            <v>7</v>
          </cell>
          <cell r="BH1712">
            <v>11</v>
          </cell>
          <cell r="BI1712">
            <v>0</v>
          </cell>
          <cell r="BJ1712">
            <v>0</v>
          </cell>
          <cell r="BK1712">
            <v>0</v>
          </cell>
          <cell r="BL1712">
            <v>0.10050000000000001</v>
          </cell>
          <cell r="BM1712">
            <v>0</v>
          </cell>
          <cell r="BN1712">
            <v>0</v>
          </cell>
          <cell r="BO1712">
            <v>0</v>
          </cell>
          <cell r="BP1712" t="str">
            <v>OK</v>
          </cell>
          <cell r="BQ1712">
            <v>4</v>
          </cell>
        </row>
        <row r="1713">
          <cell r="A1713" t="str">
            <v>354710070060NEF+0025+00000</v>
          </cell>
          <cell r="B1713" t="str">
            <v>PERLICAN</v>
          </cell>
          <cell r="C1713" t="str">
            <v>Active</v>
          </cell>
          <cell r="D1713" t="str">
            <v>MPS planning</v>
          </cell>
          <cell r="E1713">
            <v>3</v>
          </cell>
          <cell r="G1713">
            <v>7</v>
          </cell>
          <cell r="H1713">
            <v>44651</v>
          </cell>
          <cell r="I1713">
            <v>6</v>
          </cell>
          <cell r="J1713">
            <v>44692</v>
          </cell>
          <cell r="M1713">
            <v>2.33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2</v>
          </cell>
          <cell r="S1713">
            <v>0</v>
          </cell>
          <cell r="T1713">
            <v>0</v>
          </cell>
          <cell r="U1713">
            <v>0</v>
          </cell>
          <cell r="V1713">
            <v>0</v>
          </cell>
          <cell r="W1713">
            <v>0</v>
          </cell>
          <cell r="X1713">
            <v>0</v>
          </cell>
          <cell r="Y1713">
            <v>0</v>
          </cell>
          <cell r="Z1713">
            <v>3</v>
          </cell>
          <cell r="AA1713">
            <v>0</v>
          </cell>
          <cell r="AB1713">
            <v>0</v>
          </cell>
          <cell r="AC1713">
            <v>0</v>
          </cell>
          <cell r="AD1713">
            <v>0</v>
          </cell>
          <cell r="AE1713">
            <v>0</v>
          </cell>
          <cell r="AF1713">
            <v>0</v>
          </cell>
          <cell r="AG1713">
            <v>0</v>
          </cell>
          <cell r="AH1713">
            <v>0</v>
          </cell>
          <cell r="AI1713" t="str">
            <v>Buy</v>
          </cell>
          <cell r="AJ1713" t="str">
            <v>D63</v>
          </cell>
          <cell r="AK1713">
            <v>0</v>
          </cell>
          <cell r="AL1713">
            <v>0</v>
          </cell>
          <cell r="AM1713">
            <v>0</v>
          </cell>
          <cell r="AN1713">
            <v>0</v>
          </cell>
          <cell r="AO1713">
            <v>0</v>
          </cell>
          <cell r="AP1713">
            <v>0</v>
          </cell>
          <cell r="AQ1713">
            <v>0</v>
          </cell>
          <cell r="AR1713">
            <v>0</v>
          </cell>
          <cell r="AS1713">
            <v>0</v>
          </cell>
          <cell r="AT1713">
            <v>0</v>
          </cell>
          <cell r="AU1713" t="str">
            <v>no</v>
          </cell>
          <cell r="AV1713">
            <v>0</v>
          </cell>
          <cell r="AW1713">
            <v>0</v>
          </cell>
          <cell r="AX1713">
            <v>0</v>
          </cell>
          <cell r="AY1713">
            <v>0</v>
          </cell>
          <cell r="AZ1713">
            <v>0</v>
          </cell>
          <cell r="BA1713">
            <v>0</v>
          </cell>
          <cell r="BB1713" t="str">
            <v>Y</v>
          </cell>
          <cell r="BC1713">
            <v>3</v>
          </cell>
          <cell r="BD1713">
            <v>6</v>
          </cell>
          <cell r="BE1713">
            <v>7</v>
          </cell>
          <cell r="BF1713" t="str">
            <v>Critical</v>
          </cell>
          <cell r="BG1713">
            <v>10</v>
          </cell>
          <cell r="BH1713">
            <v>17</v>
          </cell>
          <cell r="BI1713">
            <v>0</v>
          </cell>
          <cell r="BJ1713">
            <v>4</v>
          </cell>
          <cell r="BK1713">
            <v>0</v>
          </cell>
          <cell r="BL1713">
            <v>0.34950000000000003</v>
          </cell>
          <cell r="BM1713">
            <v>0</v>
          </cell>
          <cell r="BN1713">
            <v>0</v>
          </cell>
          <cell r="BO1713">
            <v>0</v>
          </cell>
          <cell r="BP1713" t="str">
            <v>OK</v>
          </cell>
          <cell r="BQ1713">
            <v>1</v>
          </cell>
        </row>
        <row r="1714">
          <cell r="A1714" t="str">
            <v>354710065060NEF+0025+07500</v>
          </cell>
          <cell r="B1714" t="str">
            <v>PERLICAN</v>
          </cell>
          <cell r="C1714" t="str">
            <v>Active</v>
          </cell>
          <cell r="D1714" t="str">
            <v>MPS planning</v>
          </cell>
          <cell r="E1714">
            <v>3</v>
          </cell>
          <cell r="G1714">
            <v>5</v>
          </cell>
          <cell r="H1714">
            <v>44651</v>
          </cell>
          <cell r="I1714">
            <v>5</v>
          </cell>
          <cell r="J1714">
            <v>44692</v>
          </cell>
          <cell r="M1714">
            <v>0.67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0</v>
          </cell>
          <cell r="V1714">
            <v>0</v>
          </cell>
          <cell r="W1714">
            <v>0</v>
          </cell>
          <cell r="X1714">
            <v>0</v>
          </cell>
          <cell r="Y1714">
            <v>0</v>
          </cell>
          <cell r="Z1714">
            <v>10</v>
          </cell>
          <cell r="AA1714">
            <v>0</v>
          </cell>
          <cell r="AB1714">
            <v>0</v>
          </cell>
          <cell r="AC1714">
            <v>0</v>
          </cell>
          <cell r="AD1714">
            <v>0</v>
          </cell>
          <cell r="AE1714">
            <v>0</v>
          </cell>
          <cell r="AF1714">
            <v>0</v>
          </cell>
          <cell r="AG1714">
            <v>0</v>
          </cell>
          <cell r="AH1714">
            <v>0</v>
          </cell>
          <cell r="AI1714" t="str">
            <v>Buy</v>
          </cell>
          <cell r="AJ1714" t="str">
            <v>D63</v>
          </cell>
          <cell r="AK1714">
            <v>0</v>
          </cell>
          <cell r="AL1714">
            <v>0</v>
          </cell>
          <cell r="AM1714">
            <v>0</v>
          </cell>
          <cell r="AN1714">
            <v>0</v>
          </cell>
          <cell r="AO1714">
            <v>0</v>
          </cell>
          <cell r="AP1714">
            <v>0</v>
          </cell>
          <cell r="AQ1714">
            <v>0</v>
          </cell>
          <cell r="AR1714">
            <v>0</v>
          </cell>
          <cell r="AS1714">
            <v>0</v>
          </cell>
          <cell r="AT1714">
            <v>0</v>
          </cell>
          <cell r="AU1714" t="str">
            <v>no</v>
          </cell>
          <cell r="AV1714">
            <v>0</v>
          </cell>
          <cell r="AW1714">
            <v>0</v>
          </cell>
          <cell r="AX1714">
            <v>0</v>
          </cell>
          <cell r="AY1714">
            <v>0</v>
          </cell>
          <cell r="AZ1714">
            <v>0</v>
          </cell>
          <cell r="BA1714">
            <v>0</v>
          </cell>
          <cell r="BB1714" t="str">
            <v>Y</v>
          </cell>
          <cell r="BC1714">
            <v>10</v>
          </cell>
          <cell r="BD1714">
            <v>5</v>
          </cell>
          <cell r="BE1714">
            <v>5</v>
          </cell>
          <cell r="BF1714" t="str">
            <v>Ok</v>
          </cell>
          <cell r="BG1714">
            <v>8</v>
          </cell>
          <cell r="BH1714">
            <v>13</v>
          </cell>
          <cell r="BI1714">
            <v>0</v>
          </cell>
          <cell r="BJ1714">
            <v>0</v>
          </cell>
          <cell r="BK1714">
            <v>0</v>
          </cell>
          <cell r="BL1714">
            <v>0.10050000000000001</v>
          </cell>
          <cell r="BM1714">
            <v>0</v>
          </cell>
          <cell r="BN1714">
            <v>0</v>
          </cell>
          <cell r="BO1714">
            <v>0</v>
          </cell>
          <cell r="BP1714" t="str">
            <v>OK</v>
          </cell>
          <cell r="BQ1714">
            <v>10</v>
          </cell>
        </row>
        <row r="1715">
          <cell r="A1715" t="str">
            <v>354710070060NEF-0125+02500</v>
          </cell>
          <cell r="B1715" t="str">
            <v>PERLICAN</v>
          </cell>
          <cell r="C1715" t="str">
            <v>Active</v>
          </cell>
          <cell r="D1715" t="str">
            <v>MPS planning</v>
          </cell>
          <cell r="E1715">
            <v>3</v>
          </cell>
          <cell r="G1715">
            <v>7</v>
          </cell>
          <cell r="H1715">
            <v>44651</v>
          </cell>
          <cell r="I1715">
            <v>5</v>
          </cell>
          <cell r="J1715">
            <v>44692</v>
          </cell>
          <cell r="M1715">
            <v>1.67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  <cell r="V1715">
            <v>0</v>
          </cell>
          <cell r="W1715">
            <v>0</v>
          </cell>
          <cell r="X1715">
            <v>0</v>
          </cell>
          <cell r="Y1715">
            <v>0</v>
          </cell>
          <cell r="Z1715">
            <v>11</v>
          </cell>
          <cell r="AA1715">
            <v>0</v>
          </cell>
          <cell r="AB1715">
            <v>0</v>
          </cell>
          <cell r="AC1715">
            <v>0</v>
          </cell>
          <cell r="AD1715">
            <v>0</v>
          </cell>
          <cell r="AE1715">
            <v>0</v>
          </cell>
          <cell r="AF1715">
            <v>0</v>
          </cell>
          <cell r="AG1715">
            <v>0</v>
          </cell>
          <cell r="AH1715">
            <v>0</v>
          </cell>
          <cell r="AI1715" t="str">
            <v>Buy</v>
          </cell>
          <cell r="AJ1715" t="str">
            <v>D63</v>
          </cell>
          <cell r="AK1715">
            <v>0</v>
          </cell>
          <cell r="AL1715">
            <v>0</v>
          </cell>
          <cell r="AM1715">
            <v>0</v>
          </cell>
          <cell r="AN1715">
            <v>0</v>
          </cell>
          <cell r="AO1715">
            <v>0</v>
          </cell>
          <cell r="AP1715">
            <v>0</v>
          </cell>
          <cell r="AQ1715">
            <v>0</v>
          </cell>
          <cell r="AR1715">
            <v>0</v>
          </cell>
          <cell r="AS1715">
            <v>0</v>
          </cell>
          <cell r="AT1715">
            <v>0</v>
          </cell>
          <cell r="AU1715" t="str">
            <v>no</v>
          </cell>
          <cell r="AV1715">
            <v>0</v>
          </cell>
          <cell r="AW1715">
            <v>0</v>
          </cell>
          <cell r="AX1715">
            <v>0</v>
          </cell>
          <cell r="AY1715">
            <v>0</v>
          </cell>
          <cell r="AZ1715">
            <v>0</v>
          </cell>
          <cell r="BA1715">
            <v>0</v>
          </cell>
          <cell r="BB1715" t="str">
            <v>Y</v>
          </cell>
          <cell r="BC1715">
            <v>11</v>
          </cell>
          <cell r="BD1715">
            <v>5</v>
          </cell>
          <cell r="BE1715">
            <v>7</v>
          </cell>
          <cell r="BF1715" t="str">
            <v>Ok</v>
          </cell>
          <cell r="BG1715">
            <v>10</v>
          </cell>
          <cell r="BH1715">
            <v>16</v>
          </cell>
          <cell r="BI1715">
            <v>0</v>
          </cell>
          <cell r="BJ1715">
            <v>0</v>
          </cell>
          <cell r="BK1715">
            <v>0</v>
          </cell>
          <cell r="BL1715">
            <v>0.2505</v>
          </cell>
          <cell r="BM1715">
            <v>0</v>
          </cell>
          <cell r="BN1715">
            <v>0</v>
          </cell>
          <cell r="BO1715">
            <v>0</v>
          </cell>
          <cell r="BP1715" t="str">
            <v>OK</v>
          </cell>
          <cell r="BQ1715">
            <v>11</v>
          </cell>
        </row>
        <row r="1716">
          <cell r="A1716" t="str">
            <v>354710070060NEF-0550+02500</v>
          </cell>
          <cell r="B1716" t="str">
            <v>PERLICAN</v>
          </cell>
          <cell r="C1716" t="str">
            <v>Active</v>
          </cell>
          <cell r="D1716" t="str">
            <v>MPS planning</v>
          </cell>
          <cell r="E1716">
            <v>3</v>
          </cell>
          <cell r="G1716">
            <v>3</v>
          </cell>
          <cell r="H1716">
            <v>44651</v>
          </cell>
          <cell r="I1716">
            <v>5</v>
          </cell>
          <cell r="J1716">
            <v>44692</v>
          </cell>
          <cell r="M1716">
            <v>0.33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0</v>
          </cell>
          <cell r="V1716">
            <v>0</v>
          </cell>
          <cell r="W1716">
            <v>0</v>
          </cell>
          <cell r="X1716">
            <v>0</v>
          </cell>
          <cell r="Y1716">
            <v>0</v>
          </cell>
          <cell r="Z1716">
            <v>11</v>
          </cell>
          <cell r="AA1716">
            <v>0</v>
          </cell>
          <cell r="AB1716">
            <v>0</v>
          </cell>
          <cell r="AC1716">
            <v>0</v>
          </cell>
          <cell r="AD1716">
            <v>0</v>
          </cell>
          <cell r="AE1716">
            <v>0</v>
          </cell>
          <cell r="AF1716">
            <v>0</v>
          </cell>
          <cell r="AG1716">
            <v>0</v>
          </cell>
          <cell r="AH1716">
            <v>0</v>
          </cell>
          <cell r="AI1716" t="str">
            <v>Buy</v>
          </cell>
          <cell r="AJ1716" t="str">
            <v>D63</v>
          </cell>
          <cell r="AK1716">
            <v>0</v>
          </cell>
          <cell r="AL1716">
            <v>0</v>
          </cell>
          <cell r="AM1716">
            <v>0</v>
          </cell>
          <cell r="AN1716">
            <v>0</v>
          </cell>
          <cell r="AO1716">
            <v>0</v>
          </cell>
          <cell r="AP1716">
            <v>0</v>
          </cell>
          <cell r="AQ1716">
            <v>0</v>
          </cell>
          <cell r="AR1716">
            <v>0</v>
          </cell>
          <cell r="AS1716">
            <v>0</v>
          </cell>
          <cell r="AT1716">
            <v>0</v>
          </cell>
          <cell r="AU1716" t="str">
            <v>no</v>
          </cell>
          <cell r="AV1716">
            <v>0</v>
          </cell>
          <cell r="AW1716">
            <v>0</v>
          </cell>
          <cell r="AX1716">
            <v>0</v>
          </cell>
          <cell r="AY1716">
            <v>0</v>
          </cell>
          <cell r="AZ1716">
            <v>0</v>
          </cell>
          <cell r="BA1716">
            <v>0</v>
          </cell>
          <cell r="BB1716" t="str">
            <v>Y</v>
          </cell>
          <cell r="BC1716">
            <v>11</v>
          </cell>
          <cell r="BD1716">
            <v>5</v>
          </cell>
          <cell r="BE1716">
            <v>3</v>
          </cell>
          <cell r="BF1716" t="str">
            <v>Excess</v>
          </cell>
          <cell r="BG1716">
            <v>6</v>
          </cell>
          <cell r="BH1716">
            <v>10</v>
          </cell>
          <cell r="BI1716">
            <v>1</v>
          </cell>
          <cell r="BJ1716">
            <v>0</v>
          </cell>
          <cell r="BK1716">
            <v>0</v>
          </cell>
          <cell r="BL1716">
            <v>4.9500000000000002E-2</v>
          </cell>
          <cell r="BM1716">
            <v>1</v>
          </cell>
          <cell r="BN1716">
            <v>0</v>
          </cell>
          <cell r="BO1716">
            <v>0</v>
          </cell>
          <cell r="BP1716" t="str">
            <v>below 6</v>
          </cell>
          <cell r="BQ1716">
            <v>11</v>
          </cell>
        </row>
        <row r="1717">
          <cell r="A1717" t="str">
            <v>354710065060NEF-0100+20000</v>
          </cell>
          <cell r="B1717" t="str">
            <v>PERLICAN</v>
          </cell>
          <cell r="C1717" t="str">
            <v>Active</v>
          </cell>
          <cell r="D1717" t="str">
            <v>MPS planning</v>
          </cell>
          <cell r="E1717">
            <v>3</v>
          </cell>
          <cell r="G1717">
            <v>4</v>
          </cell>
          <cell r="H1717">
            <v>44651</v>
          </cell>
          <cell r="I1717">
            <v>5</v>
          </cell>
          <cell r="J1717">
            <v>44692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0</v>
          </cell>
          <cell r="V1717">
            <v>0</v>
          </cell>
          <cell r="W1717">
            <v>0</v>
          </cell>
          <cell r="X1717">
            <v>0</v>
          </cell>
          <cell r="Y1717">
            <v>0</v>
          </cell>
          <cell r="Z1717">
            <v>8</v>
          </cell>
          <cell r="AA1717">
            <v>0</v>
          </cell>
          <cell r="AB1717">
            <v>0</v>
          </cell>
          <cell r="AC1717">
            <v>0</v>
          </cell>
          <cell r="AD1717">
            <v>0</v>
          </cell>
          <cell r="AE1717">
            <v>0</v>
          </cell>
          <cell r="AF1717">
            <v>0</v>
          </cell>
          <cell r="AG1717">
            <v>0</v>
          </cell>
          <cell r="AH1717">
            <v>0</v>
          </cell>
          <cell r="AI1717" t="str">
            <v>Buy</v>
          </cell>
          <cell r="AJ1717" t="str">
            <v>D63</v>
          </cell>
          <cell r="AK1717">
            <v>0</v>
          </cell>
          <cell r="AL1717">
            <v>0</v>
          </cell>
          <cell r="AM1717">
            <v>0</v>
          </cell>
          <cell r="AN1717">
            <v>0</v>
          </cell>
          <cell r="AO1717">
            <v>0</v>
          </cell>
          <cell r="AP1717">
            <v>0</v>
          </cell>
          <cell r="AQ1717">
            <v>0</v>
          </cell>
          <cell r="AR1717">
            <v>0</v>
          </cell>
          <cell r="AS1717">
            <v>0</v>
          </cell>
          <cell r="AT1717">
            <v>0</v>
          </cell>
          <cell r="AU1717" t="str">
            <v>no</v>
          </cell>
          <cell r="AV1717">
            <v>0</v>
          </cell>
          <cell r="AW1717">
            <v>0</v>
          </cell>
          <cell r="AX1717">
            <v>0</v>
          </cell>
          <cell r="AY1717">
            <v>0</v>
          </cell>
          <cell r="AZ1717">
            <v>0</v>
          </cell>
          <cell r="BA1717">
            <v>0</v>
          </cell>
          <cell r="BB1717" t="str">
            <v>Y</v>
          </cell>
          <cell r="BC1717">
            <v>8</v>
          </cell>
          <cell r="BD1717">
            <v>5</v>
          </cell>
          <cell r="BE1717">
            <v>4</v>
          </cell>
          <cell r="BF1717" t="str">
            <v>Ok</v>
          </cell>
          <cell r="BG1717">
            <v>7</v>
          </cell>
          <cell r="BH1717">
            <v>11</v>
          </cell>
          <cell r="BI1717">
            <v>0</v>
          </cell>
          <cell r="BJ1717">
            <v>0</v>
          </cell>
          <cell r="BK1717">
            <v>0</v>
          </cell>
          <cell r="BL1717">
            <v>0</v>
          </cell>
          <cell r="BM1717">
            <v>0</v>
          </cell>
          <cell r="BN1717">
            <v>0</v>
          </cell>
          <cell r="BO1717">
            <v>0</v>
          </cell>
          <cell r="BP1717" t="str">
            <v>OK</v>
          </cell>
          <cell r="BQ1717">
            <v>8</v>
          </cell>
        </row>
        <row r="1718">
          <cell r="A1718" t="str">
            <v>354710070060NEF-0425+07500</v>
          </cell>
          <cell r="B1718" t="str">
            <v>PERLICAN</v>
          </cell>
          <cell r="C1718" t="str">
            <v>Active</v>
          </cell>
          <cell r="D1718" t="str">
            <v>MPS planning</v>
          </cell>
          <cell r="E1718">
            <v>3</v>
          </cell>
          <cell r="G1718">
            <v>4</v>
          </cell>
          <cell r="H1718">
            <v>44651</v>
          </cell>
          <cell r="I1718">
            <v>5</v>
          </cell>
          <cell r="J1718">
            <v>44692</v>
          </cell>
          <cell r="M1718">
            <v>0.33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  <cell r="V1718">
            <v>0</v>
          </cell>
          <cell r="W1718">
            <v>0</v>
          </cell>
          <cell r="X1718">
            <v>0</v>
          </cell>
          <cell r="Y1718">
            <v>0</v>
          </cell>
          <cell r="Z1718">
            <v>7</v>
          </cell>
          <cell r="AA1718">
            <v>0</v>
          </cell>
          <cell r="AB1718">
            <v>0</v>
          </cell>
          <cell r="AC1718">
            <v>0</v>
          </cell>
          <cell r="AD1718">
            <v>0</v>
          </cell>
          <cell r="AE1718">
            <v>0</v>
          </cell>
          <cell r="AF1718">
            <v>0</v>
          </cell>
          <cell r="AG1718">
            <v>0</v>
          </cell>
          <cell r="AH1718">
            <v>0</v>
          </cell>
          <cell r="AI1718" t="str">
            <v>Buy</v>
          </cell>
          <cell r="AJ1718" t="str">
            <v>D63</v>
          </cell>
          <cell r="AK1718">
            <v>0</v>
          </cell>
          <cell r="AL1718">
            <v>0</v>
          </cell>
          <cell r="AM1718">
            <v>0</v>
          </cell>
          <cell r="AN1718">
            <v>0</v>
          </cell>
          <cell r="AO1718">
            <v>0</v>
          </cell>
          <cell r="AP1718">
            <v>0</v>
          </cell>
          <cell r="AQ1718">
            <v>0</v>
          </cell>
          <cell r="AR1718">
            <v>0</v>
          </cell>
          <cell r="AS1718">
            <v>0</v>
          </cell>
          <cell r="AT1718">
            <v>0</v>
          </cell>
          <cell r="AU1718" t="str">
            <v>no</v>
          </cell>
          <cell r="AV1718">
            <v>0</v>
          </cell>
          <cell r="AW1718">
            <v>0</v>
          </cell>
          <cell r="AX1718">
            <v>0</v>
          </cell>
          <cell r="AY1718">
            <v>0</v>
          </cell>
          <cell r="AZ1718">
            <v>0</v>
          </cell>
          <cell r="BA1718">
            <v>0</v>
          </cell>
          <cell r="BB1718" t="str">
            <v>Y</v>
          </cell>
          <cell r="BC1718">
            <v>7</v>
          </cell>
          <cell r="BD1718">
            <v>5</v>
          </cell>
          <cell r="BE1718">
            <v>4</v>
          </cell>
          <cell r="BF1718" t="str">
            <v>Ok</v>
          </cell>
          <cell r="BG1718">
            <v>7</v>
          </cell>
          <cell r="BH1718">
            <v>11</v>
          </cell>
          <cell r="BI1718">
            <v>0</v>
          </cell>
          <cell r="BJ1718">
            <v>0</v>
          </cell>
          <cell r="BK1718">
            <v>0</v>
          </cell>
          <cell r="BL1718">
            <v>4.9500000000000002E-2</v>
          </cell>
          <cell r="BM1718">
            <v>0</v>
          </cell>
          <cell r="BN1718">
            <v>0</v>
          </cell>
          <cell r="BO1718">
            <v>0</v>
          </cell>
          <cell r="BP1718" t="str">
            <v>OK</v>
          </cell>
          <cell r="BQ1718">
            <v>7</v>
          </cell>
        </row>
        <row r="1719">
          <cell r="A1719" t="str">
            <v>354710065060NEF+0275+07500</v>
          </cell>
          <cell r="B1719" t="str">
            <v>PERLICAN</v>
          </cell>
          <cell r="C1719" t="str">
            <v>Active</v>
          </cell>
          <cell r="D1719" t="str">
            <v>MPS planning</v>
          </cell>
          <cell r="E1719">
            <v>3</v>
          </cell>
          <cell r="G1719">
            <v>7</v>
          </cell>
          <cell r="H1719">
            <v>44651</v>
          </cell>
          <cell r="I1719">
            <v>5</v>
          </cell>
          <cell r="J1719">
            <v>44692</v>
          </cell>
          <cell r="M1719">
            <v>0.67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0</v>
          </cell>
          <cell r="V1719">
            <v>0</v>
          </cell>
          <cell r="W1719">
            <v>0</v>
          </cell>
          <cell r="X1719">
            <v>0</v>
          </cell>
          <cell r="Y1719">
            <v>0</v>
          </cell>
          <cell r="Z1719">
            <v>8</v>
          </cell>
          <cell r="AA1719">
            <v>0</v>
          </cell>
          <cell r="AB1719">
            <v>0</v>
          </cell>
          <cell r="AC1719">
            <v>0</v>
          </cell>
          <cell r="AD1719">
            <v>0</v>
          </cell>
          <cell r="AE1719">
            <v>0</v>
          </cell>
          <cell r="AF1719">
            <v>0</v>
          </cell>
          <cell r="AG1719">
            <v>0</v>
          </cell>
          <cell r="AH1719">
            <v>0</v>
          </cell>
          <cell r="AI1719" t="str">
            <v>Buy</v>
          </cell>
          <cell r="AJ1719" t="str">
            <v>D63</v>
          </cell>
          <cell r="AK1719">
            <v>0</v>
          </cell>
          <cell r="AL1719">
            <v>0</v>
          </cell>
          <cell r="AM1719">
            <v>0</v>
          </cell>
          <cell r="AN1719">
            <v>0</v>
          </cell>
          <cell r="AO1719">
            <v>0</v>
          </cell>
          <cell r="AP1719">
            <v>0</v>
          </cell>
          <cell r="AQ1719">
            <v>0</v>
          </cell>
          <cell r="AR1719">
            <v>0</v>
          </cell>
          <cell r="AS1719">
            <v>0</v>
          </cell>
          <cell r="AT1719">
            <v>0</v>
          </cell>
          <cell r="AU1719" t="str">
            <v>no</v>
          </cell>
          <cell r="AV1719">
            <v>0</v>
          </cell>
          <cell r="AW1719">
            <v>0</v>
          </cell>
          <cell r="AX1719">
            <v>0</v>
          </cell>
          <cell r="AY1719">
            <v>0</v>
          </cell>
          <cell r="AZ1719">
            <v>0</v>
          </cell>
          <cell r="BA1719">
            <v>0</v>
          </cell>
          <cell r="BB1719" t="str">
            <v>Y</v>
          </cell>
          <cell r="BC1719">
            <v>8</v>
          </cell>
          <cell r="BD1719">
            <v>5</v>
          </cell>
          <cell r="BE1719">
            <v>7</v>
          </cell>
          <cell r="BF1719" t="str">
            <v>Ok</v>
          </cell>
          <cell r="BG1719">
            <v>10</v>
          </cell>
          <cell r="BH1719">
            <v>16</v>
          </cell>
          <cell r="BI1719">
            <v>0</v>
          </cell>
          <cell r="BJ1719">
            <v>0</v>
          </cell>
          <cell r="BK1719">
            <v>0</v>
          </cell>
          <cell r="BL1719">
            <v>0.10050000000000001</v>
          </cell>
          <cell r="BM1719">
            <v>0</v>
          </cell>
          <cell r="BN1719">
            <v>0</v>
          </cell>
          <cell r="BO1719">
            <v>0</v>
          </cell>
          <cell r="BP1719" t="str">
            <v>OK</v>
          </cell>
          <cell r="BQ1719">
            <v>8</v>
          </cell>
        </row>
        <row r="1720">
          <cell r="A1720" t="str">
            <v>354710065060NEF+0250+10000</v>
          </cell>
          <cell r="B1720" t="str">
            <v>PERLICAN</v>
          </cell>
          <cell r="C1720" t="str">
            <v>Active</v>
          </cell>
          <cell r="D1720" t="str">
            <v>MPS planning</v>
          </cell>
          <cell r="E1720">
            <v>3</v>
          </cell>
          <cell r="G1720">
            <v>5</v>
          </cell>
          <cell r="H1720">
            <v>44651</v>
          </cell>
          <cell r="I1720">
            <v>6</v>
          </cell>
          <cell r="J1720">
            <v>44692</v>
          </cell>
          <cell r="M1720">
            <v>0.67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0</v>
          </cell>
          <cell r="V1720">
            <v>0</v>
          </cell>
          <cell r="W1720">
            <v>0</v>
          </cell>
          <cell r="X1720">
            <v>0</v>
          </cell>
          <cell r="Y1720">
            <v>0</v>
          </cell>
          <cell r="Z1720">
            <v>6</v>
          </cell>
          <cell r="AA1720">
            <v>0</v>
          </cell>
          <cell r="AB1720">
            <v>0</v>
          </cell>
          <cell r="AC1720">
            <v>0</v>
          </cell>
          <cell r="AD1720">
            <v>0</v>
          </cell>
          <cell r="AE1720">
            <v>0</v>
          </cell>
          <cell r="AF1720">
            <v>0</v>
          </cell>
          <cell r="AG1720">
            <v>0</v>
          </cell>
          <cell r="AH1720">
            <v>0</v>
          </cell>
          <cell r="AI1720" t="str">
            <v>Buy</v>
          </cell>
          <cell r="AJ1720" t="str">
            <v>D63</v>
          </cell>
          <cell r="AK1720">
            <v>0</v>
          </cell>
          <cell r="AL1720">
            <v>0</v>
          </cell>
          <cell r="AM1720">
            <v>0</v>
          </cell>
          <cell r="AN1720">
            <v>0</v>
          </cell>
          <cell r="AO1720">
            <v>0</v>
          </cell>
          <cell r="AP1720">
            <v>0</v>
          </cell>
          <cell r="AQ1720">
            <v>0</v>
          </cell>
          <cell r="AR1720">
            <v>0</v>
          </cell>
          <cell r="AS1720">
            <v>0</v>
          </cell>
          <cell r="AT1720">
            <v>0</v>
          </cell>
          <cell r="AU1720" t="str">
            <v>no</v>
          </cell>
          <cell r="AV1720">
            <v>0</v>
          </cell>
          <cell r="AW1720">
            <v>0</v>
          </cell>
          <cell r="AX1720">
            <v>0</v>
          </cell>
          <cell r="AY1720">
            <v>0</v>
          </cell>
          <cell r="AZ1720">
            <v>0</v>
          </cell>
          <cell r="BA1720">
            <v>0</v>
          </cell>
          <cell r="BB1720" t="str">
            <v>Y</v>
          </cell>
          <cell r="BC1720">
            <v>6</v>
          </cell>
          <cell r="BD1720">
            <v>6</v>
          </cell>
          <cell r="BE1720">
            <v>5</v>
          </cell>
          <cell r="BF1720" t="str">
            <v>Ok</v>
          </cell>
          <cell r="BG1720">
            <v>8</v>
          </cell>
          <cell r="BH1720">
            <v>14</v>
          </cell>
          <cell r="BI1720">
            <v>0</v>
          </cell>
          <cell r="BJ1720">
            <v>0</v>
          </cell>
          <cell r="BK1720">
            <v>0</v>
          </cell>
          <cell r="BL1720">
            <v>0.10050000000000001</v>
          </cell>
          <cell r="BM1720">
            <v>0</v>
          </cell>
          <cell r="BN1720">
            <v>0</v>
          </cell>
          <cell r="BO1720">
            <v>0</v>
          </cell>
          <cell r="BP1720" t="str">
            <v>OK</v>
          </cell>
          <cell r="BQ1720">
            <v>6</v>
          </cell>
        </row>
        <row r="1721">
          <cell r="A1721" t="str">
            <v>354710070060NEF-0300+12500</v>
          </cell>
          <cell r="B1721" t="str">
            <v>PERLICAN</v>
          </cell>
          <cell r="C1721" t="str">
            <v>Active</v>
          </cell>
          <cell r="D1721" t="str">
            <v>MPS planning</v>
          </cell>
          <cell r="E1721">
            <v>3</v>
          </cell>
          <cell r="G1721">
            <v>4</v>
          </cell>
          <cell r="H1721">
            <v>44651</v>
          </cell>
          <cell r="I1721">
            <v>5</v>
          </cell>
          <cell r="J1721">
            <v>44692</v>
          </cell>
          <cell r="M1721">
            <v>0.33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0</v>
          </cell>
          <cell r="V1721">
            <v>0</v>
          </cell>
          <cell r="W1721">
            <v>0</v>
          </cell>
          <cell r="X1721">
            <v>0</v>
          </cell>
          <cell r="Y1721">
            <v>0</v>
          </cell>
          <cell r="Z1721">
            <v>8</v>
          </cell>
          <cell r="AA1721">
            <v>0</v>
          </cell>
          <cell r="AB1721">
            <v>0</v>
          </cell>
          <cell r="AC1721">
            <v>0</v>
          </cell>
          <cell r="AD1721">
            <v>0</v>
          </cell>
          <cell r="AE1721">
            <v>0</v>
          </cell>
          <cell r="AF1721">
            <v>0</v>
          </cell>
          <cell r="AG1721">
            <v>0</v>
          </cell>
          <cell r="AH1721">
            <v>0</v>
          </cell>
          <cell r="AI1721" t="str">
            <v>Buy</v>
          </cell>
          <cell r="AJ1721" t="str">
            <v>D63</v>
          </cell>
          <cell r="AK1721">
            <v>0</v>
          </cell>
          <cell r="AL1721">
            <v>0</v>
          </cell>
          <cell r="AM1721">
            <v>0</v>
          </cell>
          <cell r="AN1721">
            <v>0</v>
          </cell>
          <cell r="AO1721">
            <v>0</v>
          </cell>
          <cell r="AP1721">
            <v>0</v>
          </cell>
          <cell r="AQ1721">
            <v>0</v>
          </cell>
          <cell r="AR1721">
            <v>0</v>
          </cell>
          <cell r="AS1721">
            <v>0</v>
          </cell>
          <cell r="AT1721">
            <v>0</v>
          </cell>
          <cell r="AU1721" t="str">
            <v>no</v>
          </cell>
          <cell r="AV1721">
            <v>0</v>
          </cell>
          <cell r="AW1721">
            <v>0</v>
          </cell>
          <cell r="AX1721">
            <v>0</v>
          </cell>
          <cell r="AY1721">
            <v>0</v>
          </cell>
          <cell r="AZ1721">
            <v>0</v>
          </cell>
          <cell r="BA1721">
            <v>0</v>
          </cell>
          <cell r="BB1721" t="str">
            <v>Y</v>
          </cell>
          <cell r="BC1721">
            <v>8</v>
          </cell>
          <cell r="BD1721">
            <v>5</v>
          </cell>
          <cell r="BE1721">
            <v>4</v>
          </cell>
          <cell r="BF1721" t="str">
            <v>Ok</v>
          </cell>
          <cell r="BG1721">
            <v>7</v>
          </cell>
          <cell r="BH1721">
            <v>11</v>
          </cell>
          <cell r="BI1721">
            <v>0</v>
          </cell>
          <cell r="BJ1721">
            <v>0</v>
          </cell>
          <cell r="BK1721">
            <v>0</v>
          </cell>
          <cell r="BL1721">
            <v>4.9500000000000002E-2</v>
          </cell>
          <cell r="BM1721">
            <v>0</v>
          </cell>
          <cell r="BN1721">
            <v>0</v>
          </cell>
          <cell r="BO1721">
            <v>0</v>
          </cell>
          <cell r="BP1721" t="str">
            <v>OK</v>
          </cell>
          <cell r="BQ1721">
            <v>8</v>
          </cell>
        </row>
        <row r="1722">
          <cell r="A1722" t="str">
            <v>354710065060NEF+0200+15000</v>
          </cell>
          <cell r="B1722" t="str">
            <v>PERLICAN</v>
          </cell>
          <cell r="C1722" t="str">
            <v>Active</v>
          </cell>
          <cell r="D1722" t="str">
            <v>MPS planning</v>
          </cell>
          <cell r="E1722">
            <v>3</v>
          </cell>
          <cell r="G1722">
            <v>4</v>
          </cell>
          <cell r="H1722">
            <v>44651</v>
          </cell>
          <cell r="I1722">
            <v>5</v>
          </cell>
          <cell r="J1722">
            <v>44692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0</v>
          </cell>
          <cell r="V1722">
            <v>0</v>
          </cell>
          <cell r="W1722">
            <v>0</v>
          </cell>
          <cell r="X1722">
            <v>0</v>
          </cell>
          <cell r="Y1722">
            <v>0</v>
          </cell>
          <cell r="Z1722">
            <v>6</v>
          </cell>
          <cell r="AA1722">
            <v>0</v>
          </cell>
          <cell r="AB1722">
            <v>0</v>
          </cell>
          <cell r="AC1722">
            <v>0</v>
          </cell>
          <cell r="AD1722">
            <v>0</v>
          </cell>
          <cell r="AE1722">
            <v>0</v>
          </cell>
          <cell r="AF1722">
            <v>0</v>
          </cell>
          <cell r="AG1722">
            <v>0</v>
          </cell>
          <cell r="AH1722">
            <v>0</v>
          </cell>
          <cell r="AI1722" t="str">
            <v>Buy</v>
          </cell>
          <cell r="AJ1722" t="str">
            <v>D63</v>
          </cell>
          <cell r="AK1722">
            <v>0</v>
          </cell>
          <cell r="AL1722">
            <v>0</v>
          </cell>
          <cell r="AM1722">
            <v>0</v>
          </cell>
          <cell r="AN1722">
            <v>0</v>
          </cell>
          <cell r="AO1722">
            <v>0</v>
          </cell>
          <cell r="AP1722">
            <v>0</v>
          </cell>
          <cell r="AQ1722">
            <v>0</v>
          </cell>
          <cell r="AR1722">
            <v>0</v>
          </cell>
          <cell r="AS1722">
            <v>0</v>
          </cell>
          <cell r="AT1722">
            <v>0</v>
          </cell>
          <cell r="AU1722" t="str">
            <v>no</v>
          </cell>
          <cell r="AV1722">
            <v>0</v>
          </cell>
          <cell r="AW1722">
            <v>0</v>
          </cell>
          <cell r="AX1722">
            <v>0</v>
          </cell>
          <cell r="AY1722">
            <v>0</v>
          </cell>
          <cell r="AZ1722">
            <v>0</v>
          </cell>
          <cell r="BA1722">
            <v>0</v>
          </cell>
          <cell r="BB1722" t="str">
            <v>Y</v>
          </cell>
          <cell r="BC1722">
            <v>6</v>
          </cell>
          <cell r="BD1722">
            <v>5</v>
          </cell>
          <cell r="BE1722">
            <v>4</v>
          </cell>
          <cell r="BF1722" t="str">
            <v>Ok</v>
          </cell>
          <cell r="BG1722">
            <v>7</v>
          </cell>
          <cell r="BH1722">
            <v>11</v>
          </cell>
          <cell r="BI1722">
            <v>0</v>
          </cell>
          <cell r="BJ1722">
            <v>0</v>
          </cell>
          <cell r="BK1722">
            <v>0</v>
          </cell>
          <cell r="BL1722">
            <v>0</v>
          </cell>
          <cell r="BM1722">
            <v>0</v>
          </cell>
          <cell r="BN1722">
            <v>0</v>
          </cell>
          <cell r="BO1722">
            <v>0</v>
          </cell>
          <cell r="BP1722" t="str">
            <v>OK</v>
          </cell>
          <cell r="BQ1722">
            <v>6</v>
          </cell>
        </row>
        <row r="1723">
          <cell r="A1723" t="str">
            <v>354710065060NEF+0325+00000</v>
          </cell>
          <cell r="B1723" t="str">
            <v>PERLICAN</v>
          </cell>
          <cell r="C1723" t="str">
            <v>Active</v>
          </cell>
          <cell r="D1723" t="str">
            <v>MPS planning</v>
          </cell>
          <cell r="E1723">
            <v>3</v>
          </cell>
          <cell r="G1723">
            <v>5</v>
          </cell>
          <cell r="H1723">
            <v>44651</v>
          </cell>
          <cell r="I1723">
            <v>5</v>
          </cell>
          <cell r="J1723">
            <v>44692</v>
          </cell>
          <cell r="M1723">
            <v>0.33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2</v>
          </cell>
          <cell r="S1723">
            <v>0</v>
          </cell>
          <cell r="T1723">
            <v>0</v>
          </cell>
          <cell r="U1723">
            <v>0</v>
          </cell>
          <cell r="V1723">
            <v>0</v>
          </cell>
          <cell r="W1723">
            <v>0</v>
          </cell>
          <cell r="X1723">
            <v>0</v>
          </cell>
          <cell r="Y1723">
            <v>0</v>
          </cell>
          <cell r="Z1723">
            <v>10</v>
          </cell>
          <cell r="AA1723">
            <v>0</v>
          </cell>
          <cell r="AB1723">
            <v>0</v>
          </cell>
          <cell r="AC1723">
            <v>0</v>
          </cell>
          <cell r="AD1723">
            <v>0</v>
          </cell>
          <cell r="AE1723">
            <v>0</v>
          </cell>
          <cell r="AF1723">
            <v>0</v>
          </cell>
          <cell r="AG1723">
            <v>0</v>
          </cell>
          <cell r="AH1723">
            <v>0</v>
          </cell>
          <cell r="AI1723" t="str">
            <v>Buy</v>
          </cell>
          <cell r="AJ1723" t="str">
            <v>D63</v>
          </cell>
          <cell r="AK1723">
            <v>0</v>
          </cell>
          <cell r="AL1723">
            <v>0</v>
          </cell>
          <cell r="AM1723">
            <v>0</v>
          </cell>
          <cell r="AN1723">
            <v>0</v>
          </cell>
          <cell r="AO1723">
            <v>0</v>
          </cell>
          <cell r="AP1723">
            <v>0</v>
          </cell>
          <cell r="AQ1723">
            <v>0</v>
          </cell>
          <cell r="AR1723">
            <v>0</v>
          </cell>
          <cell r="AS1723">
            <v>0</v>
          </cell>
          <cell r="AT1723">
            <v>0</v>
          </cell>
          <cell r="AU1723" t="str">
            <v>no</v>
          </cell>
          <cell r="AV1723">
            <v>0</v>
          </cell>
          <cell r="AW1723">
            <v>0</v>
          </cell>
          <cell r="AX1723">
            <v>0</v>
          </cell>
          <cell r="AY1723">
            <v>0</v>
          </cell>
          <cell r="AZ1723">
            <v>0</v>
          </cell>
          <cell r="BA1723">
            <v>0</v>
          </cell>
          <cell r="BB1723" t="str">
            <v>Y</v>
          </cell>
          <cell r="BC1723">
            <v>10</v>
          </cell>
          <cell r="BD1723">
            <v>5</v>
          </cell>
          <cell r="BE1723">
            <v>5</v>
          </cell>
          <cell r="BF1723" t="str">
            <v>Ok</v>
          </cell>
          <cell r="BG1723">
            <v>8</v>
          </cell>
          <cell r="BH1723">
            <v>13</v>
          </cell>
          <cell r="BI1723">
            <v>0</v>
          </cell>
          <cell r="BJ1723">
            <v>0</v>
          </cell>
          <cell r="BK1723">
            <v>0</v>
          </cell>
          <cell r="BL1723">
            <v>4.9500000000000002E-2</v>
          </cell>
          <cell r="BM1723">
            <v>0</v>
          </cell>
          <cell r="BN1723">
            <v>0</v>
          </cell>
          <cell r="BO1723">
            <v>0</v>
          </cell>
          <cell r="BP1723" t="str">
            <v>OK</v>
          </cell>
          <cell r="BQ1723">
            <v>8</v>
          </cell>
        </row>
        <row r="1724">
          <cell r="A1724" t="str">
            <v>354710065060NEF+0000+17500</v>
          </cell>
          <cell r="B1724" t="str">
            <v>PERLICAN</v>
          </cell>
          <cell r="C1724" t="str">
            <v>Active</v>
          </cell>
          <cell r="D1724" t="str">
            <v>MPS planning</v>
          </cell>
          <cell r="E1724">
            <v>3</v>
          </cell>
          <cell r="G1724">
            <v>5</v>
          </cell>
          <cell r="H1724">
            <v>44651</v>
          </cell>
          <cell r="I1724">
            <v>5</v>
          </cell>
          <cell r="J1724">
            <v>44692</v>
          </cell>
          <cell r="M1724">
            <v>0.67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0</v>
          </cell>
          <cell r="V1724">
            <v>0</v>
          </cell>
          <cell r="W1724">
            <v>0</v>
          </cell>
          <cell r="X1724">
            <v>0</v>
          </cell>
          <cell r="Y1724">
            <v>0</v>
          </cell>
          <cell r="Z1724">
            <v>6</v>
          </cell>
          <cell r="AA1724">
            <v>0</v>
          </cell>
          <cell r="AB1724">
            <v>0</v>
          </cell>
          <cell r="AC1724">
            <v>0</v>
          </cell>
          <cell r="AD1724">
            <v>0</v>
          </cell>
          <cell r="AE1724">
            <v>0</v>
          </cell>
          <cell r="AF1724">
            <v>0</v>
          </cell>
          <cell r="AG1724">
            <v>0</v>
          </cell>
          <cell r="AH1724">
            <v>0</v>
          </cell>
          <cell r="AI1724" t="str">
            <v>Buy</v>
          </cell>
          <cell r="AJ1724" t="str">
            <v>D63</v>
          </cell>
          <cell r="AK1724">
            <v>0</v>
          </cell>
          <cell r="AL1724">
            <v>0</v>
          </cell>
          <cell r="AM1724">
            <v>0</v>
          </cell>
          <cell r="AN1724">
            <v>0</v>
          </cell>
          <cell r="AO1724">
            <v>0</v>
          </cell>
          <cell r="AP1724">
            <v>0</v>
          </cell>
          <cell r="AQ1724">
            <v>0</v>
          </cell>
          <cell r="AR1724">
            <v>0</v>
          </cell>
          <cell r="AS1724">
            <v>0</v>
          </cell>
          <cell r="AT1724">
            <v>0</v>
          </cell>
          <cell r="AU1724" t="str">
            <v>no</v>
          </cell>
          <cell r="AV1724">
            <v>0</v>
          </cell>
          <cell r="AW1724">
            <v>0</v>
          </cell>
          <cell r="AX1724">
            <v>0</v>
          </cell>
          <cell r="AY1724">
            <v>0</v>
          </cell>
          <cell r="AZ1724">
            <v>0</v>
          </cell>
          <cell r="BA1724">
            <v>0</v>
          </cell>
          <cell r="BB1724" t="str">
            <v>Y</v>
          </cell>
          <cell r="BC1724">
            <v>6</v>
          </cell>
          <cell r="BD1724">
            <v>5</v>
          </cell>
          <cell r="BE1724">
            <v>5</v>
          </cell>
          <cell r="BF1724" t="str">
            <v>Ok</v>
          </cell>
          <cell r="BG1724">
            <v>8</v>
          </cell>
          <cell r="BH1724">
            <v>13</v>
          </cell>
          <cell r="BI1724">
            <v>0</v>
          </cell>
          <cell r="BJ1724">
            <v>0</v>
          </cell>
          <cell r="BK1724">
            <v>0</v>
          </cell>
          <cell r="BL1724">
            <v>0.10050000000000001</v>
          </cell>
          <cell r="BM1724">
            <v>0</v>
          </cell>
          <cell r="BN1724">
            <v>0</v>
          </cell>
          <cell r="BO1724">
            <v>0</v>
          </cell>
          <cell r="BP1724" t="str">
            <v>OK</v>
          </cell>
          <cell r="BQ1724">
            <v>6</v>
          </cell>
        </row>
        <row r="1725">
          <cell r="A1725" t="str">
            <v>354710065060NEF+0075+07500</v>
          </cell>
          <cell r="B1725" t="str">
            <v>PERLICAN</v>
          </cell>
          <cell r="C1725" t="str">
            <v>Active</v>
          </cell>
          <cell r="D1725" t="str">
            <v>MPS planning</v>
          </cell>
          <cell r="E1725">
            <v>3</v>
          </cell>
          <cell r="G1725">
            <v>7</v>
          </cell>
          <cell r="H1725">
            <v>44651</v>
          </cell>
          <cell r="I1725">
            <v>9</v>
          </cell>
          <cell r="J1725">
            <v>44692</v>
          </cell>
          <cell r="M1725">
            <v>0.67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0</v>
          </cell>
          <cell r="V1725">
            <v>0</v>
          </cell>
          <cell r="W1725">
            <v>0</v>
          </cell>
          <cell r="X1725">
            <v>0</v>
          </cell>
          <cell r="Y1725">
            <v>0</v>
          </cell>
          <cell r="Z1725">
            <v>8</v>
          </cell>
          <cell r="AA1725">
            <v>0</v>
          </cell>
          <cell r="AB1725">
            <v>0</v>
          </cell>
          <cell r="AC1725">
            <v>0</v>
          </cell>
          <cell r="AD1725">
            <v>0</v>
          </cell>
          <cell r="AE1725">
            <v>0</v>
          </cell>
          <cell r="AF1725">
            <v>0</v>
          </cell>
          <cell r="AG1725">
            <v>0</v>
          </cell>
          <cell r="AH1725">
            <v>0</v>
          </cell>
          <cell r="AI1725" t="str">
            <v>Buy</v>
          </cell>
          <cell r="AJ1725" t="str">
            <v>D63</v>
          </cell>
          <cell r="AK1725">
            <v>0</v>
          </cell>
          <cell r="AL1725">
            <v>0</v>
          </cell>
          <cell r="AM1725">
            <v>0</v>
          </cell>
          <cell r="AN1725">
            <v>0</v>
          </cell>
          <cell r="AO1725">
            <v>0</v>
          </cell>
          <cell r="AP1725">
            <v>0</v>
          </cell>
          <cell r="AQ1725">
            <v>0</v>
          </cell>
          <cell r="AR1725">
            <v>0</v>
          </cell>
          <cell r="AS1725">
            <v>0</v>
          </cell>
          <cell r="AT1725">
            <v>0</v>
          </cell>
          <cell r="AU1725" t="str">
            <v>no</v>
          </cell>
          <cell r="AV1725">
            <v>0</v>
          </cell>
          <cell r="AW1725">
            <v>0</v>
          </cell>
          <cell r="AX1725">
            <v>0</v>
          </cell>
          <cell r="AY1725">
            <v>0</v>
          </cell>
          <cell r="AZ1725">
            <v>0</v>
          </cell>
          <cell r="BA1725">
            <v>0</v>
          </cell>
          <cell r="BB1725" t="str">
            <v>Y</v>
          </cell>
          <cell r="BC1725">
            <v>8</v>
          </cell>
          <cell r="BD1725">
            <v>9</v>
          </cell>
          <cell r="BE1725">
            <v>7</v>
          </cell>
          <cell r="BF1725" t="str">
            <v>Ok</v>
          </cell>
          <cell r="BG1725">
            <v>12</v>
          </cell>
          <cell r="BH1725">
            <v>20</v>
          </cell>
          <cell r="BI1725">
            <v>0</v>
          </cell>
          <cell r="BJ1725">
            <v>0</v>
          </cell>
          <cell r="BK1725">
            <v>0</v>
          </cell>
          <cell r="BL1725">
            <v>0.10050000000000001</v>
          </cell>
          <cell r="BM1725">
            <v>0</v>
          </cell>
          <cell r="BN1725">
            <v>0</v>
          </cell>
          <cell r="BO1725">
            <v>0</v>
          </cell>
          <cell r="BP1725" t="str">
            <v>OK</v>
          </cell>
          <cell r="BQ1725">
            <v>8</v>
          </cell>
        </row>
        <row r="1726">
          <cell r="A1726" t="str">
            <v>354710065060NEF+0050+10000</v>
          </cell>
          <cell r="B1726" t="str">
            <v>PERLICAN</v>
          </cell>
          <cell r="C1726" t="str">
            <v>Active</v>
          </cell>
          <cell r="D1726" t="str">
            <v>MPS planning</v>
          </cell>
          <cell r="E1726">
            <v>3</v>
          </cell>
          <cell r="G1726">
            <v>7</v>
          </cell>
          <cell r="H1726">
            <v>44651</v>
          </cell>
          <cell r="I1726">
            <v>5</v>
          </cell>
          <cell r="J1726">
            <v>44692</v>
          </cell>
          <cell r="M1726">
            <v>0.67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  <cell r="V1726">
            <v>0</v>
          </cell>
          <cell r="W1726">
            <v>0</v>
          </cell>
          <cell r="X1726">
            <v>0</v>
          </cell>
          <cell r="Y1726">
            <v>0</v>
          </cell>
          <cell r="Z1726">
            <v>8</v>
          </cell>
          <cell r="AA1726">
            <v>0</v>
          </cell>
          <cell r="AB1726">
            <v>0</v>
          </cell>
          <cell r="AC1726">
            <v>0</v>
          </cell>
          <cell r="AD1726">
            <v>0</v>
          </cell>
          <cell r="AE1726">
            <v>0</v>
          </cell>
          <cell r="AF1726">
            <v>0</v>
          </cell>
          <cell r="AG1726">
            <v>0</v>
          </cell>
          <cell r="AH1726">
            <v>0</v>
          </cell>
          <cell r="AI1726" t="str">
            <v>Buy</v>
          </cell>
          <cell r="AJ1726" t="str">
            <v>D63</v>
          </cell>
          <cell r="AK1726">
            <v>0</v>
          </cell>
          <cell r="AL1726">
            <v>0</v>
          </cell>
          <cell r="AM1726">
            <v>0</v>
          </cell>
          <cell r="AN1726">
            <v>0</v>
          </cell>
          <cell r="AO1726">
            <v>0</v>
          </cell>
          <cell r="AP1726">
            <v>0</v>
          </cell>
          <cell r="AQ1726">
            <v>0</v>
          </cell>
          <cell r="AR1726">
            <v>0</v>
          </cell>
          <cell r="AS1726">
            <v>0</v>
          </cell>
          <cell r="AT1726">
            <v>0</v>
          </cell>
          <cell r="AU1726" t="str">
            <v>no</v>
          </cell>
          <cell r="AV1726">
            <v>0</v>
          </cell>
          <cell r="AW1726">
            <v>0</v>
          </cell>
          <cell r="AX1726">
            <v>0</v>
          </cell>
          <cell r="AY1726">
            <v>0</v>
          </cell>
          <cell r="AZ1726">
            <v>0</v>
          </cell>
          <cell r="BA1726">
            <v>0</v>
          </cell>
          <cell r="BB1726" t="str">
            <v>Y</v>
          </cell>
          <cell r="BC1726">
            <v>8</v>
          </cell>
          <cell r="BD1726">
            <v>5</v>
          </cell>
          <cell r="BE1726">
            <v>7</v>
          </cell>
          <cell r="BF1726" t="str">
            <v>Ok</v>
          </cell>
          <cell r="BG1726">
            <v>10</v>
          </cell>
          <cell r="BH1726">
            <v>16</v>
          </cell>
          <cell r="BI1726">
            <v>0</v>
          </cell>
          <cell r="BJ1726">
            <v>0</v>
          </cell>
          <cell r="BK1726">
            <v>0</v>
          </cell>
          <cell r="BL1726">
            <v>0.10050000000000001</v>
          </cell>
          <cell r="BM1726">
            <v>0</v>
          </cell>
          <cell r="BN1726">
            <v>0</v>
          </cell>
          <cell r="BO1726">
            <v>0</v>
          </cell>
          <cell r="BP1726" t="str">
            <v>OK</v>
          </cell>
          <cell r="BQ1726">
            <v>8</v>
          </cell>
        </row>
        <row r="1727">
          <cell r="A1727" t="str">
            <v>354710065060NEF+0025+12500</v>
          </cell>
          <cell r="B1727" t="str">
            <v>PERLICAN</v>
          </cell>
          <cell r="C1727" t="str">
            <v>Active</v>
          </cell>
          <cell r="D1727" t="str">
            <v>MPS planning</v>
          </cell>
          <cell r="E1727">
            <v>3</v>
          </cell>
          <cell r="G1727">
            <v>4</v>
          </cell>
          <cell r="H1727">
            <v>44651</v>
          </cell>
          <cell r="I1727">
            <v>5</v>
          </cell>
          <cell r="J1727">
            <v>44692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0</v>
          </cell>
          <cell r="V1727">
            <v>0</v>
          </cell>
          <cell r="W1727">
            <v>0</v>
          </cell>
          <cell r="X1727">
            <v>0</v>
          </cell>
          <cell r="Y1727">
            <v>0</v>
          </cell>
          <cell r="Z1727">
            <v>7</v>
          </cell>
          <cell r="AA1727">
            <v>0</v>
          </cell>
          <cell r="AB1727">
            <v>0</v>
          </cell>
          <cell r="AC1727">
            <v>0</v>
          </cell>
          <cell r="AD1727">
            <v>0</v>
          </cell>
          <cell r="AE1727">
            <v>0</v>
          </cell>
          <cell r="AF1727">
            <v>0</v>
          </cell>
          <cell r="AG1727">
            <v>0</v>
          </cell>
          <cell r="AH1727">
            <v>0</v>
          </cell>
          <cell r="AI1727" t="str">
            <v>Buy</v>
          </cell>
          <cell r="AJ1727" t="str">
            <v>D63</v>
          </cell>
          <cell r="AK1727">
            <v>0</v>
          </cell>
          <cell r="AL1727">
            <v>0</v>
          </cell>
          <cell r="AM1727">
            <v>0</v>
          </cell>
          <cell r="AN1727">
            <v>0</v>
          </cell>
          <cell r="AO1727">
            <v>0</v>
          </cell>
          <cell r="AP1727">
            <v>0</v>
          </cell>
          <cell r="AQ1727">
            <v>0</v>
          </cell>
          <cell r="AR1727">
            <v>0</v>
          </cell>
          <cell r="AS1727">
            <v>0</v>
          </cell>
          <cell r="AT1727">
            <v>0</v>
          </cell>
          <cell r="AU1727" t="str">
            <v>no</v>
          </cell>
          <cell r="AV1727">
            <v>0</v>
          </cell>
          <cell r="AW1727">
            <v>0</v>
          </cell>
          <cell r="AX1727">
            <v>0</v>
          </cell>
          <cell r="AY1727">
            <v>0</v>
          </cell>
          <cell r="AZ1727">
            <v>0</v>
          </cell>
          <cell r="BA1727">
            <v>0</v>
          </cell>
          <cell r="BB1727" t="str">
            <v>Y</v>
          </cell>
          <cell r="BC1727">
            <v>7</v>
          </cell>
          <cell r="BD1727">
            <v>5</v>
          </cell>
          <cell r="BE1727">
            <v>4</v>
          </cell>
          <cell r="BF1727" t="str">
            <v>Ok</v>
          </cell>
          <cell r="BG1727">
            <v>7</v>
          </cell>
          <cell r="BH1727">
            <v>11</v>
          </cell>
          <cell r="BI1727">
            <v>0</v>
          </cell>
          <cell r="BJ1727">
            <v>0</v>
          </cell>
          <cell r="BK1727">
            <v>0</v>
          </cell>
          <cell r="BL1727">
            <v>0</v>
          </cell>
          <cell r="BM1727">
            <v>0</v>
          </cell>
          <cell r="BN1727">
            <v>0</v>
          </cell>
          <cell r="BO1727">
            <v>0</v>
          </cell>
          <cell r="BP1727" t="str">
            <v>OK</v>
          </cell>
          <cell r="BQ1727">
            <v>7</v>
          </cell>
        </row>
        <row r="1728">
          <cell r="A1728" t="str">
            <v>354710070060NEF-0375+10000</v>
          </cell>
          <cell r="B1728" t="str">
            <v>PERLICAN</v>
          </cell>
          <cell r="C1728" t="str">
            <v>Active</v>
          </cell>
          <cell r="D1728" t="str">
            <v>MPS planning</v>
          </cell>
          <cell r="E1728">
            <v>3</v>
          </cell>
          <cell r="G1728">
            <v>4</v>
          </cell>
          <cell r="H1728">
            <v>44651</v>
          </cell>
          <cell r="I1728">
            <v>5</v>
          </cell>
          <cell r="J1728">
            <v>44692</v>
          </cell>
          <cell r="M1728">
            <v>1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0</v>
          </cell>
          <cell r="V1728">
            <v>0</v>
          </cell>
          <cell r="W1728">
            <v>0</v>
          </cell>
          <cell r="X1728">
            <v>0</v>
          </cell>
          <cell r="Y1728">
            <v>0</v>
          </cell>
          <cell r="Z1728">
            <v>6</v>
          </cell>
          <cell r="AA1728">
            <v>0</v>
          </cell>
          <cell r="AB1728">
            <v>0</v>
          </cell>
          <cell r="AC1728">
            <v>0</v>
          </cell>
          <cell r="AD1728">
            <v>0</v>
          </cell>
          <cell r="AE1728">
            <v>0</v>
          </cell>
          <cell r="AF1728">
            <v>0</v>
          </cell>
          <cell r="AG1728">
            <v>0</v>
          </cell>
          <cell r="AH1728">
            <v>0</v>
          </cell>
          <cell r="AI1728" t="str">
            <v>Buy</v>
          </cell>
          <cell r="AJ1728" t="str">
            <v>D63</v>
          </cell>
          <cell r="AK1728">
            <v>0</v>
          </cell>
          <cell r="AL1728">
            <v>0</v>
          </cell>
          <cell r="AM1728">
            <v>0</v>
          </cell>
          <cell r="AN1728">
            <v>0</v>
          </cell>
          <cell r="AO1728">
            <v>0</v>
          </cell>
          <cell r="AP1728">
            <v>0</v>
          </cell>
          <cell r="AQ1728">
            <v>0</v>
          </cell>
          <cell r="AR1728">
            <v>0</v>
          </cell>
          <cell r="AS1728">
            <v>0</v>
          </cell>
          <cell r="AT1728">
            <v>0</v>
          </cell>
          <cell r="AU1728" t="str">
            <v>no</v>
          </cell>
          <cell r="AV1728">
            <v>0</v>
          </cell>
          <cell r="AW1728">
            <v>0</v>
          </cell>
          <cell r="AX1728">
            <v>0</v>
          </cell>
          <cell r="AY1728">
            <v>0</v>
          </cell>
          <cell r="AZ1728">
            <v>0</v>
          </cell>
          <cell r="BA1728">
            <v>0</v>
          </cell>
          <cell r="BB1728" t="str">
            <v>Y</v>
          </cell>
          <cell r="BC1728">
            <v>6</v>
          </cell>
          <cell r="BD1728">
            <v>5</v>
          </cell>
          <cell r="BE1728">
            <v>4</v>
          </cell>
          <cell r="BF1728" t="str">
            <v>Ok</v>
          </cell>
          <cell r="BG1728">
            <v>7</v>
          </cell>
          <cell r="BH1728">
            <v>11</v>
          </cell>
          <cell r="BI1728">
            <v>0</v>
          </cell>
          <cell r="BJ1728">
            <v>0</v>
          </cell>
          <cell r="BK1728">
            <v>0</v>
          </cell>
          <cell r="BL1728">
            <v>0.15</v>
          </cell>
          <cell r="BM1728">
            <v>0</v>
          </cell>
          <cell r="BN1728">
            <v>0</v>
          </cell>
          <cell r="BO1728">
            <v>0</v>
          </cell>
          <cell r="BP1728" t="str">
            <v>OK</v>
          </cell>
          <cell r="BQ1728">
            <v>6</v>
          </cell>
        </row>
        <row r="1729">
          <cell r="A1729" t="str">
            <v>354710070060NEF-0200+10000</v>
          </cell>
          <cell r="B1729" t="str">
            <v>PERLICAN</v>
          </cell>
          <cell r="C1729" t="str">
            <v>Active</v>
          </cell>
          <cell r="D1729" t="str">
            <v>MPS planning</v>
          </cell>
          <cell r="E1729">
            <v>3</v>
          </cell>
          <cell r="G1729">
            <v>5</v>
          </cell>
          <cell r="H1729">
            <v>44651</v>
          </cell>
          <cell r="I1729">
            <v>6</v>
          </cell>
          <cell r="J1729">
            <v>44692</v>
          </cell>
          <cell r="M1729">
            <v>1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0</v>
          </cell>
          <cell r="V1729">
            <v>0</v>
          </cell>
          <cell r="W1729">
            <v>0</v>
          </cell>
          <cell r="X1729">
            <v>0</v>
          </cell>
          <cell r="Y1729">
            <v>0</v>
          </cell>
          <cell r="Z1729">
            <v>6</v>
          </cell>
          <cell r="AA1729">
            <v>0</v>
          </cell>
          <cell r="AB1729">
            <v>0</v>
          </cell>
          <cell r="AC1729">
            <v>0</v>
          </cell>
          <cell r="AD1729">
            <v>0</v>
          </cell>
          <cell r="AE1729">
            <v>0</v>
          </cell>
          <cell r="AF1729">
            <v>0</v>
          </cell>
          <cell r="AG1729">
            <v>0</v>
          </cell>
          <cell r="AH1729">
            <v>0</v>
          </cell>
          <cell r="AI1729" t="str">
            <v>Buy</v>
          </cell>
          <cell r="AJ1729" t="str">
            <v>D63</v>
          </cell>
          <cell r="AK1729">
            <v>0</v>
          </cell>
          <cell r="AL1729">
            <v>0</v>
          </cell>
          <cell r="AM1729">
            <v>0</v>
          </cell>
          <cell r="AN1729">
            <v>0</v>
          </cell>
          <cell r="AO1729">
            <v>0</v>
          </cell>
          <cell r="AP1729">
            <v>0</v>
          </cell>
          <cell r="AQ1729">
            <v>0</v>
          </cell>
          <cell r="AR1729">
            <v>0</v>
          </cell>
          <cell r="AS1729">
            <v>0</v>
          </cell>
          <cell r="AT1729">
            <v>0</v>
          </cell>
          <cell r="AU1729" t="str">
            <v>no</v>
          </cell>
          <cell r="AV1729">
            <v>0</v>
          </cell>
          <cell r="AW1729">
            <v>0</v>
          </cell>
          <cell r="AX1729">
            <v>0</v>
          </cell>
          <cell r="AY1729">
            <v>0</v>
          </cell>
          <cell r="AZ1729">
            <v>0</v>
          </cell>
          <cell r="BA1729">
            <v>0</v>
          </cell>
          <cell r="BB1729" t="str">
            <v>Y</v>
          </cell>
          <cell r="BC1729">
            <v>6</v>
          </cell>
          <cell r="BD1729">
            <v>6</v>
          </cell>
          <cell r="BE1729">
            <v>5</v>
          </cell>
          <cell r="BF1729" t="str">
            <v>Ok</v>
          </cell>
          <cell r="BG1729">
            <v>8</v>
          </cell>
          <cell r="BH1729">
            <v>14</v>
          </cell>
          <cell r="BI1729">
            <v>0</v>
          </cell>
          <cell r="BJ1729">
            <v>0</v>
          </cell>
          <cell r="BK1729">
            <v>0</v>
          </cell>
          <cell r="BL1729">
            <v>0.15</v>
          </cell>
          <cell r="BM1729">
            <v>0</v>
          </cell>
          <cell r="BN1729">
            <v>0</v>
          </cell>
          <cell r="BO1729">
            <v>0</v>
          </cell>
          <cell r="BP1729" t="str">
            <v>OK</v>
          </cell>
          <cell r="BQ1729">
            <v>6</v>
          </cell>
        </row>
        <row r="1730">
          <cell r="A1730" t="str">
            <v>354710070087NEF-0375+20000</v>
          </cell>
          <cell r="B1730" t="str">
            <v>PERLICAN</v>
          </cell>
          <cell r="C1730" t="str">
            <v>Newproduct</v>
          </cell>
          <cell r="D1730" t="str">
            <v>MPS planning</v>
          </cell>
          <cell r="E1730">
            <v>3</v>
          </cell>
          <cell r="G1730">
            <v>4</v>
          </cell>
          <cell r="H1730">
            <v>44552</v>
          </cell>
          <cell r="I1730">
            <v>5</v>
          </cell>
          <cell r="J1730">
            <v>44692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0</v>
          </cell>
          <cell r="V1730">
            <v>0</v>
          </cell>
          <cell r="W1730">
            <v>0</v>
          </cell>
          <cell r="X1730">
            <v>0</v>
          </cell>
          <cell r="Y1730">
            <v>0</v>
          </cell>
          <cell r="Z1730">
            <v>5</v>
          </cell>
          <cell r="AA1730">
            <v>0</v>
          </cell>
          <cell r="AB1730">
            <v>0</v>
          </cell>
          <cell r="AC1730">
            <v>0</v>
          </cell>
          <cell r="AD1730">
            <v>0</v>
          </cell>
          <cell r="AE1730">
            <v>0</v>
          </cell>
          <cell r="AF1730">
            <v>0</v>
          </cell>
          <cell r="AG1730">
            <v>0</v>
          </cell>
          <cell r="AH1730">
            <v>0</v>
          </cell>
          <cell r="AI1730" t="str">
            <v>Buy</v>
          </cell>
          <cell r="AJ1730" t="str">
            <v>D63</v>
          </cell>
          <cell r="AK1730">
            <v>0</v>
          </cell>
          <cell r="AL1730">
            <v>0</v>
          </cell>
          <cell r="AM1730">
            <v>0</v>
          </cell>
          <cell r="AN1730">
            <v>0</v>
          </cell>
          <cell r="AO1730">
            <v>0</v>
          </cell>
          <cell r="AP1730">
            <v>0</v>
          </cell>
          <cell r="AQ1730">
            <v>0</v>
          </cell>
          <cell r="AR1730">
            <v>0</v>
          </cell>
          <cell r="AS1730">
            <v>0</v>
          </cell>
          <cell r="AT1730">
            <v>0</v>
          </cell>
          <cell r="AU1730" t="str">
            <v>no</v>
          </cell>
          <cell r="AV1730">
            <v>0</v>
          </cell>
          <cell r="AW1730">
            <v>0</v>
          </cell>
          <cell r="AX1730">
            <v>0</v>
          </cell>
          <cell r="AY1730">
            <v>0</v>
          </cell>
          <cell r="AZ1730">
            <v>0</v>
          </cell>
          <cell r="BA1730">
            <v>0</v>
          </cell>
          <cell r="BB1730" t="str">
            <v>Y</v>
          </cell>
          <cell r="BC1730">
            <v>5</v>
          </cell>
          <cell r="BD1730">
            <v>5</v>
          </cell>
          <cell r="BE1730">
            <v>4</v>
          </cell>
          <cell r="BF1730" t="str">
            <v>Ok</v>
          </cell>
          <cell r="BG1730">
            <v>7</v>
          </cell>
          <cell r="BH1730">
            <v>11</v>
          </cell>
          <cell r="BI1730">
            <v>0</v>
          </cell>
          <cell r="BJ1730">
            <v>0</v>
          </cell>
          <cell r="BK1730">
            <v>0</v>
          </cell>
          <cell r="BL1730">
            <v>0</v>
          </cell>
          <cell r="BM1730">
            <v>0</v>
          </cell>
          <cell r="BN1730">
            <v>0</v>
          </cell>
          <cell r="BO1730">
            <v>0</v>
          </cell>
          <cell r="BP1730" t="str">
            <v>OK</v>
          </cell>
          <cell r="BQ1730">
            <v>5</v>
          </cell>
        </row>
        <row r="1731">
          <cell r="A1731" t="str">
            <v>354710065087NEF+0100+17500</v>
          </cell>
          <cell r="B1731" t="str">
            <v>PERLICAN</v>
          </cell>
          <cell r="C1731" t="str">
            <v>Newproduct</v>
          </cell>
          <cell r="D1731" t="str">
            <v>MPS planning</v>
          </cell>
          <cell r="E1731">
            <v>3</v>
          </cell>
          <cell r="G1731">
            <v>4</v>
          </cell>
          <cell r="H1731">
            <v>44552</v>
          </cell>
          <cell r="I1731">
            <v>5</v>
          </cell>
          <cell r="J1731">
            <v>44692</v>
          </cell>
          <cell r="M1731">
            <v>1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0</v>
          </cell>
          <cell r="V1731">
            <v>0</v>
          </cell>
          <cell r="W1731">
            <v>0</v>
          </cell>
          <cell r="X1731">
            <v>0</v>
          </cell>
          <cell r="Y1731">
            <v>0</v>
          </cell>
          <cell r="Z1731">
            <v>10</v>
          </cell>
          <cell r="AA1731">
            <v>0</v>
          </cell>
          <cell r="AB1731">
            <v>0</v>
          </cell>
          <cell r="AC1731">
            <v>0</v>
          </cell>
          <cell r="AD1731">
            <v>0</v>
          </cell>
          <cell r="AE1731">
            <v>0</v>
          </cell>
          <cell r="AF1731">
            <v>0</v>
          </cell>
          <cell r="AG1731">
            <v>0</v>
          </cell>
          <cell r="AH1731">
            <v>0</v>
          </cell>
          <cell r="AI1731" t="str">
            <v>Buy</v>
          </cell>
          <cell r="AJ1731" t="str">
            <v>D63</v>
          </cell>
          <cell r="AK1731">
            <v>0</v>
          </cell>
          <cell r="AL1731">
            <v>0</v>
          </cell>
          <cell r="AM1731">
            <v>0</v>
          </cell>
          <cell r="AN1731">
            <v>0</v>
          </cell>
          <cell r="AO1731">
            <v>0</v>
          </cell>
          <cell r="AP1731">
            <v>0</v>
          </cell>
          <cell r="AQ1731">
            <v>0</v>
          </cell>
          <cell r="AR1731">
            <v>0</v>
          </cell>
          <cell r="AS1731">
            <v>0</v>
          </cell>
          <cell r="AT1731">
            <v>0</v>
          </cell>
          <cell r="AU1731" t="str">
            <v>no</v>
          </cell>
          <cell r="AV1731">
            <v>0</v>
          </cell>
          <cell r="AW1731">
            <v>0</v>
          </cell>
          <cell r="AX1731">
            <v>0</v>
          </cell>
          <cell r="AY1731">
            <v>0</v>
          </cell>
          <cell r="AZ1731">
            <v>0</v>
          </cell>
          <cell r="BA1731">
            <v>0</v>
          </cell>
          <cell r="BB1731" t="str">
            <v>Y</v>
          </cell>
          <cell r="BC1731">
            <v>10</v>
          </cell>
          <cell r="BD1731">
            <v>5</v>
          </cell>
          <cell r="BE1731">
            <v>4</v>
          </cell>
          <cell r="BF1731" t="str">
            <v>Ok</v>
          </cell>
          <cell r="BG1731">
            <v>7</v>
          </cell>
          <cell r="BH1731">
            <v>11</v>
          </cell>
          <cell r="BI1731">
            <v>0</v>
          </cell>
          <cell r="BJ1731">
            <v>0</v>
          </cell>
          <cell r="BK1731">
            <v>0</v>
          </cell>
          <cell r="BL1731">
            <v>0.15</v>
          </cell>
          <cell r="BM1731">
            <v>0</v>
          </cell>
          <cell r="BN1731">
            <v>0</v>
          </cell>
          <cell r="BO1731">
            <v>0</v>
          </cell>
          <cell r="BP1731" t="str">
            <v>OK</v>
          </cell>
          <cell r="BQ1731">
            <v>10</v>
          </cell>
        </row>
        <row r="1732">
          <cell r="A1732" t="str">
            <v>354710070087NEF-0400+20000</v>
          </cell>
          <cell r="B1732" t="str">
            <v>PERLICAN</v>
          </cell>
          <cell r="C1732" t="str">
            <v>Newproduct</v>
          </cell>
          <cell r="D1732" t="str">
            <v>MPS planning</v>
          </cell>
          <cell r="E1732">
            <v>3</v>
          </cell>
          <cell r="G1732">
            <v>4</v>
          </cell>
          <cell r="H1732">
            <v>44552</v>
          </cell>
          <cell r="I1732">
            <v>5</v>
          </cell>
          <cell r="J1732">
            <v>44692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  <cell r="X1732">
            <v>0</v>
          </cell>
          <cell r="Y1732">
            <v>0</v>
          </cell>
          <cell r="Z1732">
            <v>9</v>
          </cell>
          <cell r="AA1732">
            <v>0</v>
          </cell>
          <cell r="AB1732">
            <v>0</v>
          </cell>
          <cell r="AC1732">
            <v>0</v>
          </cell>
          <cell r="AD1732">
            <v>0</v>
          </cell>
          <cell r="AE1732">
            <v>0</v>
          </cell>
          <cell r="AF1732">
            <v>0</v>
          </cell>
          <cell r="AG1732">
            <v>0</v>
          </cell>
          <cell r="AH1732">
            <v>0</v>
          </cell>
          <cell r="AI1732" t="str">
            <v>Buy</v>
          </cell>
          <cell r="AJ1732" t="str">
            <v>D63</v>
          </cell>
          <cell r="AK1732">
            <v>0</v>
          </cell>
          <cell r="AL1732">
            <v>0</v>
          </cell>
          <cell r="AM1732">
            <v>0</v>
          </cell>
          <cell r="AN1732">
            <v>0</v>
          </cell>
          <cell r="AO1732">
            <v>0</v>
          </cell>
          <cell r="AP1732">
            <v>0</v>
          </cell>
          <cell r="AQ1732">
            <v>0</v>
          </cell>
          <cell r="AR1732">
            <v>0</v>
          </cell>
          <cell r="AS1732">
            <v>0</v>
          </cell>
          <cell r="AT1732">
            <v>0</v>
          </cell>
          <cell r="AU1732" t="str">
            <v>no</v>
          </cell>
          <cell r="AV1732">
            <v>0</v>
          </cell>
          <cell r="AW1732">
            <v>0</v>
          </cell>
          <cell r="AX1732">
            <v>0</v>
          </cell>
          <cell r="AY1732">
            <v>0</v>
          </cell>
          <cell r="AZ1732">
            <v>0</v>
          </cell>
          <cell r="BA1732">
            <v>0</v>
          </cell>
          <cell r="BB1732" t="str">
            <v>Y</v>
          </cell>
          <cell r="BC1732">
            <v>9</v>
          </cell>
          <cell r="BD1732">
            <v>5</v>
          </cell>
          <cell r="BE1732">
            <v>4</v>
          </cell>
          <cell r="BF1732" t="str">
            <v>Ok</v>
          </cell>
          <cell r="BG1732">
            <v>7</v>
          </cell>
          <cell r="BH1732">
            <v>11</v>
          </cell>
          <cell r="BI1732">
            <v>0</v>
          </cell>
          <cell r="BJ1732">
            <v>0</v>
          </cell>
          <cell r="BK1732">
            <v>0</v>
          </cell>
          <cell r="BL1732">
            <v>0</v>
          </cell>
          <cell r="BM1732">
            <v>0</v>
          </cell>
          <cell r="BN1732">
            <v>0</v>
          </cell>
          <cell r="BO1732">
            <v>0</v>
          </cell>
          <cell r="BP1732" t="str">
            <v>OK</v>
          </cell>
          <cell r="BQ1732">
            <v>9</v>
          </cell>
        </row>
        <row r="1733">
          <cell r="A1733" t="str">
            <v>354710065087NEF+0125+12500</v>
          </cell>
          <cell r="B1733" t="str">
            <v>PERLICAN</v>
          </cell>
          <cell r="C1733" t="str">
            <v>Newproduct</v>
          </cell>
          <cell r="D1733" t="str">
            <v>MPS planning</v>
          </cell>
          <cell r="E1733">
            <v>3</v>
          </cell>
          <cell r="G1733">
            <v>3</v>
          </cell>
          <cell r="H1733">
            <v>44552</v>
          </cell>
          <cell r="I1733">
            <v>5</v>
          </cell>
          <cell r="J1733">
            <v>44692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  <cell r="X1733">
            <v>0</v>
          </cell>
          <cell r="Y1733">
            <v>0</v>
          </cell>
          <cell r="Z1733">
            <v>8</v>
          </cell>
          <cell r="AA1733">
            <v>0</v>
          </cell>
          <cell r="AB1733">
            <v>0</v>
          </cell>
          <cell r="AC1733">
            <v>0</v>
          </cell>
          <cell r="AD1733">
            <v>0</v>
          </cell>
          <cell r="AE1733">
            <v>0</v>
          </cell>
          <cell r="AF1733">
            <v>0</v>
          </cell>
          <cell r="AG1733">
            <v>0</v>
          </cell>
          <cell r="AH1733">
            <v>0</v>
          </cell>
          <cell r="AI1733" t="str">
            <v>Buy</v>
          </cell>
          <cell r="AJ1733" t="str">
            <v>D63</v>
          </cell>
          <cell r="AK1733">
            <v>0</v>
          </cell>
          <cell r="AL1733">
            <v>0</v>
          </cell>
          <cell r="AM1733">
            <v>0</v>
          </cell>
          <cell r="AN1733">
            <v>0</v>
          </cell>
          <cell r="AO1733">
            <v>0</v>
          </cell>
          <cell r="AP1733">
            <v>0</v>
          </cell>
          <cell r="AQ1733">
            <v>0</v>
          </cell>
          <cell r="AR1733">
            <v>0</v>
          </cell>
          <cell r="AS1733">
            <v>0</v>
          </cell>
          <cell r="AT1733">
            <v>0</v>
          </cell>
          <cell r="AU1733" t="str">
            <v>no</v>
          </cell>
          <cell r="AV1733">
            <v>0</v>
          </cell>
          <cell r="AW1733">
            <v>0</v>
          </cell>
          <cell r="AX1733">
            <v>0</v>
          </cell>
          <cell r="AY1733">
            <v>0</v>
          </cell>
          <cell r="AZ1733">
            <v>0</v>
          </cell>
          <cell r="BA1733">
            <v>0</v>
          </cell>
          <cell r="BB1733" t="str">
            <v>Y</v>
          </cell>
          <cell r="BC1733">
            <v>8</v>
          </cell>
          <cell r="BD1733">
            <v>5</v>
          </cell>
          <cell r="BE1733">
            <v>3</v>
          </cell>
          <cell r="BF1733" t="str">
            <v>Ok</v>
          </cell>
          <cell r="BG1733">
            <v>6</v>
          </cell>
          <cell r="BH1733">
            <v>10</v>
          </cell>
          <cell r="BI1733">
            <v>0</v>
          </cell>
          <cell r="BJ1733">
            <v>0</v>
          </cell>
          <cell r="BK1733">
            <v>0</v>
          </cell>
          <cell r="BL1733">
            <v>0</v>
          </cell>
          <cell r="BM1733">
            <v>0</v>
          </cell>
          <cell r="BN1733">
            <v>0</v>
          </cell>
          <cell r="BO1733">
            <v>0</v>
          </cell>
          <cell r="BP1733" t="str">
            <v>OK</v>
          </cell>
          <cell r="BQ1733">
            <v>8</v>
          </cell>
        </row>
        <row r="1734">
          <cell r="A1734" t="str">
            <v>354710065087NEF+0100+07500</v>
          </cell>
          <cell r="B1734" t="str">
            <v>PERLICAN</v>
          </cell>
          <cell r="C1734" t="str">
            <v>Newproduct</v>
          </cell>
          <cell r="D1734" t="str">
            <v>MPS planning</v>
          </cell>
          <cell r="E1734">
            <v>3</v>
          </cell>
          <cell r="G1734">
            <v>4</v>
          </cell>
          <cell r="H1734">
            <v>44552</v>
          </cell>
          <cell r="I1734">
            <v>5</v>
          </cell>
          <cell r="J1734">
            <v>44692</v>
          </cell>
          <cell r="M1734">
            <v>1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  <cell r="V1734">
            <v>0</v>
          </cell>
          <cell r="W1734">
            <v>0</v>
          </cell>
          <cell r="X1734">
            <v>0</v>
          </cell>
          <cell r="Y1734">
            <v>0</v>
          </cell>
          <cell r="Z1734">
            <v>9</v>
          </cell>
          <cell r="AA1734">
            <v>0</v>
          </cell>
          <cell r="AB1734">
            <v>0</v>
          </cell>
          <cell r="AC1734">
            <v>0</v>
          </cell>
          <cell r="AD1734">
            <v>0</v>
          </cell>
          <cell r="AE1734">
            <v>0</v>
          </cell>
          <cell r="AF1734">
            <v>0</v>
          </cell>
          <cell r="AG1734">
            <v>0</v>
          </cell>
          <cell r="AH1734">
            <v>0</v>
          </cell>
          <cell r="AI1734" t="str">
            <v>Buy</v>
          </cell>
          <cell r="AJ1734" t="str">
            <v>D63</v>
          </cell>
          <cell r="AK1734">
            <v>0</v>
          </cell>
          <cell r="AL1734">
            <v>0</v>
          </cell>
          <cell r="AM1734">
            <v>0</v>
          </cell>
          <cell r="AN1734">
            <v>0</v>
          </cell>
          <cell r="AO1734">
            <v>0</v>
          </cell>
          <cell r="AP1734">
            <v>0</v>
          </cell>
          <cell r="AQ1734">
            <v>0</v>
          </cell>
          <cell r="AR1734">
            <v>0</v>
          </cell>
          <cell r="AS1734">
            <v>0</v>
          </cell>
          <cell r="AT1734">
            <v>0</v>
          </cell>
          <cell r="AU1734" t="str">
            <v>no</v>
          </cell>
          <cell r="AV1734">
            <v>0</v>
          </cell>
          <cell r="AW1734">
            <v>0</v>
          </cell>
          <cell r="AX1734">
            <v>0</v>
          </cell>
          <cell r="AY1734">
            <v>0</v>
          </cell>
          <cell r="AZ1734">
            <v>0</v>
          </cell>
          <cell r="BA1734">
            <v>0</v>
          </cell>
          <cell r="BB1734" t="str">
            <v>Y</v>
          </cell>
          <cell r="BC1734">
            <v>9</v>
          </cell>
          <cell r="BD1734">
            <v>5</v>
          </cell>
          <cell r="BE1734">
            <v>4</v>
          </cell>
          <cell r="BF1734" t="str">
            <v>Ok</v>
          </cell>
          <cell r="BG1734">
            <v>7</v>
          </cell>
          <cell r="BH1734">
            <v>11</v>
          </cell>
          <cell r="BI1734">
            <v>0</v>
          </cell>
          <cell r="BJ1734">
            <v>0</v>
          </cell>
          <cell r="BK1734">
            <v>0</v>
          </cell>
          <cell r="BL1734">
            <v>0.15</v>
          </cell>
          <cell r="BM1734">
            <v>0</v>
          </cell>
          <cell r="BN1734">
            <v>0</v>
          </cell>
          <cell r="BO1734">
            <v>0</v>
          </cell>
          <cell r="BP1734" t="str">
            <v>OK</v>
          </cell>
          <cell r="BQ1734">
            <v>9</v>
          </cell>
        </row>
        <row r="1735">
          <cell r="A1735" t="str">
            <v>354710070087NEF-0325+10000</v>
          </cell>
          <cell r="B1735" t="str">
            <v>PERLICAN</v>
          </cell>
          <cell r="C1735" t="str">
            <v>Newproduct</v>
          </cell>
          <cell r="D1735" t="str">
            <v>MPS planning</v>
          </cell>
          <cell r="E1735">
            <v>3</v>
          </cell>
          <cell r="G1735">
            <v>4</v>
          </cell>
          <cell r="H1735">
            <v>44552</v>
          </cell>
          <cell r="I1735">
            <v>5</v>
          </cell>
          <cell r="J1735">
            <v>44692</v>
          </cell>
          <cell r="M1735">
            <v>0.33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  <cell r="X1735">
            <v>0</v>
          </cell>
          <cell r="Y1735">
            <v>0</v>
          </cell>
          <cell r="Z1735">
            <v>8</v>
          </cell>
          <cell r="AA1735">
            <v>0</v>
          </cell>
          <cell r="AB1735">
            <v>0</v>
          </cell>
          <cell r="AC1735">
            <v>0</v>
          </cell>
          <cell r="AD1735">
            <v>0</v>
          </cell>
          <cell r="AE1735">
            <v>0</v>
          </cell>
          <cell r="AF1735">
            <v>0</v>
          </cell>
          <cell r="AG1735">
            <v>0</v>
          </cell>
          <cell r="AH1735">
            <v>0</v>
          </cell>
          <cell r="AI1735" t="str">
            <v>Buy</v>
          </cell>
          <cell r="AJ1735" t="str">
            <v>D63</v>
          </cell>
          <cell r="AK1735">
            <v>0</v>
          </cell>
          <cell r="AL1735">
            <v>0</v>
          </cell>
          <cell r="AM1735">
            <v>0</v>
          </cell>
          <cell r="AN1735">
            <v>0</v>
          </cell>
          <cell r="AO1735">
            <v>0</v>
          </cell>
          <cell r="AP1735">
            <v>0</v>
          </cell>
          <cell r="AQ1735">
            <v>0</v>
          </cell>
          <cell r="AR1735">
            <v>0</v>
          </cell>
          <cell r="AS1735">
            <v>0</v>
          </cell>
          <cell r="AT1735">
            <v>0</v>
          </cell>
          <cell r="AU1735" t="str">
            <v>no</v>
          </cell>
          <cell r="AV1735">
            <v>0</v>
          </cell>
          <cell r="AW1735">
            <v>0</v>
          </cell>
          <cell r="AX1735">
            <v>0</v>
          </cell>
          <cell r="AY1735">
            <v>0</v>
          </cell>
          <cell r="AZ1735">
            <v>0</v>
          </cell>
          <cell r="BA1735">
            <v>0</v>
          </cell>
          <cell r="BB1735" t="str">
            <v>Y</v>
          </cell>
          <cell r="BC1735">
            <v>8</v>
          </cell>
          <cell r="BD1735">
            <v>5</v>
          </cell>
          <cell r="BE1735">
            <v>4</v>
          </cell>
          <cell r="BF1735" t="str">
            <v>Ok</v>
          </cell>
          <cell r="BG1735">
            <v>7</v>
          </cell>
          <cell r="BH1735">
            <v>11</v>
          </cell>
          <cell r="BI1735">
            <v>0</v>
          </cell>
          <cell r="BJ1735">
            <v>0</v>
          </cell>
          <cell r="BK1735">
            <v>0</v>
          </cell>
          <cell r="BL1735">
            <v>4.9500000000000002E-2</v>
          </cell>
          <cell r="BM1735">
            <v>0</v>
          </cell>
          <cell r="BN1735">
            <v>0</v>
          </cell>
          <cell r="BO1735">
            <v>0</v>
          </cell>
          <cell r="BP1735" t="str">
            <v>OK</v>
          </cell>
          <cell r="BQ1735">
            <v>8</v>
          </cell>
        </row>
        <row r="1736">
          <cell r="A1736" t="str">
            <v>354710070087NEF-0225+17500</v>
          </cell>
          <cell r="B1736" t="str">
            <v>PERLICAN</v>
          </cell>
          <cell r="C1736" t="str">
            <v>Newproduct</v>
          </cell>
          <cell r="D1736" t="str">
            <v>MPS planning</v>
          </cell>
          <cell r="E1736">
            <v>3</v>
          </cell>
          <cell r="G1736">
            <v>4</v>
          </cell>
          <cell r="H1736">
            <v>44552</v>
          </cell>
          <cell r="I1736">
            <v>5</v>
          </cell>
          <cell r="J1736">
            <v>44692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V1736">
            <v>0</v>
          </cell>
          <cell r="W1736">
            <v>0</v>
          </cell>
          <cell r="X1736">
            <v>0</v>
          </cell>
          <cell r="Y1736">
            <v>0</v>
          </cell>
          <cell r="Z1736">
            <v>7</v>
          </cell>
          <cell r="AA1736">
            <v>0</v>
          </cell>
          <cell r="AB1736">
            <v>0</v>
          </cell>
          <cell r="AC1736">
            <v>0</v>
          </cell>
          <cell r="AD1736">
            <v>0</v>
          </cell>
          <cell r="AE1736">
            <v>0</v>
          </cell>
          <cell r="AF1736">
            <v>0</v>
          </cell>
          <cell r="AG1736">
            <v>0</v>
          </cell>
          <cell r="AH1736">
            <v>0</v>
          </cell>
          <cell r="AI1736" t="str">
            <v>Buy</v>
          </cell>
          <cell r="AJ1736" t="str">
            <v>D63</v>
          </cell>
          <cell r="AK1736">
            <v>0</v>
          </cell>
          <cell r="AL1736">
            <v>0</v>
          </cell>
          <cell r="AM1736">
            <v>0</v>
          </cell>
          <cell r="AN1736">
            <v>0</v>
          </cell>
          <cell r="AO1736">
            <v>0</v>
          </cell>
          <cell r="AP1736">
            <v>0</v>
          </cell>
          <cell r="AQ1736">
            <v>0</v>
          </cell>
          <cell r="AR1736">
            <v>0</v>
          </cell>
          <cell r="AS1736">
            <v>0</v>
          </cell>
          <cell r="AT1736">
            <v>0</v>
          </cell>
          <cell r="AU1736" t="str">
            <v>no</v>
          </cell>
          <cell r="AV1736">
            <v>0</v>
          </cell>
          <cell r="AW1736">
            <v>0</v>
          </cell>
          <cell r="AX1736">
            <v>0</v>
          </cell>
          <cell r="AY1736">
            <v>0</v>
          </cell>
          <cell r="AZ1736">
            <v>0</v>
          </cell>
          <cell r="BA1736">
            <v>0</v>
          </cell>
          <cell r="BB1736" t="str">
            <v>Y</v>
          </cell>
          <cell r="BC1736">
            <v>7</v>
          </cell>
          <cell r="BD1736">
            <v>5</v>
          </cell>
          <cell r="BE1736">
            <v>4</v>
          </cell>
          <cell r="BF1736" t="str">
            <v>Ok</v>
          </cell>
          <cell r="BG1736">
            <v>7</v>
          </cell>
          <cell r="BH1736">
            <v>11</v>
          </cell>
          <cell r="BI1736">
            <v>0</v>
          </cell>
          <cell r="BJ1736">
            <v>0</v>
          </cell>
          <cell r="BK1736">
            <v>0</v>
          </cell>
          <cell r="BL1736">
            <v>0</v>
          </cell>
          <cell r="BM1736">
            <v>0</v>
          </cell>
          <cell r="BN1736">
            <v>0</v>
          </cell>
          <cell r="BO1736">
            <v>0</v>
          </cell>
          <cell r="BP1736" t="str">
            <v>OK</v>
          </cell>
          <cell r="BQ1736">
            <v>7</v>
          </cell>
        </row>
        <row r="1737">
          <cell r="A1737" t="str">
            <v>3547100600676EF-0350+17500</v>
          </cell>
          <cell r="B1737" t="str">
            <v>PERLICAN</v>
          </cell>
          <cell r="C1737" t="str">
            <v>Active</v>
          </cell>
          <cell r="D1737" t="str">
            <v>MPS planning</v>
          </cell>
          <cell r="E1737">
            <v>3</v>
          </cell>
          <cell r="G1737">
            <v>2</v>
          </cell>
          <cell r="H1737">
            <v>44379</v>
          </cell>
          <cell r="I1737">
            <v>6</v>
          </cell>
          <cell r="J1737">
            <v>44692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3</v>
          </cell>
          <cell r="S1737">
            <v>0</v>
          </cell>
          <cell r="T1737">
            <v>0</v>
          </cell>
          <cell r="U1737">
            <v>0</v>
          </cell>
          <cell r="V1737">
            <v>0</v>
          </cell>
          <cell r="W1737">
            <v>0</v>
          </cell>
          <cell r="X1737">
            <v>0</v>
          </cell>
          <cell r="Y1737">
            <v>0</v>
          </cell>
          <cell r="Z1737">
            <v>14</v>
          </cell>
          <cell r="AA1737">
            <v>0</v>
          </cell>
          <cell r="AB1737">
            <v>0</v>
          </cell>
          <cell r="AC1737">
            <v>0</v>
          </cell>
          <cell r="AD1737">
            <v>0</v>
          </cell>
          <cell r="AE1737">
            <v>0</v>
          </cell>
          <cell r="AF1737">
            <v>0</v>
          </cell>
          <cell r="AG1737">
            <v>0</v>
          </cell>
          <cell r="AH1737">
            <v>0</v>
          </cell>
          <cell r="AI1737" t="str">
            <v>Buy</v>
          </cell>
          <cell r="AJ1737" t="str">
            <v>D63</v>
          </cell>
          <cell r="AK1737">
            <v>0</v>
          </cell>
          <cell r="AL1737">
            <v>0</v>
          </cell>
          <cell r="AM1737">
            <v>0</v>
          </cell>
          <cell r="AN1737">
            <v>0</v>
          </cell>
          <cell r="AO1737">
            <v>0</v>
          </cell>
          <cell r="AP1737">
            <v>0</v>
          </cell>
          <cell r="AQ1737">
            <v>0</v>
          </cell>
          <cell r="AR1737">
            <v>0</v>
          </cell>
          <cell r="AS1737">
            <v>0</v>
          </cell>
          <cell r="AT1737">
            <v>0</v>
          </cell>
          <cell r="AU1737" t="str">
            <v>no</v>
          </cell>
          <cell r="AV1737">
            <v>0</v>
          </cell>
          <cell r="AW1737">
            <v>0</v>
          </cell>
          <cell r="AX1737">
            <v>0</v>
          </cell>
          <cell r="AY1737">
            <v>0</v>
          </cell>
          <cell r="AZ1737">
            <v>0</v>
          </cell>
          <cell r="BA1737">
            <v>0</v>
          </cell>
          <cell r="BB1737" t="str">
            <v>Y</v>
          </cell>
          <cell r="BC1737">
            <v>14</v>
          </cell>
          <cell r="BD1737">
            <v>6</v>
          </cell>
          <cell r="BE1737">
            <v>2</v>
          </cell>
          <cell r="BF1737" t="str">
            <v>Excess</v>
          </cell>
          <cell r="BG1737">
            <v>5</v>
          </cell>
          <cell r="BH1737">
            <v>9</v>
          </cell>
          <cell r="BI1737">
            <v>5</v>
          </cell>
          <cell r="BJ1737">
            <v>0</v>
          </cell>
          <cell r="BK1737">
            <v>0</v>
          </cell>
          <cell r="BL1737">
            <v>0</v>
          </cell>
          <cell r="BM1737">
            <v>0</v>
          </cell>
          <cell r="BN1737">
            <v>0</v>
          </cell>
          <cell r="BO1737">
            <v>5</v>
          </cell>
          <cell r="BP1737" t="str">
            <v>sup 12</v>
          </cell>
          <cell r="BQ1737">
            <v>11</v>
          </cell>
        </row>
        <row r="1738">
          <cell r="A1738" t="str">
            <v>3547100650676EF-0525+17500</v>
          </cell>
          <cell r="B1738" t="str">
            <v>PERLICAN</v>
          </cell>
          <cell r="C1738" t="str">
            <v>Active</v>
          </cell>
          <cell r="D1738" t="str">
            <v>MPS planning</v>
          </cell>
          <cell r="E1738">
            <v>3</v>
          </cell>
          <cell r="G1738">
            <v>2</v>
          </cell>
          <cell r="H1738">
            <v>44078</v>
          </cell>
          <cell r="I1738">
            <v>5</v>
          </cell>
          <cell r="J1738">
            <v>44692</v>
          </cell>
          <cell r="M1738">
            <v>0.33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0</v>
          </cell>
          <cell r="V1738">
            <v>0</v>
          </cell>
          <cell r="W1738">
            <v>0</v>
          </cell>
          <cell r="X1738">
            <v>0</v>
          </cell>
          <cell r="Y1738">
            <v>0</v>
          </cell>
          <cell r="Z1738">
            <v>9</v>
          </cell>
          <cell r="AA1738">
            <v>0</v>
          </cell>
          <cell r="AB1738">
            <v>0</v>
          </cell>
          <cell r="AC1738">
            <v>0</v>
          </cell>
          <cell r="AD1738">
            <v>0</v>
          </cell>
          <cell r="AE1738">
            <v>0</v>
          </cell>
          <cell r="AF1738">
            <v>0</v>
          </cell>
          <cell r="AG1738">
            <v>0</v>
          </cell>
          <cell r="AH1738">
            <v>0</v>
          </cell>
          <cell r="AI1738" t="str">
            <v>Buy</v>
          </cell>
          <cell r="AJ1738" t="str">
            <v>D63</v>
          </cell>
          <cell r="AK1738">
            <v>0</v>
          </cell>
          <cell r="AL1738">
            <v>0</v>
          </cell>
          <cell r="AM1738">
            <v>0</v>
          </cell>
          <cell r="AN1738">
            <v>0</v>
          </cell>
          <cell r="AO1738">
            <v>0</v>
          </cell>
          <cell r="AP1738">
            <v>0</v>
          </cell>
          <cell r="AQ1738">
            <v>0</v>
          </cell>
          <cell r="AR1738">
            <v>0</v>
          </cell>
          <cell r="AS1738">
            <v>0</v>
          </cell>
          <cell r="AT1738">
            <v>0</v>
          </cell>
          <cell r="AU1738" t="str">
            <v>no</v>
          </cell>
          <cell r="AV1738">
            <v>0</v>
          </cell>
          <cell r="AW1738">
            <v>0</v>
          </cell>
          <cell r="AX1738">
            <v>0</v>
          </cell>
          <cell r="AY1738">
            <v>0</v>
          </cell>
          <cell r="AZ1738">
            <v>0</v>
          </cell>
          <cell r="BA1738">
            <v>0</v>
          </cell>
          <cell r="BB1738" t="str">
            <v>Y</v>
          </cell>
          <cell r="BC1738">
            <v>9</v>
          </cell>
          <cell r="BD1738">
            <v>5</v>
          </cell>
          <cell r="BE1738">
            <v>2</v>
          </cell>
          <cell r="BF1738" t="str">
            <v>Excess</v>
          </cell>
          <cell r="BG1738">
            <v>5</v>
          </cell>
          <cell r="BH1738">
            <v>8</v>
          </cell>
          <cell r="BI1738">
            <v>1</v>
          </cell>
          <cell r="BJ1738">
            <v>0</v>
          </cell>
          <cell r="BK1738">
            <v>0</v>
          </cell>
          <cell r="BL1738">
            <v>4.9500000000000002E-2</v>
          </cell>
          <cell r="BM1738">
            <v>1</v>
          </cell>
          <cell r="BN1738">
            <v>0</v>
          </cell>
          <cell r="BO1738">
            <v>0</v>
          </cell>
          <cell r="BP1738" t="str">
            <v>below 6</v>
          </cell>
          <cell r="BQ1738">
            <v>9</v>
          </cell>
        </row>
        <row r="1739">
          <cell r="A1739" t="str">
            <v>3547100650676EF-0550+05000</v>
          </cell>
          <cell r="B1739" t="str">
            <v>PERLICAN</v>
          </cell>
          <cell r="C1739" t="str">
            <v>Active</v>
          </cell>
          <cell r="D1739" t="str">
            <v>MPS planning</v>
          </cell>
          <cell r="E1739">
            <v>3</v>
          </cell>
          <cell r="G1739">
            <v>5</v>
          </cell>
          <cell r="H1739">
            <v>44078</v>
          </cell>
          <cell r="I1739">
            <v>5</v>
          </cell>
          <cell r="J1739">
            <v>44692</v>
          </cell>
          <cell r="M1739">
            <v>1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  <cell r="X1739">
            <v>0</v>
          </cell>
          <cell r="Y1739">
            <v>0</v>
          </cell>
          <cell r="Z1739">
            <v>27</v>
          </cell>
          <cell r="AA1739">
            <v>0</v>
          </cell>
          <cell r="AB1739">
            <v>0</v>
          </cell>
          <cell r="AC1739">
            <v>0</v>
          </cell>
          <cell r="AD1739">
            <v>0</v>
          </cell>
          <cell r="AE1739">
            <v>0</v>
          </cell>
          <cell r="AF1739">
            <v>0</v>
          </cell>
          <cell r="AG1739">
            <v>0</v>
          </cell>
          <cell r="AH1739">
            <v>0</v>
          </cell>
          <cell r="AI1739" t="str">
            <v>Buy</v>
          </cell>
          <cell r="AJ1739" t="str">
            <v>D63</v>
          </cell>
          <cell r="AK1739">
            <v>0</v>
          </cell>
          <cell r="AL1739">
            <v>0</v>
          </cell>
          <cell r="AM1739">
            <v>0</v>
          </cell>
          <cell r="AN1739">
            <v>0</v>
          </cell>
          <cell r="AO1739">
            <v>0</v>
          </cell>
          <cell r="AP1739">
            <v>0</v>
          </cell>
          <cell r="AQ1739">
            <v>0</v>
          </cell>
          <cell r="AR1739">
            <v>0</v>
          </cell>
          <cell r="AS1739">
            <v>0</v>
          </cell>
          <cell r="AT1739">
            <v>0</v>
          </cell>
          <cell r="AU1739" t="str">
            <v>no</v>
          </cell>
          <cell r="AV1739">
            <v>0</v>
          </cell>
          <cell r="AW1739">
            <v>0</v>
          </cell>
          <cell r="AX1739">
            <v>0</v>
          </cell>
          <cell r="AY1739">
            <v>0</v>
          </cell>
          <cell r="AZ1739">
            <v>0</v>
          </cell>
          <cell r="BA1739">
            <v>0</v>
          </cell>
          <cell r="BB1739" t="str">
            <v>Y</v>
          </cell>
          <cell r="BC1739">
            <v>27</v>
          </cell>
          <cell r="BD1739">
            <v>5</v>
          </cell>
          <cell r="BE1739">
            <v>5</v>
          </cell>
          <cell r="BF1739" t="str">
            <v>Excess</v>
          </cell>
          <cell r="BG1739">
            <v>8</v>
          </cell>
          <cell r="BH1739">
            <v>13</v>
          </cell>
          <cell r="BI1739">
            <v>14</v>
          </cell>
          <cell r="BJ1739">
            <v>0</v>
          </cell>
          <cell r="BK1739">
            <v>0</v>
          </cell>
          <cell r="BL1739">
            <v>0.15</v>
          </cell>
          <cell r="BM1739">
            <v>6</v>
          </cell>
          <cell r="BN1739">
            <v>6</v>
          </cell>
          <cell r="BO1739">
            <v>2</v>
          </cell>
          <cell r="BP1739" t="str">
            <v>sup 12</v>
          </cell>
          <cell r="BQ1739">
            <v>27</v>
          </cell>
        </row>
        <row r="1740">
          <cell r="A1740" t="str">
            <v>3547100550676EF+0075+00000</v>
          </cell>
          <cell r="B1740" t="str">
            <v>PERLICAN</v>
          </cell>
          <cell r="C1740" t="str">
            <v>Active</v>
          </cell>
          <cell r="D1740" t="str">
            <v>MPS planning</v>
          </cell>
          <cell r="E1740">
            <v>3</v>
          </cell>
          <cell r="G1740">
            <v>34</v>
          </cell>
          <cell r="H1740">
            <v>44078</v>
          </cell>
          <cell r="I1740">
            <v>20</v>
          </cell>
          <cell r="J1740">
            <v>44692</v>
          </cell>
          <cell r="M1740">
            <v>14.67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  <cell r="X1740">
            <v>0</v>
          </cell>
          <cell r="Y1740">
            <v>0</v>
          </cell>
          <cell r="Z1740">
            <v>55</v>
          </cell>
          <cell r="AA1740">
            <v>0</v>
          </cell>
          <cell r="AB1740">
            <v>0</v>
          </cell>
          <cell r="AC1740">
            <v>0</v>
          </cell>
          <cell r="AD1740">
            <v>0</v>
          </cell>
          <cell r="AE1740">
            <v>0</v>
          </cell>
          <cell r="AF1740">
            <v>0</v>
          </cell>
          <cell r="AG1740">
            <v>0</v>
          </cell>
          <cell r="AH1740">
            <v>0</v>
          </cell>
          <cell r="AI1740" t="str">
            <v>Buy</v>
          </cell>
          <cell r="AJ1740" t="str">
            <v>D63</v>
          </cell>
          <cell r="AK1740">
            <v>0</v>
          </cell>
          <cell r="AL1740">
            <v>0</v>
          </cell>
          <cell r="AM1740">
            <v>0</v>
          </cell>
          <cell r="AN1740">
            <v>0</v>
          </cell>
          <cell r="AO1740">
            <v>0</v>
          </cell>
          <cell r="AP1740">
            <v>0</v>
          </cell>
          <cell r="AQ1740">
            <v>0</v>
          </cell>
          <cell r="AR1740">
            <v>0</v>
          </cell>
          <cell r="AS1740">
            <v>0</v>
          </cell>
          <cell r="AT1740">
            <v>0</v>
          </cell>
          <cell r="AU1740" t="str">
            <v>no</v>
          </cell>
          <cell r="AV1740">
            <v>0</v>
          </cell>
          <cell r="AW1740">
            <v>0</v>
          </cell>
          <cell r="AX1740">
            <v>0</v>
          </cell>
          <cell r="AY1740">
            <v>0</v>
          </cell>
          <cell r="AZ1740">
            <v>0</v>
          </cell>
          <cell r="BA1740">
            <v>0</v>
          </cell>
          <cell r="BB1740" t="str">
            <v>Y</v>
          </cell>
          <cell r="BC1740">
            <v>55</v>
          </cell>
          <cell r="BD1740">
            <v>20</v>
          </cell>
          <cell r="BE1740">
            <v>34</v>
          </cell>
          <cell r="BF1740" t="str">
            <v>Ok</v>
          </cell>
          <cell r="BG1740">
            <v>44</v>
          </cell>
          <cell r="BH1740">
            <v>71</v>
          </cell>
          <cell r="BI1740">
            <v>0</v>
          </cell>
          <cell r="BJ1740">
            <v>0</v>
          </cell>
          <cell r="BK1740">
            <v>0</v>
          </cell>
          <cell r="BL1740">
            <v>2.2004999999999999</v>
          </cell>
          <cell r="BM1740">
            <v>0</v>
          </cell>
          <cell r="BN1740">
            <v>0</v>
          </cell>
          <cell r="BO1740">
            <v>0</v>
          </cell>
          <cell r="BP1740" t="str">
            <v>OK</v>
          </cell>
          <cell r="BQ1740">
            <v>55</v>
          </cell>
        </row>
        <row r="1741">
          <cell r="A1741" t="str">
            <v>3547100550676EF+0075+07500</v>
          </cell>
          <cell r="B1741" t="str">
            <v>PERLICAN</v>
          </cell>
          <cell r="C1741" t="str">
            <v>Active</v>
          </cell>
          <cell r="D1741" t="str">
            <v>MPS planning</v>
          </cell>
          <cell r="E1741">
            <v>3</v>
          </cell>
          <cell r="G1741">
            <v>6</v>
          </cell>
          <cell r="H1741">
            <v>44078</v>
          </cell>
          <cell r="I1741">
            <v>16</v>
          </cell>
          <cell r="J1741">
            <v>44692</v>
          </cell>
          <cell r="M1741">
            <v>1.67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  <cell r="X1741">
            <v>0</v>
          </cell>
          <cell r="Y1741">
            <v>0</v>
          </cell>
          <cell r="Z1741">
            <v>33</v>
          </cell>
          <cell r="AA1741">
            <v>0</v>
          </cell>
          <cell r="AB1741">
            <v>0</v>
          </cell>
          <cell r="AC1741">
            <v>0</v>
          </cell>
          <cell r="AD1741">
            <v>0</v>
          </cell>
          <cell r="AE1741">
            <v>0</v>
          </cell>
          <cell r="AF1741">
            <v>0</v>
          </cell>
          <cell r="AG1741">
            <v>0</v>
          </cell>
          <cell r="AH1741">
            <v>0</v>
          </cell>
          <cell r="AI1741" t="str">
            <v>Buy</v>
          </cell>
          <cell r="AJ1741" t="str">
            <v>D63</v>
          </cell>
          <cell r="AK1741">
            <v>0</v>
          </cell>
          <cell r="AL1741">
            <v>0</v>
          </cell>
          <cell r="AM1741">
            <v>0</v>
          </cell>
          <cell r="AN1741">
            <v>0</v>
          </cell>
          <cell r="AO1741">
            <v>0</v>
          </cell>
          <cell r="AP1741">
            <v>0</v>
          </cell>
          <cell r="AQ1741">
            <v>0</v>
          </cell>
          <cell r="AR1741">
            <v>0</v>
          </cell>
          <cell r="AS1741">
            <v>0</v>
          </cell>
          <cell r="AT1741">
            <v>0</v>
          </cell>
          <cell r="AU1741" t="str">
            <v>no</v>
          </cell>
          <cell r="AV1741">
            <v>0</v>
          </cell>
          <cell r="AW1741">
            <v>0</v>
          </cell>
          <cell r="AX1741">
            <v>0</v>
          </cell>
          <cell r="AY1741">
            <v>0</v>
          </cell>
          <cell r="AZ1741">
            <v>0</v>
          </cell>
          <cell r="BA1741">
            <v>0</v>
          </cell>
          <cell r="BB1741" t="str">
            <v>Y</v>
          </cell>
          <cell r="BC1741">
            <v>33</v>
          </cell>
          <cell r="BD1741">
            <v>16</v>
          </cell>
          <cell r="BE1741">
            <v>6</v>
          </cell>
          <cell r="BF1741" t="str">
            <v>Excess</v>
          </cell>
          <cell r="BG1741">
            <v>14</v>
          </cell>
          <cell r="BH1741">
            <v>25</v>
          </cell>
          <cell r="BI1741">
            <v>8</v>
          </cell>
          <cell r="BJ1741">
            <v>0</v>
          </cell>
          <cell r="BK1741">
            <v>0</v>
          </cell>
          <cell r="BL1741">
            <v>0.2505</v>
          </cell>
          <cell r="BM1741">
            <v>8</v>
          </cell>
          <cell r="BN1741">
            <v>0</v>
          </cell>
          <cell r="BO1741">
            <v>0</v>
          </cell>
          <cell r="BP1741" t="str">
            <v>below 6</v>
          </cell>
          <cell r="BQ1741">
            <v>33</v>
          </cell>
        </row>
        <row r="1742">
          <cell r="A1742" t="str">
            <v>3547100550676EF+0425+12500</v>
          </cell>
          <cell r="B1742" t="str">
            <v>PERLICAN</v>
          </cell>
          <cell r="C1742" t="str">
            <v>Active</v>
          </cell>
          <cell r="D1742" t="str">
            <v>MPS planning</v>
          </cell>
          <cell r="E1742">
            <v>3</v>
          </cell>
          <cell r="G1742">
            <v>1</v>
          </cell>
          <cell r="H1742">
            <v>44078</v>
          </cell>
          <cell r="I1742">
            <v>16</v>
          </cell>
          <cell r="J1742">
            <v>44692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0</v>
          </cell>
          <cell r="V1742">
            <v>0</v>
          </cell>
          <cell r="W1742">
            <v>0</v>
          </cell>
          <cell r="X1742">
            <v>0</v>
          </cell>
          <cell r="Y1742">
            <v>0</v>
          </cell>
          <cell r="Z1742">
            <v>8</v>
          </cell>
          <cell r="AA1742">
            <v>0</v>
          </cell>
          <cell r="AB1742">
            <v>0</v>
          </cell>
          <cell r="AC1742">
            <v>0</v>
          </cell>
          <cell r="AD1742">
            <v>0</v>
          </cell>
          <cell r="AE1742">
            <v>0</v>
          </cell>
          <cell r="AF1742">
            <v>0</v>
          </cell>
          <cell r="AG1742">
            <v>0</v>
          </cell>
          <cell r="AH1742">
            <v>0</v>
          </cell>
          <cell r="AI1742" t="str">
            <v>Buy</v>
          </cell>
          <cell r="AJ1742" t="str">
            <v>D63</v>
          </cell>
          <cell r="AK1742">
            <v>0</v>
          </cell>
          <cell r="AL1742">
            <v>0</v>
          </cell>
          <cell r="AM1742">
            <v>0</v>
          </cell>
          <cell r="AN1742">
            <v>0</v>
          </cell>
          <cell r="AO1742">
            <v>0</v>
          </cell>
          <cell r="AP1742">
            <v>0</v>
          </cell>
          <cell r="AQ1742">
            <v>0</v>
          </cell>
          <cell r="AR1742">
            <v>0</v>
          </cell>
          <cell r="AS1742">
            <v>0</v>
          </cell>
          <cell r="AT1742">
            <v>0</v>
          </cell>
          <cell r="AU1742" t="str">
            <v>no</v>
          </cell>
          <cell r="AV1742">
            <v>0</v>
          </cell>
          <cell r="AW1742">
            <v>0</v>
          </cell>
          <cell r="AX1742">
            <v>0</v>
          </cell>
          <cell r="AY1742">
            <v>0</v>
          </cell>
          <cell r="AZ1742">
            <v>0</v>
          </cell>
          <cell r="BA1742">
            <v>0</v>
          </cell>
          <cell r="BB1742" t="str">
            <v>Y</v>
          </cell>
          <cell r="BC1742">
            <v>8</v>
          </cell>
          <cell r="BD1742">
            <v>16</v>
          </cell>
          <cell r="BE1742">
            <v>1</v>
          </cell>
          <cell r="BF1742" t="str">
            <v>Ok</v>
          </cell>
          <cell r="BG1742">
            <v>9</v>
          </cell>
          <cell r="BH1742">
            <v>18</v>
          </cell>
          <cell r="BI1742">
            <v>0</v>
          </cell>
          <cell r="BJ1742">
            <v>0</v>
          </cell>
          <cell r="BK1742">
            <v>0</v>
          </cell>
          <cell r="BL1742">
            <v>0</v>
          </cell>
          <cell r="BM1742">
            <v>0</v>
          </cell>
          <cell r="BN1742">
            <v>0</v>
          </cell>
          <cell r="BO1742">
            <v>0</v>
          </cell>
          <cell r="BP1742" t="str">
            <v>OK</v>
          </cell>
          <cell r="BQ1742">
            <v>8</v>
          </cell>
        </row>
        <row r="1743">
          <cell r="A1743" t="str">
            <v>3547100600676EF+0175+17500</v>
          </cell>
          <cell r="B1743" t="str">
            <v>PERLICAN</v>
          </cell>
          <cell r="C1743" t="str">
            <v>Active</v>
          </cell>
          <cell r="D1743" t="str">
            <v>MPS planning</v>
          </cell>
          <cell r="E1743">
            <v>3</v>
          </cell>
          <cell r="G1743">
            <v>7</v>
          </cell>
          <cell r="H1743">
            <v>44379</v>
          </cell>
          <cell r="I1743">
            <v>16</v>
          </cell>
          <cell r="J1743">
            <v>44692</v>
          </cell>
          <cell r="M1743">
            <v>2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  <cell r="X1743">
            <v>0</v>
          </cell>
          <cell r="Y1743">
            <v>0</v>
          </cell>
          <cell r="Z1743">
            <v>26</v>
          </cell>
          <cell r="AA1743">
            <v>0</v>
          </cell>
          <cell r="AB1743">
            <v>0</v>
          </cell>
          <cell r="AC1743">
            <v>0</v>
          </cell>
          <cell r="AD1743">
            <v>0</v>
          </cell>
          <cell r="AE1743">
            <v>0</v>
          </cell>
          <cell r="AF1743">
            <v>0</v>
          </cell>
          <cell r="AG1743">
            <v>0</v>
          </cell>
          <cell r="AH1743">
            <v>0</v>
          </cell>
          <cell r="AI1743" t="str">
            <v>Buy</v>
          </cell>
          <cell r="AJ1743" t="str">
            <v>D63</v>
          </cell>
          <cell r="AK1743">
            <v>0</v>
          </cell>
          <cell r="AL1743">
            <v>0</v>
          </cell>
          <cell r="AM1743">
            <v>0</v>
          </cell>
          <cell r="AN1743">
            <v>0</v>
          </cell>
          <cell r="AO1743">
            <v>0</v>
          </cell>
          <cell r="AP1743">
            <v>0</v>
          </cell>
          <cell r="AQ1743">
            <v>0</v>
          </cell>
          <cell r="AR1743">
            <v>0</v>
          </cell>
          <cell r="AS1743">
            <v>0</v>
          </cell>
          <cell r="AT1743">
            <v>0</v>
          </cell>
          <cell r="AU1743" t="str">
            <v>no</v>
          </cell>
          <cell r="AV1743">
            <v>0</v>
          </cell>
          <cell r="AW1743">
            <v>0</v>
          </cell>
          <cell r="AX1743">
            <v>0</v>
          </cell>
          <cell r="AY1743">
            <v>0</v>
          </cell>
          <cell r="AZ1743">
            <v>0</v>
          </cell>
          <cell r="BA1743">
            <v>0</v>
          </cell>
          <cell r="BB1743" t="str">
            <v>Y</v>
          </cell>
          <cell r="BC1743">
            <v>26</v>
          </cell>
          <cell r="BD1743">
            <v>16</v>
          </cell>
          <cell r="BE1743">
            <v>7</v>
          </cell>
          <cell r="BF1743" t="str">
            <v>Ok</v>
          </cell>
          <cell r="BG1743">
            <v>15</v>
          </cell>
          <cell r="BH1743">
            <v>27</v>
          </cell>
          <cell r="BI1743">
            <v>0</v>
          </cell>
          <cell r="BJ1743">
            <v>0</v>
          </cell>
          <cell r="BK1743">
            <v>0</v>
          </cell>
          <cell r="BL1743">
            <v>0.3</v>
          </cell>
          <cell r="BM1743">
            <v>0</v>
          </cell>
          <cell r="BN1743">
            <v>0</v>
          </cell>
          <cell r="BO1743">
            <v>0</v>
          </cell>
          <cell r="BP1743" t="str">
            <v>OK</v>
          </cell>
          <cell r="BQ1743">
            <v>26</v>
          </cell>
        </row>
        <row r="1744">
          <cell r="A1744" t="str">
            <v>3547100600676EF-0025+20000</v>
          </cell>
          <cell r="B1744" t="str">
            <v>PERLICAN</v>
          </cell>
          <cell r="C1744" t="str">
            <v>Active</v>
          </cell>
          <cell r="D1744" t="str">
            <v>MPS planning</v>
          </cell>
          <cell r="E1744">
            <v>3</v>
          </cell>
          <cell r="G1744">
            <v>14</v>
          </cell>
          <cell r="H1744">
            <v>44379</v>
          </cell>
          <cell r="I1744">
            <v>16</v>
          </cell>
          <cell r="J1744">
            <v>44692</v>
          </cell>
          <cell r="M1744">
            <v>5.33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  <cell r="X1744">
            <v>0</v>
          </cell>
          <cell r="Y1744">
            <v>0</v>
          </cell>
          <cell r="Z1744">
            <v>4</v>
          </cell>
          <cell r="AA1744">
            <v>0</v>
          </cell>
          <cell r="AB1744">
            <v>0</v>
          </cell>
          <cell r="AC1744">
            <v>0</v>
          </cell>
          <cell r="AD1744">
            <v>0</v>
          </cell>
          <cell r="AE1744">
            <v>0</v>
          </cell>
          <cell r="AF1744">
            <v>0</v>
          </cell>
          <cell r="AG1744">
            <v>0</v>
          </cell>
          <cell r="AH1744">
            <v>0</v>
          </cell>
          <cell r="AI1744" t="str">
            <v>Buy</v>
          </cell>
          <cell r="AJ1744" t="str">
            <v>D63</v>
          </cell>
          <cell r="AK1744">
            <v>0</v>
          </cell>
          <cell r="AL1744">
            <v>0</v>
          </cell>
          <cell r="AM1744">
            <v>0</v>
          </cell>
          <cell r="AN1744">
            <v>0</v>
          </cell>
          <cell r="AO1744">
            <v>0</v>
          </cell>
          <cell r="AP1744">
            <v>0</v>
          </cell>
          <cell r="AQ1744">
            <v>0</v>
          </cell>
          <cell r="AR1744">
            <v>0</v>
          </cell>
          <cell r="AS1744">
            <v>0</v>
          </cell>
          <cell r="AT1744">
            <v>0</v>
          </cell>
          <cell r="AU1744" t="str">
            <v>no</v>
          </cell>
          <cell r="AV1744">
            <v>0</v>
          </cell>
          <cell r="AW1744">
            <v>0</v>
          </cell>
          <cell r="AX1744">
            <v>0</v>
          </cell>
          <cell r="AY1744">
            <v>0</v>
          </cell>
          <cell r="AZ1744">
            <v>0</v>
          </cell>
          <cell r="BA1744">
            <v>0</v>
          </cell>
          <cell r="BB1744" t="str">
            <v>Y</v>
          </cell>
          <cell r="BC1744">
            <v>4</v>
          </cell>
          <cell r="BD1744">
            <v>16</v>
          </cell>
          <cell r="BE1744">
            <v>14</v>
          </cell>
          <cell r="BF1744" t="str">
            <v>Critical</v>
          </cell>
          <cell r="BG1744">
            <v>22</v>
          </cell>
          <cell r="BH1744">
            <v>37</v>
          </cell>
          <cell r="BI1744">
            <v>0</v>
          </cell>
          <cell r="BJ1744">
            <v>10</v>
          </cell>
          <cell r="BK1744">
            <v>0</v>
          </cell>
          <cell r="BL1744">
            <v>0.79949999999999999</v>
          </cell>
          <cell r="BM1744">
            <v>0</v>
          </cell>
          <cell r="BN1744">
            <v>0</v>
          </cell>
          <cell r="BO1744">
            <v>0</v>
          </cell>
          <cell r="BP1744" t="str">
            <v>OK</v>
          </cell>
          <cell r="BQ1744">
            <v>4</v>
          </cell>
        </row>
        <row r="1745">
          <cell r="A1745" t="str">
            <v>3547100600676EF-0050+00000</v>
          </cell>
          <cell r="B1745" t="str">
            <v>PERLICAN</v>
          </cell>
          <cell r="C1745" t="str">
            <v>Active</v>
          </cell>
          <cell r="D1745" t="str">
            <v>MPS planning</v>
          </cell>
          <cell r="E1745">
            <v>3</v>
          </cell>
          <cell r="G1745">
            <v>39</v>
          </cell>
          <cell r="H1745">
            <v>44379</v>
          </cell>
          <cell r="I1745">
            <v>20</v>
          </cell>
          <cell r="J1745">
            <v>44692</v>
          </cell>
          <cell r="M1745">
            <v>8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0</v>
          </cell>
          <cell r="V1745">
            <v>0</v>
          </cell>
          <cell r="W1745">
            <v>0</v>
          </cell>
          <cell r="X1745">
            <v>0</v>
          </cell>
          <cell r="Y1745">
            <v>0</v>
          </cell>
          <cell r="Z1745">
            <v>73</v>
          </cell>
          <cell r="AA1745">
            <v>0</v>
          </cell>
          <cell r="AB1745">
            <v>0</v>
          </cell>
          <cell r="AC1745">
            <v>0</v>
          </cell>
          <cell r="AD1745">
            <v>0</v>
          </cell>
          <cell r="AE1745">
            <v>0</v>
          </cell>
          <cell r="AF1745">
            <v>0</v>
          </cell>
          <cell r="AG1745">
            <v>0</v>
          </cell>
          <cell r="AH1745">
            <v>0</v>
          </cell>
          <cell r="AI1745" t="str">
            <v>Buy</v>
          </cell>
          <cell r="AJ1745" t="str">
            <v>D63</v>
          </cell>
          <cell r="AK1745">
            <v>0</v>
          </cell>
          <cell r="AL1745">
            <v>0</v>
          </cell>
          <cell r="AM1745">
            <v>0</v>
          </cell>
          <cell r="AN1745">
            <v>0</v>
          </cell>
          <cell r="AO1745">
            <v>0</v>
          </cell>
          <cell r="AP1745">
            <v>0</v>
          </cell>
          <cell r="AQ1745">
            <v>0</v>
          </cell>
          <cell r="AR1745">
            <v>0</v>
          </cell>
          <cell r="AS1745">
            <v>0</v>
          </cell>
          <cell r="AT1745">
            <v>0</v>
          </cell>
          <cell r="AU1745" t="str">
            <v>no</v>
          </cell>
          <cell r="AV1745">
            <v>0</v>
          </cell>
          <cell r="AW1745">
            <v>0</v>
          </cell>
          <cell r="AX1745">
            <v>0</v>
          </cell>
          <cell r="AY1745">
            <v>0</v>
          </cell>
          <cell r="AZ1745">
            <v>0</v>
          </cell>
          <cell r="BA1745">
            <v>0</v>
          </cell>
          <cell r="BB1745" t="str">
            <v>Y</v>
          </cell>
          <cell r="BC1745">
            <v>73</v>
          </cell>
          <cell r="BD1745">
            <v>20</v>
          </cell>
          <cell r="BE1745">
            <v>39</v>
          </cell>
          <cell r="BF1745" t="str">
            <v>Ok</v>
          </cell>
          <cell r="BG1745">
            <v>49</v>
          </cell>
          <cell r="BH1745">
            <v>79</v>
          </cell>
          <cell r="BI1745">
            <v>0</v>
          </cell>
          <cell r="BJ1745">
            <v>0</v>
          </cell>
          <cell r="BK1745">
            <v>0</v>
          </cell>
          <cell r="BL1745">
            <v>1.2</v>
          </cell>
          <cell r="BM1745">
            <v>0</v>
          </cell>
          <cell r="BN1745">
            <v>0</v>
          </cell>
          <cell r="BO1745">
            <v>0</v>
          </cell>
          <cell r="BP1745" t="str">
            <v>OK</v>
          </cell>
          <cell r="BQ1745">
            <v>73</v>
          </cell>
        </row>
        <row r="1746">
          <cell r="A1746" t="str">
            <v>3547100600676EF-0050+02500</v>
          </cell>
          <cell r="B1746" t="str">
            <v>PERLICAN</v>
          </cell>
          <cell r="C1746" t="str">
            <v>Active</v>
          </cell>
          <cell r="D1746" t="str">
            <v>MPS planning</v>
          </cell>
          <cell r="E1746">
            <v>3</v>
          </cell>
          <cell r="G1746">
            <v>34</v>
          </cell>
          <cell r="H1746">
            <v>44379</v>
          </cell>
          <cell r="I1746">
            <v>20</v>
          </cell>
          <cell r="J1746">
            <v>44692</v>
          </cell>
          <cell r="M1746">
            <v>17.670000000000002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  <cell r="V1746">
            <v>0</v>
          </cell>
          <cell r="W1746">
            <v>0</v>
          </cell>
          <cell r="X1746">
            <v>0</v>
          </cell>
          <cell r="Y1746">
            <v>0</v>
          </cell>
          <cell r="Z1746">
            <v>90</v>
          </cell>
          <cell r="AA1746">
            <v>0</v>
          </cell>
          <cell r="AB1746">
            <v>0</v>
          </cell>
          <cell r="AC1746">
            <v>0</v>
          </cell>
          <cell r="AD1746">
            <v>0</v>
          </cell>
          <cell r="AE1746">
            <v>0</v>
          </cell>
          <cell r="AF1746">
            <v>0</v>
          </cell>
          <cell r="AG1746">
            <v>0</v>
          </cell>
          <cell r="AH1746">
            <v>0</v>
          </cell>
          <cell r="AI1746" t="str">
            <v>Buy</v>
          </cell>
          <cell r="AJ1746" t="str">
            <v>D63</v>
          </cell>
          <cell r="AK1746">
            <v>0</v>
          </cell>
          <cell r="AL1746">
            <v>0</v>
          </cell>
          <cell r="AM1746">
            <v>0</v>
          </cell>
          <cell r="AN1746">
            <v>0</v>
          </cell>
          <cell r="AO1746">
            <v>0</v>
          </cell>
          <cell r="AP1746">
            <v>0</v>
          </cell>
          <cell r="AQ1746">
            <v>0</v>
          </cell>
          <cell r="AR1746">
            <v>0</v>
          </cell>
          <cell r="AS1746">
            <v>0</v>
          </cell>
          <cell r="AT1746">
            <v>0</v>
          </cell>
          <cell r="AU1746" t="str">
            <v>no</v>
          </cell>
          <cell r="AV1746">
            <v>0</v>
          </cell>
          <cell r="AW1746">
            <v>0</v>
          </cell>
          <cell r="AX1746">
            <v>0</v>
          </cell>
          <cell r="AY1746">
            <v>0</v>
          </cell>
          <cell r="AZ1746">
            <v>0</v>
          </cell>
          <cell r="BA1746">
            <v>0</v>
          </cell>
          <cell r="BB1746" t="str">
            <v>Y</v>
          </cell>
          <cell r="BC1746">
            <v>90</v>
          </cell>
          <cell r="BD1746">
            <v>20</v>
          </cell>
          <cell r="BE1746">
            <v>34</v>
          </cell>
          <cell r="BF1746" t="str">
            <v>Excess</v>
          </cell>
          <cell r="BG1746">
            <v>44</v>
          </cell>
          <cell r="BH1746">
            <v>71</v>
          </cell>
          <cell r="BI1746">
            <v>19</v>
          </cell>
          <cell r="BJ1746">
            <v>0</v>
          </cell>
          <cell r="BK1746">
            <v>0</v>
          </cell>
          <cell r="BL1746">
            <v>2.6505000000000001</v>
          </cell>
          <cell r="BM1746">
            <v>19</v>
          </cell>
          <cell r="BN1746">
            <v>0</v>
          </cell>
          <cell r="BO1746">
            <v>0</v>
          </cell>
          <cell r="BP1746" t="str">
            <v>below 6</v>
          </cell>
          <cell r="BQ1746">
            <v>90</v>
          </cell>
        </row>
        <row r="1747">
          <cell r="A1747" t="str">
            <v>3547100600676EF-0400+07500</v>
          </cell>
          <cell r="B1747" t="str">
            <v>PERLICAN</v>
          </cell>
          <cell r="C1747" t="str">
            <v>Active</v>
          </cell>
          <cell r="D1747" t="str">
            <v>MPS planning</v>
          </cell>
          <cell r="E1747">
            <v>3</v>
          </cell>
          <cell r="G1747">
            <v>4</v>
          </cell>
          <cell r="H1747">
            <v>44379</v>
          </cell>
          <cell r="I1747">
            <v>5</v>
          </cell>
          <cell r="J1747">
            <v>44692</v>
          </cell>
          <cell r="M1747">
            <v>0.67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>
            <v>0</v>
          </cell>
          <cell r="W1747">
            <v>0</v>
          </cell>
          <cell r="X1747">
            <v>0</v>
          </cell>
          <cell r="Y1747">
            <v>0</v>
          </cell>
          <cell r="Z1747">
            <v>5</v>
          </cell>
          <cell r="AA1747">
            <v>0</v>
          </cell>
          <cell r="AB1747">
            <v>0</v>
          </cell>
          <cell r="AC1747">
            <v>0</v>
          </cell>
          <cell r="AD1747">
            <v>0</v>
          </cell>
          <cell r="AE1747">
            <v>0</v>
          </cell>
          <cell r="AF1747">
            <v>0</v>
          </cell>
          <cell r="AG1747">
            <v>0</v>
          </cell>
          <cell r="AH1747">
            <v>0</v>
          </cell>
          <cell r="AI1747" t="str">
            <v>Buy</v>
          </cell>
          <cell r="AJ1747" t="str">
            <v>D63</v>
          </cell>
          <cell r="AK1747">
            <v>0</v>
          </cell>
          <cell r="AL1747">
            <v>0</v>
          </cell>
          <cell r="AM1747">
            <v>0</v>
          </cell>
          <cell r="AN1747">
            <v>0</v>
          </cell>
          <cell r="AO1747">
            <v>0</v>
          </cell>
          <cell r="AP1747">
            <v>0</v>
          </cell>
          <cell r="AQ1747">
            <v>0</v>
          </cell>
          <cell r="AR1747">
            <v>0</v>
          </cell>
          <cell r="AS1747">
            <v>0</v>
          </cell>
          <cell r="AT1747">
            <v>0</v>
          </cell>
          <cell r="AU1747" t="str">
            <v>no</v>
          </cell>
          <cell r="AV1747">
            <v>0</v>
          </cell>
          <cell r="AW1747">
            <v>0</v>
          </cell>
          <cell r="AX1747">
            <v>0</v>
          </cell>
          <cell r="AY1747">
            <v>0</v>
          </cell>
          <cell r="AZ1747">
            <v>0</v>
          </cell>
          <cell r="BA1747">
            <v>0</v>
          </cell>
          <cell r="BB1747" t="str">
            <v>Y</v>
          </cell>
          <cell r="BC1747">
            <v>5</v>
          </cell>
          <cell r="BD1747">
            <v>5</v>
          </cell>
          <cell r="BE1747">
            <v>4</v>
          </cell>
          <cell r="BF1747" t="str">
            <v>Ok</v>
          </cell>
          <cell r="BG1747">
            <v>7</v>
          </cell>
          <cell r="BH1747">
            <v>11</v>
          </cell>
          <cell r="BI1747">
            <v>0</v>
          </cell>
          <cell r="BJ1747">
            <v>0</v>
          </cell>
          <cell r="BK1747">
            <v>0</v>
          </cell>
          <cell r="BL1747">
            <v>0.10050000000000001</v>
          </cell>
          <cell r="BM1747">
            <v>0</v>
          </cell>
          <cell r="BN1747">
            <v>0</v>
          </cell>
          <cell r="BO1747">
            <v>0</v>
          </cell>
          <cell r="BP1747" t="str">
            <v>OK</v>
          </cell>
          <cell r="BQ1747">
            <v>5</v>
          </cell>
        </row>
        <row r="1748">
          <cell r="A1748" t="str">
            <v>3547100650676EF-0575+02500</v>
          </cell>
          <cell r="B1748" t="str">
            <v>PERLICAN</v>
          </cell>
          <cell r="C1748" t="str">
            <v>Active</v>
          </cell>
          <cell r="D1748" t="str">
            <v>MPS planning</v>
          </cell>
          <cell r="E1748">
            <v>3</v>
          </cell>
          <cell r="G1748">
            <v>2</v>
          </cell>
          <cell r="H1748">
            <v>44078</v>
          </cell>
          <cell r="I1748">
            <v>5</v>
          </cell>
          <cell r="J1748">
            <v>44692</v>
          </cell>
          <cell r="M1748">
            <v>0.33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0</v>
          </cell>
          <cell r="V1748">
            <v>0</v>
          </cell>
          <cell r="W1748">
            <v>0</v>
          </cell>
          <cell r="X1748">
            <v>0</v>
          </cell>
          <cell r="Y1748">
            <v>0</v>
          </cell>
          <cell r="Z1748">
            <v>23</v>
          </cell>
          <cell r="AA1748">
            <v>0</v>
          </cell>
          <cell r="AB1748">
            <v>0</v>
          </cell>
          <cell r="AC1748">
            <v>0</v>
          </cell>
          <cell r="AD1748">
            <v>0</v>
          </cell>
          <cell r="AE1748">
            <v>0</v>
          </cell>
          <cell r="AF1748">
            <v>0</v>
          </cell>
          <cell r="AG1748">
            <v>0</v>
          </cell>
          <cell r="AH1748">
            <v>0</v>
          </cell>
          <cell r="AI1748" t="str">
            <v>Buy</v>
          </cell>
          <cell r="AJ1748" t="str">
            <v>D63</v>
          </cell>
          <cell r="AK1748">
            <v>0</v>
          </cell>
          <cell r="AL1748">
            <v>0</v>
          </cell>
          <cell r="AM1748">
            <v>0</v>
          </cell>
          <cell r="AN1748">
            <v>0</v>
          </cell>
          <cell r="AO1748">
            <v>0</v>
          </cell>
          <cell r="AP1748">
            <v>0</v>
          </cell>
          <cell r="AQ1748">
            <v>0</v>
          </cell>
          <cell r="AR1748">
            <v>0</v>
          </cell>
          <cell r="AS1748">
            <v>0</v>
          </cell>
          <cell r="AT1748">
            <v>0</v>
          </cell>
          <cell r="AU1748" t="str">
            <v>no</v>
          </cell>
          <cell r="AV1748">
            <v>0</v>
          </cell>
          <cell r="AW1748">
            <v>0</v>
          </cell>
          <cell r="AX1748">
            <v>0</v>
          </cell>
          <cell r="AY1748">
            <v>0</v>
          </cell>
          <cell r="AZ1748">
            <v>0</v>
          </cell>
          <cell r="BA1748">
            <v>0</v>
          </cell>
          <cell r="BB1748" t="str">
            <v>Y</v>
          </cell>
          <cell r="BC1748">
            <v>23</v>
          </cell>
          <cell r="BD1748">
            <v>5</v>
          </cell>
          <cell r="BE1748">
            <v>2</v>
          </cell>
          <cell r="BF1748" t="str">
            <v>Excess</v>
          </cell>
          <cell r="BG1748">
            <v>5</v>
          </cell>
          <cell r="BH1748">
            <v>8</v>
          </cell>
          <cell r="BI1748">
            <v>15</v>
          </cell>
          <cell r="BJ1748">
            <v>0</v>
          </cell>
          <cell r="BK1748">
            <v>0</v>
          </cell>
          <cell r="BL1748">
            <v>4.9500000000000002E-2</v>
          </cell>
          <cell r="BM1748">
            <v>1.98</v>
          </cell>
          <cell r="BN1748">
            <v>1.98</v>
          </cell>
          <cell r="BO1748">
            <v>11.04</v>
          </cell>
          <cell r="BP1748" t="str">
            <v>sup 12</v>
          </cell>
          <cell r="BQ1748">
            <v>23</v>
          </cell>
        </row>
        <row r="1749">
          <cell r="A1749" t="str">
            <v>3547100550676EF+0075+17500</v>
          </cell>
          <cell r="B1749" t="str">
            <v>PERLICAN</v>
          </cell>
          <cell r="C1749" t="str">
            <v>Active</v>
          </cell>
          <cell r="D1749" t="str">
            <v>MPS planning</v>
          </cell>
          <cell r="E1749">
            <v>3</v>
          </cell>
          <cell r="G1749">
            <v>3</v>
          </cell>
          <cell r="H1749">
            <v>44078</v>
          </cell>
          <cell r="I1749">
            <v>16</v>
          </cell>
          <cell r="J1749">
            <v>44692</v>
          </cell>
          <cell r="M1749">
            <v>1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0</v>
          </cell>
          <cell r="V1749">
            <v>0</v>
          </cell>
          <cell r="W1749">
            <v>0</v>
          </cell>
          <cell r="X1749">
            <v>0</v>
          </cell>
          <cell r="Y1749">
            <v>0</v>
          </cell>
          <cell r="Z1749">
            <v>9</v>
          </cell>
          <cell r="AA1749">
            <v>0</v>
          </cell>
          <cell r="AB1749">
            <v>0</v>
          </cell>
          <cell r="AC1749">
            <v>0</v>
          </cell>
          <cell r="AD1749">
            <v>0</v>
          </cell>
          <cell r="AE1749">
            <v>0</v>
          </cell>
          <cell r="AF1749">
            <v>0</v>
          </cell>
          <cell r="AG1749">
            <v>0</v>
          </cell>
          <cell r="AH1749">
            <v>0</v>
          </cell>
          <cell r="AI1749" t="str">
            <v>Buy</v>
          </cell>
          <cell r="AJ1749" t="str">
            <v>D63</v>
          </cell>
          <cell r="AK1749">
            <v>0</v>
          </cell>
          <cell r="AL1749">
            <v>0</v>
          </cell>
          <cell r="AM1749">
            <v>0</v>
          </cell>
          <cell r="AN1749">
            <v>0</v>
          </cell>
          <cell r="AO1749">
            <v>0</v>
          </cell>
          <cell r="AP1749">
            <v>0</v>
          </cell>
          <cell r="AQ1749">
            <v>0</v>
          </cell>
          <cell r="AR1749">
            <v>0</v>
          </cell>
          <cell r="AS1749">
            <v>0</v>
          </cell>
          <cell r="AT1749">
            <v>0</v>
          </cell>
          <cell r="AU1749" t="str">
            <v>no</v>
          </cell>
          <cell r="AV1749">
            <v>0</v>
          </cell>
          <cell r="AW1749">
            <v>0</v>
          </cell>
          <cell r="AX1749">
            <v>0</v>
          </cell>
          <cell r="AY1749">
            <v>0</v>
          </cell>
          <cell r="AZ1749">
            <v>0</v>
          </cell>
          <cell r="BA1749">
            <v>0</v>
          </cell>
          <cell r="BB1749" t="str">
            <v>Y</v>
          </cell>
          <cell r="BC1749">
            <v>9</v>
          </cell>
          <cell r="BD1749">
            <v>16</v>
          </cell>
          <cell r="BE1749">
            <v>3</v>
          </cell>
          <cell r="BF1749" t="str">
            <v>Ok</v>
          </cell>
          <cell r="BG1749">
            <v>11</v>
          </cell>
          <cell r="BH1749">
            <v>21</v>
          </cell>
          <cell r="BI1749">
            <v>0</v>
          </cell>
          <cell r="BJ1749">
            <v>0</v>
          </cell>
          <cell r="BK1749">
            <v>0</v>
          </cell>
          <cell r="BL1749">
            <v>0.15</v>
          </cell>
          <cell r="BM1749">
            <v>0</v>
          </cell>
          <cell r="BN1749">
            <v>0</v>
          </cell>
          <cell r="BO1749">
            <v>0</v>
          </cell>
          <cell r="BP1749" t="str">
            <v>OK</v>
          </cell>
          <cell r="BQ1749">
            <v>9</v>
          </cell>
        </row>
        <row r="1750">
          <cell r="A1750" t="str">
            <v>3547100550676EF+0450+00000</v>
          </cell>
          <cell r="B1750" t="str">
            <v>PERLICAN</v>
          </cell>
          <cell r="C1750" t="str">
            <v>Active</v>
          </cell>
          <cell r="D1750" t="str">
            <v>MPS planning</v>
          </cell>
          <cell r="E1750">
            <v>3</v>
          </cell>
          <cell r="G1750">
            <v>7</v>
          </cell>
          <cell r="H1750">
            <v>44285</v>
          </cell>
          <cell r="I1750">
            <v>16</v>
          </cell>
          <cell r="J1750">
            <v>44692</v>
          </cell>
          <cell r="M1750">
            <v>1.33</v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0</v>
          </cell>
          <cell r="V1750">
            <v>0</v>
          </cell>
          <cell r="W1750">
            <v>0</v>
          </cell>
          <cell r="X1750">
            <v>0</v>
          </cell>
          <cell r="Y1750">
            <v>0</v>
          </cell>
          <cell r="Z1750">
            <v>16</v>
          </cell>
          <cell r="AA1750">
            <v>0</v>
          </cell>
          <cell r="AB1750">
            <v>0</v>
          </cell>
          <cell r="AC1750">
            <v>0</v>
          </cell>
          <cell r="AD1750">
            <v>0</v>
          </cell>
          <cell r="AE1750">
            <v>0</v>
          </cell>
          <cell r="AF1750">
            <v>0</v>
          </cell>
          <cell r="AG1750">
            <v>0</v>
          </cell>
          <cell r="AH1750">
            <v>0</v>
          </cell>
          <cell r="AI1750" t="str">
            <v>Buy</v>
          </cell>
          <cell r="AJ1750" t="str">
            <v>D63</v>
          </cell>
          <cell r="AK1750">
            <v>0</v>
          </cell>
          <cell r="AL1750">
            <v>0</v>
          </cell>
          <cell r="AM1750">
            <v>0</v>
          </cell>
          <cell r="AN1750">
            <v>0</v>
          </cell>
          <cell r="AO1750">
            <v>0</v>
          </cell>
          <cell r="AP1750">
            <v>0</v>
          </cell>
          <cell r="AQ1750">
            <v>0</v>
          </cell>
          <cell r="AR1750">
            <v>0</v>
          </cell>
          <cell r="AS1750">
            <v>0</v>
          </cell>
          <cell r="AT1750">
            <v>0</v>
          </cell>
          <cell r="AU1750" t="str">
            <v>no</v>
          </cell>
          <cell r="AV1750">
            <v>0</v>
          </cell>
          <cell r="AW1750">
            <v>0</v>
          </cell>
          <cell r="AX1750">
            <v>0</v>
          </cell>
          <cell r="AY1750">
            <v>0</v>
          </cell>
          <cell r="AZ1750">
            <v>0</v>
          </cell>
          <cell r="BA1750">
            <v>0</v>
          </cell>
          <cell r="BB1750" t="str">
            <v>Y</v>
          </cell>
          <cell r="BC1750">
            <v>16</v>
          </cell>
          <cell r="BD1750">
            <v>16</v>
          </cell>
          <cell r="BE1750">
            <v>7</v>
          </cell>
          <cell r="BF1750" t="str">
            <v>Ok</v>
          </cell>
          <cell r="BG1750">
            <v>15</v>
          </cell>
          <cell r="BH1750">
            <v>27</v>
          </cell>
          <cell r="BI1750">
            <v>0</v>
          </cell>
          <cell r="BJ1750">
            <v>0</v>
          </cell>
          <cell r="BK1750">
            <v>0</v>
          </cell>
          <cell r="BL1750">
            <v>0.19950000000000001</v>
          </cell>
          <cell r="BM1750">
            <v>0</v>
          </cell>
          <cell r="BN1750">
            <v>0</v>
          </cell>
          <cell r="BO1750">
            <v>0</v>
          </cell>
          <cell r="BP1750" t="str">
            <v>OK</v>
          </cell>
          <cell r="BQ1750">
            <v>16</v>
          </cell>
        </row>
        <row r="1751">
          <cell r="A1751" t="str">
            <v>3547100550676EF+0450+10000</v>
          </cell>
          <cell r="B1751" t="str">
            <v>PERLICAN</v>
          </cell>
          <cell r="C1751" t="str">
            <v>Active</v>
          </cell>
          <cell r="D1751" t="str">
            <v>MPS planning</v>
          </cell>
          <cell r="E1751">
            <v>3</v>
          </cell>
          <cell r="G1751">
            <v>3</v>
          </cell>
          <cell r="H1751">
            <v>44078</v>
          </cell>
          <cell r="I1751">
            <v>16</v>
          </cell>
          <cell r="J1751">
            <v>44692</v>
          </cell>
          <cell r="M1751">
            <v>1.33</v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0</v>
          </cell>
          <cell r="V1751">
            <v>0</v>
          </cell>
          <cell r="W1751">
            <v>0</v>
          </cell>
          <cell r="X1751">
            <v>0</v>
          </cell>
          <cell r="Y1751">
            <v>0</v>
          </cell>
          <cell r="Z1751">
            <v>7</v>
          </cell>
          <cell r="AA1751">
            <v>0</v>
          </cell>
          <cell r="AB1751">
            <v>0</v>
          </cell>
          <cell r="AC1751">
            <v>0</v>
          </cell>
          <cell r="AD1751">
            <v>0</v>
          </cell>
          <cell r="AE1751">
            <v>0</v>
          </cell>
          <cell r="AF1751">
            <v>0</v>
          </cell>
          <cell r="AG1751">
            <v>0</v>
          </cell>
          <cell r="AH1751">
            <v>0</v>
          </cell>
          <cell r="AI1751" t="str">
            <v>Buy</v>
          </cell>
          <cell r="AJ1751" t="str">
            <v>D63</v>
          </cell>
          <cell r="AK1751">
            <v>0</v>
          </cell>
          <cell r="AL1751">
            <v>0</v>
          </cell>
          <cell r="AM1751">
            <v>0</v>
          </cell>
          <cell r="AN1751">
            <v>0</v>
          </cell>
          <cell r="AO1751">
            <v>0</v>
          </cell>
          <cell r="AP1751">
            <v>0</v>
          </cell>
          <cell r="AQ1751">
            <v>0</v>
          </cell>
          <cell r="AR1751">
            <v>0</v>
          </cell>
          <cell r="AS1751">
            <v>0</v>
          </cell>
          <cell r="AT1751">
            <v>0</v>
          </cell>
          <cell r="AU1751" t="str">
            <v>no</v>
          </cell>
          <cell r="AV1751">
            <v>0</v>
          </cell>
          <cell r="AW1751">
            <v>0</v>
          </cell>
          <cell r="AX1751">
            <v>0</v>
          </cell>
          <cell r="AY1751">
            <v>0</v>
          </cell>
          <cell r="AZ1751">
            <v>0</v>
          </cell>
          <cell r="BA1751">
            <v>0</v>
          </cell>
          <cell r="BB1751" t="str">
            <v>Y</v>
          </cell>
          <cell r="BC1751">
            <v>7</v>
          </cell>
          <cell r="BD1751">
            <v>16</v>
          </cell>
          <cell r="BE1751">
            <v>3</v>
          </cell>
          <cell r="BF1751" t="str">
            <v>Ok</v>
          </cell>
          <cell r="BG1751">
            <v>11</v>
          </cell>
          <cell r="BH1751">
            <v>21</v>
          </cell>
          <cell r="BI1751">
            <v>0</v>
          </cell>
          <cell r="BJ1751">
            <v>0</v>
          </cell>
          <cell r="BK1751">
            <v>0</v>
          </cell>
          <cell r="BL1751">
            <v>0.19950000000000001</v>
          </cell>
          <cell r="BM1751">
            <v>0</v>
          </cell>
          <cell r="BN1751">
            <v>0</v>
          </cell>
          <cell r="BO1751">
            <v>0</v>
          </cell>
          <cell r="BP1751" t="str">
            <v>OK</v>
          </cell>
          <cell r="BQ1751">
            <v>7</v>
          </cell>
        </row>
        <row r="1752">
          <cell r="A1752" t="str">
            <v>3547100600676EF+0200+02500</v>
          </cell>
          <cell r="B1752" t="str">
            <v>PERLICAN</v>
          </cell>
          <cell r="C1752" t="str">
            <v>Active</v>
          </cell>
          <cell r="D1752" t="str">
            <v>MPS planning</v>
          </cell>
          <cell r="E1752">
            <v>3</v>
          </cell>
          <cell r="G1752">
            <v>51</v>
          </cell>
          <cell r="H1752">
            <v>44379</v>
          </cell>
          <cell r="I1752">
            <v>20</v>
          </cell>
          <cell r="J1752">
            <v>44692</v>
          </cell>
          <cell r="M1752">
            <v>18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0</v>
          </cell>
          <cell r="V1752">
            <v>0</v>
          </cell>
          <cell r="W1752">
            <v>0</v>
          </cell>
          <cell r="X1752">
            <v>0</v>
          </cell>
          <cell r="Y1752">
            <v>0</v>
          </cell>
          <cell r="Z1752">
            <v>75</v>
          </cell>
          <cell r="AA1752">
            <v>0</v>
          </cell>
          <cell r="AB1752">
            <v>0</v>
          </cell>
          <cell r="AC1752">
            <v>0</v>
          </cell>
          <cell r="AD1752">
            <v>0</v>
          </cell>
          <cell r="AE1752">
            <v>0</v>
          </cell>
          <cell r="AF1752">
            <v>0</v>
          </cell>
          <cell r="AG1752">
            <v>0</v>
          </cell>
          <cell r="AH1752">
            <v>0</v>
          </cell>
          <cell r="AI1752" t="str">
            <v>Buy</v>
          </cell>
          <cell r="AJ1752" t="str">
            <v>D63</v>
          </cell>
          <cell r="AK1752">
            <v>0</v>
          </cell>
          <cell r="AL1752">
            <v>0</v>
          </cell>
          <cell r="AM1752">
            <v>0</v>
          </cell>
          <cell r="AN1752">
            <v>0</v>
          </cell>
          <cell r="AO1752">
            <v>0</v>
          </cell>
          <cell r="AP1752">
            <v>0</v>
          </cell>
          <cell r="AQ1752">
            <v>0</v>
          </cell>
          <cell r="AR1752">
            <v>0</v>
          </cell>
          <cell r="AS1752">
            <v>0</v>
          </cell>
          <cell r="AT1752">
            <v>0</v>
          </cell>
          <cell r="AU1752" t="str">
            <v>no</v>
          </cell>
          <cell r="AV1752">
            <v>0</v>
          </cell>
          <cell r="AW1752">
            <v>0</v>
          </cell>
          <cell r="AX1752">
            <v>0</v>
          </cell>
          <cell r="AY1752">
            <v>0</v>
          </cell>
          <cell r="AZ1752">
            <v>0</v>
          </cell>
          <cell r="BA1752">
            <v>0</v>
          </cell>
          <cell r="BB1752" t="str">
            <v>Y</v>
          </cell>
          <cell r="BC1752">
            <v>75</v>
          </cell>
          <cell r="BD1752">
            <v>20</v>
          </cell>
          <cell r="BE1752">
            <v>51</v>
          </cell>
          <cell r="BF1752" t="str">
            <v>Ok</v>
          </cell>
          <cell r="BG1752">
            <v>61</v>
          </cell>
          <cell r="BH1752">
            <v>97</v>
          </cell>
          <cell r="BI1752">
            <v>0</v>
          </cell>
          <cell r="BJ1752">
            <v>0</v>
          </cell>
          <cell r="BK1752">
            <v>0</v>
          </cell>
          <cell r="BL1752">
            <v>2.7</v>
          </cell>
          <cell r="BM1752">
            <v>0</v>
          </cell>
          <cell r="BN1752">
            <v>0</v>
          </cell>
          <cell r="BO1752">
            <v>0</v>
          </cell>
          <cell r="BP1752" t="str">
            <v>OK</v>
          </cell>
          <cell r="BQ1752">
            <v>75</v>
          </cell>
        </row>
        <row r="1753">
          <cell r="A1753" t="str">
            <v>3547100600676EF+0200+15000</v>
          </cell>
          <cell r="B1753" t="str">
            <v>PERLICAN</v>
          </cell>
          <cell r="C1753" t="str">
            <v>Active</v>
          </cell>
          <cell r="D1753" t="str">
            <v>MPS planning</v>
          </cell>
          <cell r="E1753">
            <v>3</v>
          </cell>
          <cell r="G1753">
            <v>10</v>
          </cell>
          <cell r="H1753">
            <v>44379</v>
          </cell>
          <cell r="I1753">
            <v>16</v>
          </cell>
          <cell r="J1753">
            <v>44692</v>
          </cell>
          <cell r="M1753">
            <v>5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0</v>
          </cell>
          <cell r="V1753">
            <v>0</v>
          </cell>
          <cell r="W1753">
            <v>0</v>
          </cell>
          <cell r="X1753">
            <v>0</v>
          </cell>
          <cell r="Y1753">
            <v>0</v>
          </cell>
          <cell r="Z1753">
            <v>18</v>
          </cell>
          <cell r="AA1753">
            <v>0</v>
          </cell>
          <cell r="AB1753">
            <v>0</v>
          </cell>
          <cell r="AC1753">
            <v>0</v>
          </cell>
          <cell r="AD1753">
            <v>0</v>
          </cell>
          <cell r="AE1753">
            <v>0</v>
          </cell>
          <cell r="AF1753">
            <v>0</v>
          </cell>
          <cell r="AG1753">
            <v>0</v>
          </cell>
          <cell r="AH1753">
            <v>0</v>
          </cell>
          <cell r="AI1753" t="str">
            <v>Buy</v>
          </cell>
          <cell r="AJ1753" t="str">
            <v>D63</v>
          </cell>
          <cell r="AK1753">
            <v>0</v>
          </cell>
          <cell r="AL1753">
            <v>0</v>
          </cell>
          <cell r="AM1753">
            <v>0</v>
          </cell>
          <cell r="AN1753">
            <v>0</v>
          </cell>
          <cell r="AO1753">
            <v>0</v>
          </cell>
          <cell r="AP1753">
            <v>0</v>
          </cell>
          <cell r="AQ1753">
            <v>0</v>
          </cell>
          <cell r="AR1753">
            <v>0</v>
          </cell>
          <cell r="AS1753">
            <v>0</v>
          </cell>
          <cell r="AT1753">
            <v>0</v>
          </cell>
          <cell r="AU1753" t="str">
            <v>no</v>
          </cell>
          <cell r="AV1753">
            <v>0</v>
          </cell>
          <cell r="AW1753">
            <v>0</v>
          </cell>
          <cell r="AX1753">
            <v>0</v>
          </cell>
          <cell r="AY1753">
            <v>0</v>
          </cell>
          <cell r="AZ1753">
            <v>0</v>
          </cell>
          <cell r="BA1753">
            <v>0</v>
          </cell>
          <cell r="BB1753" t="str">
            <v>Y</v>
          </cell>
          <cell r="BC1753">
            <v>18</v>
          </cell>
          <cell r="BD1753">
            <v>16</v>
          </cell>
          <cell r="BE1753">
            <v>10</v>
          </cell>
          <cell r="BF1753" t="str">
            <v>Ok</v>
          </cell>
          <cell r="BG1753">
            <v>18</v>
          </cell>
          <cell r="BH1753">
            <v>31</v>
          </cell>
          <cell r="BI1753">
            <v>0</v>
          </cell>
          <cell r="BJ1753">
            <v>0</v>
          </cell>
          <cell r="BK1753">
            <v>0</v>
          </cell>
          <cell r="BL1753">
            <v>0.75</v>
          </cell>
          <cell r="BM1753">
            <v>0</v>
          </cell>
          <cell r="BN1753">
            <v>0</v>
          </cell>
          <cell r="BO1753">
            <v>0</v>
          </cell>
          <cell r="BP1753" t="str">
            <v>OK</v>
          </cell>
          <cell r="BQ1753">
            <v>18</v>
          </cell>
        </row>
        <row r="1754">
          <cell r="A1754" t="str">
            <v>3547100600676EF-0050+10000</v>
          </cell>
          <cell r="B1754" t="str">
            <v>PERLICAN</v>
          </cell>
          <cell r="C1754" t="str">
            <v>Active</v>
          </cell>
          <cell r="D1754" t="str">
            <v>MPS planning</v>
          </cell>
          <cell r="E1754">
            <v>3</v>
          </cell>
          <cell r="G1754">
            <v>51</v>
          </cell>
          <cell r="H1754">
            <v>44379</v>
          </cell>
          <cell r="I1754">
            <v>20</v>
          </cell>
          <cell r="J1754">
            <v>44692</v>
          </cell>
          <cell r="M1754">
            <v>21.67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1</v>
          </cell>
          <cell r="S1754">
            <v>0</v>
          </cell>
          <cell r="T1754">
            <v>0</v>
          </cell>
          <cell r="U1754">
            <v>0</v>
          </cell>
          <cell r="V1754">
            <v>0</v>
          </cell>
          <cell r="W1754">
            <v>0</v>
          </cell>
          <cell r="X1754">
            <v>0</v>
          </cell>
          <cell r="Y1754">
            <v>0</v>
          </cell>
          <cell r="Z1754">
            <v>36</v>
          </cell>
          <cell r="AA1754">
            <v>0</v>
          </cell>
          <cell r="AB1754">
            <v>0</v>
          </cell>
          <cell r="AC1754">
            <v>0</v>
          </cell>
          <cell r="AD1754">
            <v>0</v>
          </cell>
          <cell r="AE1754">
            <v>0</v>
          </cell>
          <cell r="AF1754">
            <v>0</v>
          </cell>
          <cell r="AG1754">
            <v>0</v>
          </cell>
          <cell r="AH1754">
            <v>0</v>
          </cell>
          <cell r="AI1754" t="str">
            <v>Buy</v>
          </cell>
          <cell r="AJ1754" t="str">
            <v>D63</v>
          </cell>
          <cell r="AK1754">
            <v>0</v>
          </cell>
          <cell r="AL1754">
            <v>0</v>
          </cell>
          <cell r="AM1754">
            <v>0</v>
          </cell>
          <cell r="AN1754">
            <v>0</v>
          </cell>
          <cell r="AO1754">
            <v>0</v>
          </cell>
          <cell r="AP1754">
            <v>0</v>
          </cell>
          <cell r="AQ1754">
            <v>0</v>
          </cell>
          <cell r="AR1754">
            <v>0</v>
          </cell>
          <cell r="AS1754">
            <v>0</v>
          </cell>
          <cell r="AT1754">
            <v>0</v>
          </cell>
          <cell r="AU1754" t="str">
            <v>no</v>
          </cell>
          <cell r="AV1754">
            <v>0</v>
          </cell>
          <cell r="AW1754">
            <v>0</v>
          </cell>
          <cell r="AX1754">
            <v>0</v>
          </cell>
          <cell r="AY1754">
            <v>0</v>
          </cell>
          <cell r="AZ1754">
            <v>0</v>
          </cell>
          <cell r="BA1754">
            <v>0</v>
          </cell>
          <cell r="BB1754" t="str">
            <v>Y</v>
          </cell>
          <cell r="BC1754">
            <v>36</v>
          </cell>
          <cell r="BD1754">
            <v>20</v>
          </cell>
          <cell r="BE1754">
            <v>51</v>
          </cell>
          <cell r="BF1754" t="str">
            <v>Attacked</v>
          </cell>
          <cell r="BG1754">
            <v>61</v>
          </cell>
          <cell r="BH1754">
            <v>97</v>
          </cell>
          <cell r="BI1754">
            <v>0</v>
          </cell>
          <cell r="BJ1754">
            <v>15</v>
          </cell>
          <cell r="BK1754">
            <v>0</v>
          </cell>
          <cell r="BL1754">
            <v>3.2505000000000002</v>
          </cell>
          <cell r="BM1754">
            <v>0</v>
          </cell>
          <cell r="BN1754">
            <v>0</v>
          </cell>
          <cell r="BO1754">
            <v>0</v>
          </cell>
          <cell r="BP1754" t="str">
            <v>OK</v>
          </cell>
          <cell r="BQ1754">
            <v>35</v>
          </cell>
        </row>
        <row r="1755">
          <cell r="A1755" t="str">
            <v>3547100600676EF-0425+05000</v>
          </cell>
          <cell r="B1755" t="str">
            <v>PERLICAN</v>
          </cell>
          <cell r="C1755" t="str">
            <v>Active</v>
          </cell>
          <cell r="D1755" t="str">
            <v>MPS planning</v>
          </cell>
          <cell r="E1755">
            <v>3</v>
          </cell>
          <cell r="G1755">
            <v>4</v>
          </cell>
          <cell r="H1755">
            <v>44379</v>
          </cell>
          <cell r="I1755">
            <v>5</v>
          </cell>
          <cell r="J1755">
            <v>44692</v>
          </cell>
          <cell r="M1755">
            <v>2</v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1</v>
          </cell>
          <cell r="T1755">
            <v>0</v>
          </cell>
          <cell r="U1755">
            <v>0</v>
          </cell>
          <cell r="V1755">
            <v>0</v>
          </cell>
          <cell r="W1755">
            <v>0</v>
          </cell>
          <cell r="X1755">
            <v>0</v>
          </cell>
          <cell r="Y1755">
            <v>0</v>
          </cell>
          <cell r="Z1755">
            <v>13</v>
          </cell>
          <cell r="AA1755">
            <v>0</v>
          </cell>
          <cell r="AB1755">
            <v>0</v>
          </cell>
          <cell r="AC1755">
            <v>0</v>
          </cell>
          <cell r="AD1755">
            <v>0</v>
          </cell>
          <cell r="AE1755">
            <v>0</v>
          </cell>
          <cell r="AF1755">
            <v>0</v>
          </cell>
          <cell r="AG1755">
            <v>0</v>
          </cell>
          <cell r="AH1755">
            <v>0</v>
          </cell>
          <cell r="AI1755" t="str">
            <v>Buy</v>
          </cell>
          <cell r="AJ1755" t="str">
            <v>D63</v>
          </cell>
          <cell r="AK1755">
            <v>0</v>
          </cell>
          <cell r="AL1755">
            <v>0</v>
          </cell>
          <cell r="AM1755">
            <v>0</v>
          </cell>
          <cell r="AN1755">
            <v>0</v>
          </cell>
          <cell r="AO1755">
            <v>0</v>
          </cell>
          <cell r="AP1755">
            <v>0</v>
          </cell>
          <cell r="AQ1755">
            <v>0</v>
          </cell>
          <cell r="AR1755">
            <v>0</v>
          </cell>
          <cell r="AS1755">
            <v>0</v>
          </cell>
          <cell r="AT1755">
            <v>0</v>
          </cell>
          <cell r="AU1755" t="str">
            <v>no</v>
          </cell>
          <cell r="AV1755">
            <v>0</v>
          </cell>
          <cell r="AW1755">
            <v>0</v>
          </cell>
          <cell r="AX1755">
            <v>0</v>
          </cell>
          <cell r="AY1755">
            <v>0</v>
          </cell>
          <cell r="AZ1755">
            <v>0</v>
          </cell>
          <cell r="BA1755">
            <v>0</v>
          </cell>
          <cell r="BB1755" t="str">
            <v>Y</v>
          </cell>
          <cell r="BC1755">
            <v>13</v>
          </cell>
          <cell r="BD1755">
            <v>5</v>
          </cell>
          <cell r="BE1755">
            <v>4</v>
          </cell>
          <cell r="BF1755" t="str">
            <v>Excess</v>
          </cell>
          <cell r="BG1755">
            <v>7</v>
          </cell>
          <cell r="BH1755">
            <v>11</v>
          </cell>
          <cell r="BI1755">
            <v>2</v>
          </cell>
          <cell r="BJ1755">
            <v>0</v>
          </cell>
          <cell r="BK1755">
            <v>0</v>
          </cell>
          <cell r="BL1755">
            <v>0.3</v>
          </cell>
          <cell r="BM1755">
            <v>2</v>
          </cell>
          <cell r="BN1755">
            <v>0</v>
          </cell>
          <cell r="BO1755">
            <v>0</v>
          </cell>
          <cell r="BP1755" t="str">
            <v>below 6</v>
          </cell>
          <cell r="BQ1755">
            <v>12</v>
          </cell>
        </row>
        <row r="1756">
          <cell r="A1756" t="str">
            <v>3547100650676EF-0225+20000</v>
          </cell>
          <cell r="B1756" t="str">
            <v>PERLICAN</v>
          </cell>
          <cell r="C1756" t="str">
            <v>Active</v>
          </cell>
          <cell r="D1756" t="str">
            <v>MPS planning</v>
          </cell>
          <cell r="E1756">
            <v>3</v>
          </cell>
          <cell r="G1756">
            <v>7</v>
          </cell>
          <cell r="H1756">
            <v>44078</v>
          </cell>
          <cell r="I1756">
            <v>5</v>
          </cell>
          <cell r="J1756">
            <v>44692</v>
          </cell>
          <cell r="M1756">
            <v>1.67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0</v>
          </cell>
          <cell r="V1756">
            <v>0</v>
          </cell>
          <cell r="W1756">
            <v>0</v>
          </cell>
          <cell r="X1756">
            <v>0</v>
          </cell>
          <cell r="Y1756">
            <v>0</v>
          </cell>
          <cell r="Z1756">
            <v>5</v>
          </cell>
          <cell r="AA1756">
            <v>0</v>
          </cell>
          <cell r="AB1756">
            <v>0</v>
          </cell>
          <cell r="AC1756">
            <v>0</v>
          </cell>
          <cell r="AD1756">
            <v>0</v>
          </cell>
          <cell r="AE1756">
            <v>0</v>
          </cell>
          <cell r="AF1756">
            <v>0</v>
          </cell>
          <cell r="AG1756">
            <v>0</v>
          </cell>
          <cell r="AH1756">
            <v>0</v>
          </cell>
          <cell r="AI1756" t="str">
            <v>Buy</v>
          </cell>
          <cell r="AJ1756" t="str">
            <v>D63</v>
          </cell>
          <cell r="AK1756">
            <v>0</v>
          </cell>
          <cell r="AL1756">
            <v>0</v>
          </cell>
          <cell r="AM1756">
            <v>0</v>
          </cell>
          <cell r="AN1756">
            <v>0</v>
          </cell>
          <cell r="AO1756">
            <v>0</v>
          </cell>
          <cell r="AP1756">
            <v>0</v>
          </cell>
          <cell r="AQ1756">
            <v>0</v>
          </cell>
          <cell r="AR1756">
            <v>0</v>
          </cell>
          <cell r="AS1756">
            <v>0</v>
          </cell>
          <cell r="AT1756">
            <v>0</v>
          </cell>
          <cell r="AU1756" t="str">
            <v>no</v>
          </cell>
          <cell r="AV1756">
            <v>0</v>
          </cell>
          <cell r="AW1756">
            <v>0</v>
          </cell>
          <cell r="AX1756">
            <v>0</v>
          </cell>
          <cell r="AY1756">
            <v>0</v>
          </cell>
          <cell r="AZ1756">
            <v>0</v>
          </cell>
          <cell r="BA1756">
            <v>0</v>
          </cell>
          <cell r="BB1756" t="str">
            <v>Y</v>
          </cell>
          <cell r="BC1756">
            <v>5</v>
          </cell>
          <cell r="BD1756">
            <v>5</v>
          </cell>
          <cell r="BE1756">
            <v>7</v>
          </cell>
          <cell r="BF1756" t="str">
            <v>Attacked</v>
          </cell>
          <cell r="BG1756">
            <v>10</v>
          </cell>
          <cell r="BH1756">
            <v>16</v>
          </cell>
          <cell r="BI1756">
            <v>0</v>
          </cell>
          <cell r="BJ1756">
            <v>2</v>
          </cell>
          <cell r="BK1756">
            <v>0</v>
          </cell>
          <cell r="BL1756">
            <v>0.2505</v>
          </cell>
          <cell r="BM1756">
            <v>0</v>
          </cell>
          <cell r="BN1756">
            <v>0</v>
          </cell>
          <cell r="BO1756">
            <v>0</v>
          </cell>
          <cell r="BP1756" t="str">
            <v>OK</v>
          </cell>
          <cell r="BQ1756">
            <v>5</v>
          </cell>
        </row>
        <row r="1757">
          <cell r="A1757" t="str">
            <v>3547100650676EF-0575+07500</v>
          </cell>
          <cell r="B1757" t="str">
            <v>PERLICAN</v>
          </cell>
          <cell r="C1757" t="str">
            <v>Active</v>
          </cell>
          <cell r="D1757" t="str">
            <v>MPS planning</v>
          </cell>
          <cell r="E1757">
            <v>3</v>
          </cell>
          <cell r="G1757">
            <v>3</v>
          </cell>
          <cell r="H1757">
            <v>44078</v>
          </cell>
          <cell r="I1757">
            <v>5</v>
          </cell>
          <cell r="J1757">
            <v>44692</v>
          </cell>
          <cell r="M1757">
            <v>0.67</v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0</v>
          </cell>
          <cell r="V1757">
            <v>0</v>
          </cell>
          <cell r="W1757">
            <v>0</v>
          </cell>
          <cell r="X1757">
            <v>0</v>
          </cell>
          <cell r="Y1757">
            <v>0</v>
          </cell>
          <cell r="Z1757">
            <v>11</v>
          </cell>
          <cell r="AA1757">
            <v>0</v>
          </cell>
          <cell r="AB1757">
            <v>0</v>
          </cell>
          <cell r="AC1757">
            <v>0</v>
          </cell>
          <cell r="AD1757">
            <v>0</v>
          </cell>
          <cell r="AE1757">
            <v>0</v>
          </cell>
          <cell r="AF1757">
            <v>0</v>
          </cell>
          <cell r="AG1757">
            <v>0</v>
          </cell>
          <cell r="AH1757">
            <v>0</v>
          </cell>
          <cell r="AI1757" t="str">
            <v>Buy</v>
          </cell>
          <cell r="AJ1757" t="str">
            <v>D63</v>
          </cell>
          <cell r="AK1757">
            <v>0</v>
          </cell>
          <cell r="AL1757">
            <v>0</v>
          </cell>
          <cell r="AM1757">
            <v>0</v>
          </cell>
          <cell r="AN1757">
            <v>0</v>
          </cell>
          <cell r="AO1757">
            <v>0</v>
          </cell>
          <cell r="AP1757">
            <v>0</v>
          </cell>
          <cell r="AQ1757">
            <v>0</v>
          </cell>
          <cell r="AR1757">
            <v>0</v>
          </cell>
          <cell r="AS1757">
            <v>0</v>
          </cell>
          <cell r="AT1757">
            <v>0</v>
          </cell>
          <cell r="AU1757" t="str">
            <v>no</v>
          </cell>
          <cell r="AV1757">
            <v>0</v>
          </cell>
          <cell r="AW1757">
            <v>0</v>
          </cell>
          <cell r="AX1757">
            <v>0</v>
          </cell>
          <cell r="AY1757">
            <v>0</v>
          </cell>
          <cell r="AZ1757">
            <v>0</v>
          </cell>
          <cell r="BA1757">
            <v>0</v>
          </cell>
          <cell r="BB1757" t="str">
            <v>Y</v>
          </cell>
          <cell r="BC1757">
            <v>11</v>
          </cell>
          <cell r="BD1757">
            <v>5</v>
          </cell>
          <cell r="BE1757">
            <v>3</v>
          </cell>
          <cell r="BF1757" t="str">
            <v>Excess</v>
          </cell>
          <cell r="BG1757">
            <v>6</v>
          </cell>
          <cell r="BH1757">
            <v>10</v>
          </cell>
          <cell r="BI1757">
            <v>1</v>
          </cell>
          <cell r="BJ1757">
            <v>0</v>
          </cell>
          <cell r="BK1757">
            <v>0</v>
          </cell>
          <cell r="BL1757">
            <v>0.10050000000000001</v>
          </cell>
          <cell r="BM1757">
            <v>1</v>
          </cell>
          <cell r="BN1757">
            <v>0</v>
          </cell>
          <cell r="BO1757">
            <v>0</v>
          </cell>
          <cell r="BP1757" t="str">
            <v>below 6</v>
          </cell>
          <cell r="BQ1757">
            <v>11</v>
          </cell>
        </row>
        <row r="1758">
          <cell r="A1758" t="str">
            <v>3547100650676EF-0575+15000</v>
          </cell>
          <cell r="B1758" t="str">
            <v>PERLICAN</v>
          </cell>
          <cell r="C1758" t="str">
            <v>Active</v>
          </cell>
          <cell r="D1758" t="str">
            <v>MPS planning</v>
          </cell>
          <cell r="E1758">
            <v>3</v>
          </cell>
          <cell r="G1758">
            <v>3</v>
          </cell>
          <cell r="H1758">
            <v>44078</v>
          </cell>
          <cell r="I1758">
            <v>5</v>
          </cell>
          <cell r="J1758">
            <v>44692</v>
          </cell>
          <cell r="M1758">
            <v>0</v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0</v>
          </cell>
          <cell r="V1758">
            <v>0</v>
          </cell>
          <cell r="W1758">
            <v>0</v>
          </cell>
          <cell r="X1758">
            <v>0</v>
          </cell>
          <cell r="Y1758">
            <v>0</v>
          </cell>
          <cell r="Z1758">
            <v>12</v>
          </cell>
          <cell r="AA1758">
            <v>0</v>
          </cell>
          <cell r="AB1758">
            <v>0</v>
          </cell>
          <cell r="AC1758">
            <v>0</v>
          </cell>
          <cell r="AD1758">
            <v>0</v>
          </cell>
          <cell r="AE1758">
            <v>0</v>
          </cell>
          <cell r="AF1758">
            <v>0</v>
          </cell>
          <cell r="AG1758">
            <v>0</v>
          </cell>
          <cell r="AH1758">
            <v>0</v>
          </cell>
          <cell r="AI1758" t="str">
            <v>Buy</v>
          </cell>
          <cell r="AJ1758" t="str">
            <v>D63</v>
          </cell>
          <cell r="AK1758">
            <v>0</v>
          </cell>
          <cell r="AL1758">
            <v>0</v>
          </cell>
          <cell r="AM1758">
            <v>0</v>
          </cell>
          <cell r="AN1758">
            <v>0</v>
          </cell>
          <cell r="AO1758">
            <v>0</v>
          </cell>
          <cell r="AP1758">
            <v>0</v>
          </cell>
          <cell r="AQ1758">
            <v>0</v>
          </cell>
          <cell r="AR1758">
            <v>0</v>
          </cell>
          <cell r="AS1758">
            <v>0</v>
          </cell>
          <cell r="AT1758">
            <v>0</v>
          </cell>
          <cell r="AU1758" t="str">
            <v>no</v>
          </cell>
          <cell r="AV1758">
            <v>0</v>
          </cell>
          <cell r="AW1758">
            <v>0</v>
          </cell>
          <cell r="AX1758">
            <v>0</v>
          </cell>
          <cell r="AY1758">
            <v>0</v>
          </cell>
          <cell r="AZ1758">
            <v>0</v>
          </cell>
          <cell r="BA1758">
            <v>0</v>
          </cell>
          <cell r="BB1758" t="str">
            <v>Y</v>
          </cell>
          <cell r="BC1758">
            <v>12</v>
          </cell>
          <cell r="BD1758">
            <v>5</v>
          </cell>
          <cell r="BE1758">
            <v>3</v>
          </cell>
          <cell r="BF1758" t="str">
            <v>Excess</v>
          </cell>
          <cell r="BG1758">
            <v>6</v>
          </cell>
          <cell r="BH1758">
            <v>10</v>
          </cell>
          <cell r="BI1758">
            <v>2</v>
          </cell>
          <cell r="BJ1758">
            <v>0</v>
          </cell>
          <cell r="BK1758">
            <v>0</v>
          </cell>
          <cell r="BL1758">
            <v>0</v>
          </cell>
          <cell r="BM1758">
            <v>0</v>
          </cell>
          <cell r="BN1758">
            <v>0</v>
          </cell>
          <cell r="BO1758">
            <v>2</v>
          </cell>
          <cell r="BP1758" t="str">
            <v>sup 12</v>
          </cell>
          <cell r="BQ1758">
            <v>12</v>
          </cell>
        </row>
        <row r="1759">
          <cell r="A1759" t="str">
            <v>3547100650676EF-0575+20000</v>
          </cell>
          <cell r="B1759" t="str">
            <v>PERLICAN</v>
          </cell>
          <cell r="C1759" t="str">
            <v>Active</v>
          </cell>
          <cell r="D1759" t="str">
            <v>MPS planning</v>
          </cell>
          <cell r="E1759">
            <v>3</v>
          </cell>
          <cell r="G1759">
            <v>3</v>
          </cell>
          <cell r="H1759">
            <v>44078</v>
          </cell>
          <cell r="I1759">
            <v>5</v>
          </cell>
          <cell r="J1759">
            <v>44692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0</v>
          </cell>
          <cell r="V1759">
            <v>0</v>
          </cell>
          <cell r="W1759">
            <v>0</v>
          </cell>
          <cell r="X1759">
            <v>0</v>
          </cell>
          <cell r="Y1759">
            <v>0</v>
          </cell>
          <cell r="Z1759">
            <v>9</v>
          </cell>
          <cell r="AA1759">
            <v>0</v>
          </cell>
          <cell r="AB1759">
            <v>0</v>
          </cell>
          <cell r="AC1759">
            <v>0</v>
          </cell>
          <cell r="AD1759">
            <v>0</v>
          </cell>
          <cell r="AE1759">
            <v>0</v>
          </cell>
          <cell r="AF1759">
            <v>0</v>
          </cell>
          <cell r="AG1759">
            <v>0</v>
          </cell>
          <cell r="AH1759">
            <v>0</v>
          </cell>
          <cell r="AI1759" t="str">
            <v>Buy</v>
          </cell>
          <cell r="AJ1759" t="str">
            <v>D63</v>
          </cell>
          <cell r="AK1759">
            <v>0</v>
          </cell>
          <cell r="AL1759">
            <v>0</v>
          </cell>
          <cell r="AM1759">
            <v>0</v>
          </cell>
          <cell r="AN1759">
            <v>0</v>
          </cell>
          <cell r="AO1759">
            <v>0</v>
          </cell>
          <cell r="AP1759">
            <v>0</v>
          </cell>
          <cell r="AQ1759">
            <v>0</v>
          </cell>
          <cell r="AR1759">
            <v>0</v>
          </cell>
          <cell r="AS1759">
            <v>0</v>
          </cell>
          <cell r="AT1759">
            <v>0</v>
          </cell>
          <cell r="AU1759" t="str">
            <v>no</v>
          </cell>
          <cell r="AV1759">
            <v>0</v>
          </cell>
          <cell r="AW1759">
            <v>0</v>
          </cell>
          <cell r="AX1759">
            <v>0</v>
          </cell>
          <cell r="AY1759">
            <v>0</v>
          </cell>
          <cell r="AZ1759">
            <v>0</v>
          </cell>
          <cell r="BA1759">
            <v>0</v>
          </cell>
          <cell r="BB1759" t="str">
            <v>Y</v>
          </cell>
          <cell r="BC1759">
            <v>9</v>
          </cell>
          <cell r="BD1759">
            <v>5</v>
          </cell>
          <cell r="BE1759">
            <v>3</v>
          </cell>
          <cell r="BF1759" t="str">
            <v>Ok</v>
          </cell>
          <cell r="BG1759">
            <v>6</v>
          </cell>
          <cell r="BH1759">
            <v>10</v>
          </cell>
          <cell r="BI1759">
            <v>0</v>
          </cell>
          <cell r="BJ1759">
            <v>0</v>
          </cell>
          <cell r="BK1759">
            <v>0</v>
          </cell>
          <cell r="BL1759">
            <v>0</v>
          </cell>
          <cell r="BM1759">
            <v>0</v>
          </cell>
          <cell r="BN1759">
            <v>0</v>
          </cell>
          <cell r="BO1759">
            <v>0</v>
          </cell>
          <cell r="BP1759" t="str">
            <v>OK</v>
          </cell>
          <cell r="BQ1759">
            <v>9</v>
          </cell>
        </row>
        <row r="1760">
          <cell r="A1760" t="str">
            <v>3547100650676EF-0600+00000</v>
          </cell>
          <cell r="B1760" t="str">
            <v>PERLICAN</v>
          </cell>
          <cell r="C1760" t="str">
            <v>Active</v>
          </cell>
          <cell r="D1760" t="str">
            <v>MPS planning</v>
          </cell>
          <cell r="E1760">
            <v>3</v>
          </cell>
          <cell r="G1760">
            <v>4</v>
          </cell>
          <cell r="H1760">
            <v>44078</v>
          </cell>
          <cell r="I1760">
            <v>5</v>
          </cell>
          <cell r="J1760">
            <v>44692</v>
          </cell>
          <cell r="M1760">
            <v>0.33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0</v>
          </cell>
          <cell r="V1760">
            <v>0</v>
          </cell>
          <cell r="W1760">
            <v>0</v>
          </cell>
          <cell r="X1760">
            <v>0</v>
          </cell>
          <cell r="Y1760">
            <v>0</v>
          </cell>
          <cell r="Z1760">
            <v>18</v>
          </cell>
          <cell r="AA1760">
            <v>0</v>
          </cell>
          <cell r="AB1760">
            <v>0</v>
          </cell>
          <cell r="AC1760">
            <v>0</v>
          </cell>
          <cell r="AD1760">
            <v>0</v>
          </cell>
          <cell r="AE1760">
            <v>0</v>
          </cell>
          <cell r="AF1760">
            <v>0</v>
          </cell>
          <cell r="AG1760">
            <v>0</v>
          </cell>
          <cell r="AH1760">
            <v>0</v>
          </cell>
          <cell r="AI1760" t="str">
            <v>Buy</v>
          </cell>
          <cell r="AJ1760" t="str">
            <v>D63</v>
          </cell>
          <cell r="AK1760">
            <v>0</v>
          </cell>
          <cell r="AL1760">
            <v>0</v>
          </cell>
          <cell r="AM1760">
            <v>0</v>
          </cell>
          <cell r="AN1760">
            <v>0</v>
          </cell>
          <cell r="AO1760">
            <v>0</v>
          </cell>
          <cell r="AP1760">
            <v>0</v>
          </cell>
          <cell r="AQ1760">
            <v>0</v>
          </cell>
          <cell r="AR1760">
            <v>0</v>
          </cell>
          <cell r="AS1760">
            <v>0</v>
          </cell>
          <cell r="AT1760">
            <v>0</v>
          </cell>
          <cell r="AU1760" t="str">
            <v>no</v>
          </cell>
          <cell r="AV1760">
            <v>0</v>
          </cell>
          <cell r="AW1760">
            <v>0</v>
          </cell>
          <cell r="AX1760">
            <v>0</v>
          </cell>
          <cell r="AY1760">
            <v>0</v>
          </cell>
          <cell r="AZ1760">
            <v>0</v>
          </cell>
          <cell r="BA1760">
            <v>0</v>
          </cell>
          <cell r="BB1760" t="str">
            <v>Y</v>
          </cell>
          <cell r="BC1760">
            <v>18</v>
          </cell>
          <cell r="BD1760">
            <v>5</v>
          </cell>
          <cell r="BE1760">
            <v>4</v>
          </cell>
          <cell r="BF1760" t="str">
            <v>Excess</v>
          </cell>
          <cell r="BG1760">
            <v>7</v>
          </cell>
          <cell r="BH1760">
            <v>11</v>
          </cell>
          <cell r="BI1760">
            <v>7</v>
          </cell>
          <cell r="BJ1760">
            <v>0</v>
          </cell>
          <cell r="BK1760">
            <v>0</v>
          </cell>
          <cell r="BL1760">
            <v>4.9500000000000002E-2</v>
          </cell>
          <cell r="BM1760">
            <v>1.98</v>
          </cell>
          <cell r="BN1760">
            <v>1.98</v>
          </cell>
          <cell r="BO1760">
            <v>3.0399999999999996</v>
          </cell>
          <cell r="BP1760" t="str">
            <v>sup 12</v>
          </cell>
          <cell r="BQ1760">
            <v>18</v>
          </cell>
        </row>
        <row r="1761">
          <cell r="A1761" t="str">
            <v>3547100600676EF+0225+02500</v>
          </cell>
          <cell r="B1761" t="str">
            <v>PERLICAN</v>
          </cell>
          <cell r="C1761" t="str">
            <v>Active</v>
          </cell>
          <cell r="D1761" t="str">
            <v>MPS planning</v>
          </cell>
          <cell r="E1761">
            <v>3</v>
          </cell>
          <cell r="G1761">
            <v>44</v>
          </cell>
          <cell r="H1761">
            <v>44379</v>
          </cell>
          <cell r="I1761">
            <v>20</v>
          </cell>
          <cell r="J1761">
            <v>44692</v>
          </cell>
          <cell r="M1761">
            <v>14.67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5</v>
          </cell>
          <cell r="S1761">
            <v>0</v>
          </cell>
          <cell r="T1761">
            <v>0</v>
          </cell>
          <cell r="U1761">
            <v>0</v>
          </cell>
          <cell r="V1761">
            <v>0</v>
          </cell>
          <cell r="W1761">
            <v>0</v>
          </cell>
          <cell r="X1761">
            <v>0</v>
          </cell>
          <cell r="Y1761">
            <v>0</v>
          </cell>
          <cell r="Z1761">
            <v>47</v>
          </cell>
          <cell r="AA1761">
            <v>0</v>
          </cell>
          <cell r="AB1761">
            <v>0</v>
          </cell>
          <cell r="AC1761">
            <v>0</v>
          </cell>
          <cell r="AD1761">
            <v>0</v>
          </cell>
          <cell r="AE1761">
            <v>0</v>
          </cell>
          <cell r="AF1761">
            <v>0</v>
          </cell>
          <cell r="AG1761">
            <v>0</v>
          </cell>
          <cell r="AH1761">
            <v>0</v>
          </cell>
          <cell r="AI1761" t="str">
            <v>Buy</v>
          </cell>
          <cell r="AJ1761" t="str">
            <v>D63</v>
          </cell>
          <cell r="AK1761">
            <v>0</v>
          </cell>
          <cell r="AL1761">
            <v>0</v>
          </cell>
          <cell r="AM1761">
            <v>0</v>
          </cell>
          <cell r="AN1761">
            <v>0</v>
          </cell>
          <cell r="AO1761">
            <v>0</v>
          </cell>
          <cell r="AP1761">
            <v>0</v>
          </cell>
          <cell r="AQ1761">
            <v>0</v>
          </cell>
          <cell r="AR1761">
            <v>0</v>
          </cell>
          <cell r="AS1761">
            <v>0</v>
          </cell>
          <cell r="AT1761">
            <v>0</v>
          </cell>
          <cell r="AU1761" t="str">
            <v>no</v>
          </cell>
          <cell r="AV1761">
            <v>0</v>
          </cell>
          <cell r="AW1761">
            <v>0</v>
          </cell>
          <cell r="AX1761">
            <v>0</v>
          </cell>
          <cell r="AY1761">
            <v>0</v>
          </cell>
          <cell r="AZ1761">
            <v>0</v>
          </cell>
          <cell r="BA1761">
            <v>0</v>
          </cell>
          <cell r="BB1761" t="str">
            <v>Y</v>
          </cell>
          <cell r="BC1761">
            <v>47</v>
          </cell>
          <cell r="BD1761">
            <v>20</v>
          </cell>
          <cell r="BE1761">
            <v>44</v>
          </cell>
          <cell r="BF1761" t="str">
            <v>Ok</v>
          </cell>
          <cell r="BG1761">
            <v>54</v>
          </cell>
          <cell r="BH1761">
            <v>86</v>
          </cell>
          <cell r="BI1761">
            <v>0</v>
          </cell>
          <cell r="BJ1761">
            <v>0</v>
          </cell>
          <cell r="BK1761">
            <v>0</v>
          </cell>
          <cell r="BL1761">
            <v>2.2004999999999999</v>
          </cell>
          <cell r="BM1761">
            <v>0</v>
          </cell>
          <cell r="BN1761">
            <v>0</v>
          </cell>
          <cell r="BO1761">
            <v>0</v>
          </cell>
          <cell r="BP1761" t="str">
            <v>OK</v>
          </cell>
          <cell r="BQ1761">
            <v>42</v>
          </cell>
        </row>
        <row r="1762">
          <cell r="A1762" t="str">
            <v>3547100600676EF+0225+12500</v>
          </cell>
          <cell r="B1762" t="str">
            <v>PERLICAN</v>
          </cell>
          <cell r="C1762" t="str">
            <v>Active</v>
          </cell>
          <cell r="D1762" t="str">
            <v>MPS planning</v>
          </cell>
          <cell r="E1762">
            <v>3</v>
          </cell>
          <cell r="G1762">
            <v>12</v>
          </cell>
          <cell r="H1762">
            <v>44379</v>
          </cell>
          <cell r="I1762">
            <v>16</v>
          </cell>
          <cell r="J1762">
            <v>44692</v>
          </cell>
          <cell r="M1762">
            <v>6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0</v>
          </cell>
          <cell r="V1762">
            <v>0</v>
          </cell>
          <cell r="W1762">
            <v>0</v>
          </cell>
          <cell r="X1762">
            <v>0</v>
          </cell>
          <cell r="Y1762">
            <v>0</v>
          </cell>
          <cell r="Z1762">
            <v>13</v>
          </cell>
          <cell r="AA1762">
            <v>0</v>
          </cell>
          <cell r="AB1762">
            <v>0</v>
          </cell>
          <cell r="AC1762">
            <v>0</v>
          </cell>
          <cell r="AD1762">
            <v>0</v>
          </cell>
          <cell r="AE1762">
            <v>0</v>
          </cell>
          <cell r="AF1762">
            <v>0</v>
          </cell>
          <cell r="AG1762">
            <v>0</v>
          </cell>
          <cell r="AH1762">
            <v>0</v>
          </cell>
          <cell r="AI1762" t="str">
            <v>Buy</v>
          </cell>
          <cell r="AJ1762" t="str">
            <v>D63</v>
          </cell>
          <cell r="AK1762">
            <v>0</v>
          </cell>
          <cell r="AL1762">
            <v>0</v>
          </cell>
          <cell r="AM1762">
            <v>0</v>
          </cell>
          <cell r="AN1762">
            <v>0</v>
          </cell>
          <cell r="AO1762">
            <v>0</v>
          </cell>
          <cell r="AP1762">
            <v>0</v>
          </cell>
          <cell r="AQ1762">
            <v>0</v>
          </cell>
          <cell r="AR1762">
            <v>0</v>
          </cell>
          <cell r="AS1762">
            <v>0</v>
          </cell>
          <cell r="AT1762">
            <v>0</v>
          </cell>
          <cell r="AU1762" t="str">
            <v>no</v>
          </cell>
          <cell r="AV1762">
            <v>0</v>
          </cell>
          <cell r="AW1762">
            <v>0</v>
          </cell>
          <cell r="AX1762">
            <v>0</v>
          </cell>
          <cell r="AY1762">
            <v>0</v>
          </cell>
          <cell r="AZ1762">
            <v>0</v>
          </cell>
          <cell r="BA1762">
            <v>0</v>
          </cell>
          <cell r="BB1762" t="str">
            <v>Y</v>
          </cell>
          <cell r="BC1762">
            <v>13</v>
          </cell>
          <cell r="BD1762">
            <v>16</v>
          </cell>
          <cell r="BE1762">
            <v>12</v>
          </cell>
          <cell r="BF1762" t="str">
            <v>Ok</v>
          </cell>
          <cell r="BG1762">
            <v>20</v>
          </cell>
          <cell r="BH1762">
            <v>34</v>
          </cell>
          <cell r="BI1762">
            <v>0</v>
          </cell>
          <cell r="BJ1762">
            <v>0</v>
          </cell>
          <cell r="BK1762">
            <v>0</v>
          </cell>
          <cell r="BL1762">
            <v>0.9</v>
          </cell>
          <cell r="BM1762">
            <v>0</v>
          </cell>
          <cell r="BN1762">
            <v>0</v>
          </cell>
          <cell r="BO1762">
            <v>0</v>
          </cell>
          <cell r="BP1762" t="str">
            <v>OK</v>
          </cell>
          <cell r="BQ1762">
            <v>13</v>
          </cell>
        </row>
        <row r="1763">
          <cell r="A1763" t="str">
            <v>3547100600676EF-0075+20000</v>
          </cell>
          <cell r="B1763" t="str">
            <v>PERLICAN</v>
          </cell>
          <cell r="C1763" t="str">
            <v>Active</v>
          </cell>
          <cell r="D1763" t="str">
            <v>MPS planning</v>
          </cell>
          <cell r="E1763">
            <v>3</v>
          </cell>
          <cell r="G1763">
            <v>10</v>
          </cell>
          <cell r="H1763">
            <v>44379</v>
          </cell>
          <cell r="I1763">
            <v>16</v>
          </cell>
          <cell r="J1763">
            <v>44692</v>
          </cell>
          <cell r="M1763">
            <v>4.67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  <cell r="V1763">
            <v>0</v>
          </cell>
          <cell r="W1763">
            <v>0</v>
          </cell>
          <cell r="X1763">
            <v>0</v>
          </cell>
          <cell r="Y1763">
            <v>0</v>
          </cell>
          <cell r="Z1763">
            <v>11</v>
          </cell>
          <cell r="AA1763">
            <v>0</v>
          </cell>
          <cell r="AB1763">
            <v>0</v>
          </cell>
          <cell r="AC1763">
            <v>0</v>
          </cell>
          <cell r="AD1763">
            <v>0</v>
          </cell>
          <cell r="AE1763">
            <v>0</v>
          </cell>
          <cell r="AF1763">
            <v>0</v>
          </cell>
          <cell r="AG1763">
            <v>0</v>
          </cell>
          <cell r="AH1763">
            <v>0</v>
          </cell>
          <cell r="AI1763" t="str">
            <v>Buy</v>
          </cell>
          <cell r="AJ1763" t="str">
            <v>D63</v>
          </cell>
          <cell r="AK1763">
            <v>0</v>
          </cell>
          <cell r="AL1763">
            <v>0</v>
          </cell>
          <cell r="AM1763">
            <v>0</v>
          </cell>
          <cell r="AN1763">
            <v>0</v>
          </cell>
          <cell r="AO1763">
            <v>0</v>
          </cell>
          <cell r="AP1763">
            <v>0</v>
          </cell>
          <cell r="AQ1763">
            <v>0</v>
          </cell>
          <cell r="AR1763">
            <v>0</v>
          </cell>
          <cell r="AS1763">
            <v>0</v>
          </cell>
          <cell r="AT1763">
            <v>0</v>
          </cell>
          <cell r="AU1763" t="str">
            <v>no</v>
          </cell>
          <cell r="AV1763">
            <v>0</v>
          </cell>
          <cell r="AW1763">
            <v>0</v>
          </cell>
          <cell r="AX1763">
            <v>0</v>
          </cell>
          <cell r="AY1763">
            <v>0</v>
          </cell>
          <cell r="AZ1763">
            <v>0</v>
          </cell>
          <cell r="BA1763">
            <v>0</v>
          </cell>
          <cell r="BB1763" t="str">
            <v>Y</v>
          </cell>
          <cell r="BC1763">
            <v>11</v>
          </cell>
          <cell r="BD1763">
            <v>16</v>
          </cell>
          <cell r="BE1763">
            <v>10</v>
          </cell>
          <cell r="BF1763" t="str">
            <v>Ok</v>
          </cell>
          <cell r="BG1763">
            <v>18</v>
          </cell>
          <cell r="BH1763">
            <v>31</v>
          </cell>
          <cell r="BI1763">
            <v>0</v>
          </cell>
          <cell r="BJ1763">
            <v>0</v>
          </cell>
          <cell r="BK1763">
            <v>0</v>
          </cell>
          <cell r="BL1763">
            <v>0.70050000000000001</v>
          </cell>
          <cell r="BM1763">
            <v>0</v>
          </cell>
          <cell r="BN1763">
            <v>0</v>
          </cell>
          <cell r="BO1763">
            <v>0</v>
          </cell>
          <cell r="BP1763" t="str">
            <v>OK</v>
          </cell>
          <cell r="BQ1763">
            <v>11</v>
          </cell>
        </row>
        <row r="1764">
          <cell r="A1764" t="str">
            <v>3547100600676EF-0425+15000</v>
          </cell>
          <cell r="B1764" t="str">
            <v>PERLICAN</v>
          </cell>
          <cell r="C1764" t="str">
            <v>Active</v>
          </cell>
          <cell r="D1764" t="str">
            <v>MPS planning</v>
          </cell>
          <cell r="E1764">
            <v>3</v>
          </cell>
          <cell r="G1764">
            <v>2</v>
          </cell>
          <cell r="H1764">
            <v>44379</v>
          </cell>
          <cell r="I1764">
            <v>5</v>
          </cell>
          <cell r="J1764">
            <v>44692</v>
          </cell>
          <cell r="M1764">
            <v>0.33</v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0</v>
          </cell>
          <cell r="V1764">
            <v>0</v>
          </cell>
          <cell r="W1764">
            <v>0</v>
          </cell>
          <cell r="X1764">
            <v>0</v>
          </cell>
          <cell r="Y1764">
            <v>0</v>
          </cell>
          <cell r="Z1764">
            <v>20</v>
          </cell>
          <cell r="AA1764">
            <v>0</v>
          </cell>
          <cell r="AB1764">
            <v>0</v>
          </cell>
          <cell r="AC1764">
            <v>0</v>
          </cell>
          <cell r="AD1764">
            <v>0</v>
          </cell>
          <cell r="AE1764">
            <v>0</v>
          </cell>
          <cell r="AF1764">
            <v>0</v>
          </cell>
          <cell r="AG1764">
            <v>0</v>
          </cell>
          <cell r="AH1764">
            <v>0</v>
          </cell>
          <cell r="AI1764" t="str">
            <v>Buy</v>
          </cell>
          <cell r="AJ1764" t="str">
            <v>D63</v>
          </cell>
          <cell r="AK1764">
            <v>0</v>
          </cell>
          <cell r="AL1764">
            <v>0</v>
          </cell>
          <cell r="AM1764">
            <v>0</v>
          </cell>
          <cell r="AN1764">
            <v>0</v>
          </cell>
          <cell r="AO1764">
            <v>0</v>
          </cell>
          <cell r="AP1764">
            <v>0</v>
          </cell>
          <cell r="AQ1764">
            <v>0</v>
          </cell>
          <cell r="AR1764">
            <v>0</v>
          </cell>
          <cell r="AS1764">
            <v>0</v>
          </cell>
          <cell r="AT1764">
            <v>0</v>
          </cell>
          <cell r="AU1764" t="str">
            <v>no</v>
          </cell>
          <cell r="AV1764">
            <v>0</v>
          </cell>
          <cell r="AW1764">
            <v>0</v>
          </cell>
          <cell r="AX1764">
            <v>0</v>
          </cell>
          <cell r="AY1764">
            <v>0</v>
          </cell>
          <cell r="AZ1764">
            <v>0</v>
          </cell>
          <cell r="BA1764">
            <v>0</v>
          </cell>
          <cell r="BB1764" t="str">
            <v>Y</v>
          </cell>
          <cell r="BC1764">
            <v>20</v>
          </cell>
          <cell r="BD1764">
            <v>5</v>
          </cell>
          <cell r="BE1764">
            <v>2</v>
          </cell>
          <cell r="BF1764" t="str">
            <v>Excess</v>
          </cell>
          <cell r="BG1764">
            <v>5</v>
          </cell>
          <cell r="BH1764">
            <v>8</v>
          </cell>
          <cell r="BI1764">
            <v>12</v>
          </cell>
          <cell r="BJ1764">
            <v>0</v>
          </cell>
          <cell r="BK1764">
            <v>0</v>
          </cell>
          <cell r="BL1764">
            <v>4.9500000000000002E-2</v>
          </cell>
          <cell r="BM1764">
            <v>1.98</v>
          </cell>
          <cell r="BN1764">
            <v>1.98</v>
          </cell>
          <cell r="BO1764">
            <v>8.0399999999999991</v>
          </cell>
          <cell r="BP1764" t="str">
            <v>sup 12</v>
          </cell>
          <cell r="BQ1764">
            <v>20</v>
          </cell>
        </row>
        <row r="1765">
          <cell r="A1765" t="str">
            <v>3547100600676EF-0425+20000</v>
          </cell>
          <cell r="B1765" t="str">
            <v>PERLICAN</v>
          </cell>
          <cell r="C1765" t="str">
            <v>Active</v>
          </cell>
          <cell r="D1765" t="str">
            <v>MPS planning</v>
          </cell>
          <cell r="E1765">
            <v>3</v>
          </cell>
          <cell r="G1765">
            <v>2</v>
          </cell>
          <cell r="H1765">
            <v>44379</v>
          </cell>
          <cell r="I1765">
            <v>5</v>
          </cell>
          <cell r="J1765">
            <v>44692</v>
          </cell>
          <cell r="M1765">
            <v>1</v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0</v>
          </cell>
          <cell r="V1765">
            <v>0</v>
          </cell>
          <cell r="W1765">
            <v>0</v>
          </cell>
          <cell r="X1765">
            <v>0</v>
          </cell>
          <cell r="Y1765">
            <v>0</v>
          </cell>
          <cell r="Z1765">
            <v>10</v>
          </cell>
          <cell r="AA1765">
            <v>0</v>
          </cell>
          <cell r="AB1765">
            <v>0</v>
          </cell>
          <cell r="AC1765">
            <v>0</v>
          </cell>
          <cell r="AD1765">
            <v>0</v>
          </cell>
          <cell r="AE1765">
            <v>0</v>
          </cell>
          <cell r="AF1765">
            <v>0</v>
          </cell>
          <cell r="AG1765">
            <v>0</v>
          </cell>
          <cell r="AH1765">
            <v>0</v>
          </cell>
          <cell r="AI1765" t="str">
            <v>Buy</v>
          </cell>
          <cell r="AJ1765" t="str">
            <v>D63</v>
          </cell>
          <cell r="AK1765">
            <v>0</v>
          </cell>
          <cell r="AL1765">
            <v>0</v>
          </cell>
          <cell r="AM1765">
            <v>0</v>
          </cell>
          <cell r="AN1765">
            <v>0</v>
          </cell>
          <cell r="AO1765">
            <v>0</v>
          </cell>
          <cell r="AP1765">
            <v>0</v>
          </cell>
          <cell r="AQ1765">
            <v>0</v>
          </cell>
          <cell r="AR1765">
            <v>0</v>
          </cell>
          <cell r="AS1765">
            <v>0</v>
          </cell>
          <cell r="AT1765">
            <v>0</v>
          </cell>
          <cell r="AU1765" t="str">
            <v>no</v>
          </cell>
          <cell r="AV1765">
            <v>0</v>
          </cell>
          <cell r="AW1765">
            <v>0</v>
          </cell>
          <cell r="AX1765">
            <v>0</v>
          </cell>
          <cell r="AY1765">
            <v>0</v>
          </cell>
          <cell r="AZ1765">
            <v>0</v>
          </cell>
          <cell r="BA1765">
            <v>0</v>
          </cell>
          <cell r="BB1765" t="str">
            <v>Y</v>
          </cell>
          <cell r="BC1765">
            <v>10</v>
          </cell>
          <cell r="BD1765">
            <v>5</v>
          </cell>
          <cell r="BE1765">
            <v>2</v>
          </cell>
          <cell r="BF1765" t="str">
            <v>Excess</v>
          </cell>
          <cell r="BG1765">
            <v>5</v>
          </cell>
          <cell r="BH1765">
            <v>8</v>
          </cell>
          <cell r="BI1765">
            <v>2</v>
          </cell>
          <cell r="BJ1765">
            <v>0</v>
          </cell>
          <cell r="BK1765">
            <v>0</v>
          </cell>
          <cell r="BL1765">
            <v>0.15</v>
          </cell>
          <cell r="BM1765">
            <v>2</v>
          </cell>
          <cell r="BN1765">
            <v>0</v>
          </cell>
          <cell r="BO1765">
            <v>0</v>
          </cell>
          <cell r="BP1765" t="str">
            <v>below 6</v>
          </cell>
          <cell r="BQ1765">
            <v>10</v>
          </cell>
        </row>
        <row r="1766">
          <cell r="A1766" t="str">
            <v>3547100650676EF-0600+10000</v>
          </cell>
          <cell r="B1766" t="str">
            <v>PERLICAN</v>
          </cell>
          <cell r="C1766" t="str">
            <v>Active</v>
          </cell>
          <cell r="D1766" t="str">
            <v>MPS planning</v>
          </cell>
          <cell r="E1766">
            <v>3</v>
          </cell>
          <cell r="G1766">
            <v>1</v>
          </cell>
          <cell r="H1766">
            <v>44078</v>
          </cell>
          <cell r="I1766">
            <v>5</v>
          </cell>
          <cell r="J1766">
            <v>44692</v>
          </cell>
          <cell r="M1766">
            <v>0</v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0</v>
          </cell>
          <cell r="V1766">
            <v>0</v>
          </cell>
          <cell r="W1766">
            <v>0</v>
          </cell>
          <cell r="X1766">
            <v>0</v>
          </cell>
          <cell r="Y1766">
            <v>0</v>
          </cell>
          <cell r="Z1766">
            <v>19</v>
          </cell>
          <cell r="AA1766">
            <v>0</v>
          </cell>
          <cell r="AB1766">
            <v>0</v>
          </cell>
          <cell r="AC1766">
            <v>0</v>
          </cell>
          <cell r="AD1766">
            <v>0</v>
          </cell>
          <cell r="AE1766">
            <v>0</v>
          </cell>
          <cell r="AF1766">
            <v>0</v>
          </cell>
          <cell r="AG1766">
            <v>0</v>
          </cell>
          <cell r="AH1766">
            <v>0</v>
          </cell>
          <cell r="AI1766" t="str">
            <v>Buy</v>
          </cell>
          <cell r="AJ1766" t="str">
            <v>D63</v>
          </cell>
          <cell r="AK1766">
            <v>0</v>
          </cell>
          <cell r="AL1766">
            <v>0</v>
          </cell>
          <cell r="AM1766">
            <v>0</v>
          </cell>
          <cell r="AN1766">
            <v>0</v>
          </cell>
          <cell r="AO1766">
            <v>0</v>
          </cell>
          <cell r="AP1766">
            <v>0</v>
          </cell>
          <cell r="AQ1766">
            <v>0</v>
          </cell>
          <cell r="AR1766">
            <v>0</v>
          </cell>
          <cell r="AS1766">
            <v>0</v>
          </cell>
          <cell r="AT1766">
            <v>0</v>
          </cell>
          <cell r="AU1766" t="str">
            <v>no</v>
          </cell>
          <cell r="AV1766">
            <v>0</v>
          </cell>
          <cell r="AW1766">
            <v>0</v>
          </cell>
          <cell r="AX1766">
            <v>0</v>
          </cell>
          <cell r="AY1766">
            <v>0</v>
          </cell>
          <cell r="AZ1766">
            <v>0</v>
          </cell>
          <cell r="BA1766">
            <v>0</v>
          </cell>
          <cell r="BB1766" t="str">
            <v>Y</v>
          </cell>
          <cell r="BC1766">
            <v>19</v>
          </cell>
          <cell r="BD1766">
            <v>5</v>
          </cell>
          <cell r="BE1766">
            <v>1</v>
          </cell>
          <cell r="BF1766" t="str">
            <v>Excess</v>
          </cell>
          <cell r="BG1766">
            <v>4</v>
          </cell>
          <cell r="BH1766">
            <v>7</v>
          </cell>
          <cell r="BI1766">
            <v>12</v>
          </cell>
          <cell r="BJ1766">
            <v>0</v>
          </cell>
          <cell r="BK1766">
            <v>0</v>
          </cell>
          <cell r="BL1766">
            <v>0</v>
          </cell>
          <cell r="BM1766">
            <v>0</v>
          </cell>
          <cell r="BN1766">
            <v>0</v>
          </cell>
          <cell r="BO1766">
            <v>12</v>
          </cell>
          <cell r="BP1766" t="str">
            <v>sup 12</v>
          </cell>
          <cell r="BQ1766">
            <v>19</v>
          </cell>
        </row>
        <row r="1767">
          <cell r="A1767" t="str">
            <v>3547100550676EF+0125+20000</v>
          </cell>
          <cell r="B1767" t="str">
            <v>PERLICAN</v>
          </cell>
          <cell r="C1767" t="str">
            <v>Active</v>
          </cell>
          <cell r="D1767" t="str">
            <v>MPS planning</v>
          </cell>
          <cell r="E1767">
            <v>3</v>
          </cell>
          <cell r="G1767">
            <v>2</v>
          </cell>
          <cell r="H1767">
            <v>44078</v>
          </cell>
          <cell r="I1767">
            <v>16</v>
          </cell>
          <cell r="J1767">
            <v>44692</v>
          </cell>
          <cell r="M1767">
            <v>0.67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0</v>
          </cell>
          <cell r="V1767">
            <v>0</v>
          </cell>
          <cell r="W1767">
            <v>0</v>
          </cell>
          <cell r="X1767">
            <v>0</v>
          </cell>
          <cell r="Y1767">
            <v>0</v>
          </cell>
          <cell r="Z1767">
            <v>7</v>
          </cell>
          <cell r="AA1767">
            <v>0</v>
          </cell>
          <cell r="AB1767">
            <v>0</v>
          </cell>
          <cell r="AC1767">
            <v>0</v>
          </cell>
          <cell r="AD1767">
            <v>0</v>
          </cell>
          <cell r="AE1767">
            <v>0</v>
          </cell>
          <cell r="AF1767">
            <v>0</v>
          </cell>
          <cell r="AG1767">
            <v>0</v>
          </cell>
          <cell r="AH1767">
            <v>0</v>
          </cell>
          <cell r="AI1767" t="str">
            <v>Buy</v>
          </cell>
          <cell r="AJ1767" t="str">
            <v>D63</v>
          </cell>
          <cell r="AK1767">
            <v>0</v>
          </cell>
          <cell r="AL1767">
            <v>0</v>
          </cell>
          <cell r="AM1767">
            <v>0</v>
          </cell>
          <cell r="AN1767">
            <v>0</v>
          </cell>
          <cell r="AO1767">
            <v>0</v>
          </cell>
          <cell r="AP1767">
            <v>0</v>
          </cell>
          <cell r="AQ1767">
            <v>0</v>
          </cell>
          <cell r="AR1767">
            <v>0</v>
          </cell>
          <cell r="AS1767">
            <v>0</v>
          </cell>
          <cell r="AT1767">
            <v>0</v>
          </cell>
          <cell r="AU1767" t="str">
            <v>no</v>
          </cell>
          <cell r="AV1767">
            <v>0</v>
          </cell>
          <cell r="AW1767">
            <v>0</v>
          </cell>
          <cell r="AX1767">
            <v>0</v>
          </cell>
          <cell r="AY1767">
            <v>0</v>
          </cell>
          <cell r="AZ1767">
            <v>0</v>
          </cell>
          <cell r="BA1767">
            <v>0</v>
          </cell>
          <cell r="BB1767" t="str">
            <v>Y</v>
          </cell>
          <cell r="BC1767">
            <v>7</v>
          </cell>
          <cell r="BD1767">
            <v>16</v>
          </cell>
          <cell r="BE1767">
            <v>2</v>
          </cell>
          <cell r="BF1767" t="str">
            <v>Ok</v>
          </cell>
          <cell r="BG1767">
            <v>10</v>
          </cell>
          <cell r="BH1767">
            <v>19</v>
          </cell>
          <cell r="BI1767">
            <v>0</v>
          </cell>
          <cell r="BJ1767">
            <v>0</v>
          </cell>
          <cell r="BK1767">
            <v>0</v>
          </cell>
          <cell r="BL1767">
            <v>0.10050000000000001</v>
          </cell>
          <cell r="BM1767">
            <v>0</v>
          </cell>
          <cell r="BN1767">
            <v>0</v>
          </cell>
          <cell r="BO1767">
            <v>0</v>
          </cell>
          <cell r="BP1767" t="str">
            <v>OK</v>
          </cell>
          <cell r="BQ1767">
            <v>7</v>
          </cell>
        </row>
        <row r="1768">
          <cell r="A1768" t="str">
            <v>3547100550676EF+0525+00000</v>
          </cell>
          <cell r="B1768" t="str">
            <v>PERLICAN</v>
          </cell>
          <cell r="C1768" t="str">
            <v>Active</v>
          </cell>
          <cell r="D1768" t="str">
            <v>MPS planning</v>
          </cell>
          <cell r="E1768">
            <v>3</v>
          </cell>
          <cell r="G1768">
            <v>2</v>
          </cell>
          <cell r="H1768">
            <v>44078</v>
          </cell>
          <cell r="I1768">
            <v>16</v>
          </cell>
          <cell r="J1768">
            <v>44692</v>
          </cell>
          <cell r="M1768">
            <v>0.67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0</v>
          </cell>
          <cell r="V1768">
            <v>0</v>
          </cell>
          <cell r="W1768">
            <v>0</v>
          </cell>
          <cell r="X1768">
            <v>0</v>
          </cell>
          <cell r="Y1768">
            <v>0</v>
          </cell>
          <cell r="Z1768">
            <v>15</v>
          </cell>
          <cell r="AA1768">
            <v>0</v>
          </cell>
          <cell r="AB1768">
            <v>0</v>
          </cell>
          <cell r="AC1768">
            <v>0</v>
          </cell>
          <cell r="AD1768">
            <v>0</v>
          </cell>
          <cell r="AE1768">
            <v>0</v>
          </cell>
          <cell r="AF1768">
            <v>0</v>
          </cell>
          <cell r="AG1768">
            <v>0</v>
          </cell>
          <cell r="AH1768">
            <v>0</v>
          </cell>
          <cell r="AI1768" t="str">
            <v>Buy</v>
          </cell>
          <cell r="AJ1768" t="str">
            <v>D63</v>
          </cell>
          <cell r="AK1768">
            <v>0</v>
          </cell>
          <cell r="AL1768">
            <v>0</v>
          </cell>
          <cell r="AM1768">
            <v>0</v>
          </cell>
          <cell r="AN1768">
            <v>0</v>
          </cell>
          <cell r="AO1768">
            <v>0</v>
          </cell>
          <cell r="AP1768">
            <v>0</v>
          </cell>
          <cell r="AQ1768">
            <v>0</v>
          </cell>
          <cell r="AR1768">
            <v>0</v>
          </cell>
          <cell r="AS1768">
            <v>0</v>
          </cell>
          <cell r="AT1768">
            <v>0</v>
          </cell>
          <cell r="AU1768" t="str">
            <v>no</v>
          </cell>
          <cell r="AV1768">
            <v>0</v>
          </cell>
          <cell r="AW1768">
            <v>0</v>
          </cell>
          <cell r="AX1768">
            <v>0</v>
          </cell>
          <cell r="AY1768">
            <v>0</v>
          </cell>
          <cell r="AZ1768">
            <v>0</v>
          </cell>
          <cell r="BA1768">
            <v>0</v>
          </cell>
          <cell r="BB1768" t="str">
            <v>Y</v>
          </cell>
          <cell r="BC1768">
            <v>15</v>
          </cell>
          <cell r="BD1768">
            <v>16</v>
          </cell>
          <cell r="BE1768">
            <v>2</v>
          </cell>
          <cell r="BF1768" t="str">
            <v>Ok</v>
          </cell>
          <cell r="BG1768">
            <v>10</v>
          </cell>
          <cell r="BH1768">
            <v>19</v>
          </cell>
          <cell r="BI1768">
            <v>0</v>
          </cell>
          <cell r="BJ1768">
            <v>0</v>
          </cell>
          <cell r="BK1768">
            <v>0</v>
          </cell>
          <cell r="BL1768">
            <v>0.10050000000000001</v>
          </cell>
          <cell r="BM1768">
            <v>0</v>
          </cell>
          <cell r="BN1768">
            <v>0</v>
          </cell>
          <cell r="BO1768">
            <v>0</v>
          </cell>
          <cell r="BP1768" t="str">
            <v>OK</v>
          </cell>
          <cell r="BQ1768">
            <v>15</v>
          </cell>
        </row>
        <row r="1769">
          <cell r="A1769" t="str">
            <v>3547100550676EF+0550+00000</v>
          </cell>
          <cell r="B1769" t="str">
            <v>PERLICAN</v>
          </cell>
          <cell r="C1769" t="str">
            <v>Active</v>
          </cell>
          <cell r="D1769" t="str">
            <v>MPS planning</v>
          </cell>
          <cell r="E1769">
            <v>3</v>
          </cell>
          <cell r="G1769">
            <v>4</v>
          </cell>
          <cell r="H1769">
            <v>44078</v>
          </cell>
          <cell r="I1769">
            <v>16</v>
          </cell>
          <cell r="J1769">
            <v>44692</v>
          </cell>
          <cell r="M1769">
            <v>0.33</v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0</v>
          </cell>
          <cell r="V1769">
            <v>0</v>
          </cell>
          <cell r="W1769">
            <v>0</v>
          </cell>
          <cell r="X1769">
            <v>0</v>
          </cell>
          <cell r="Y1769">
            <v>0</v>
          </cell>
          <cell r="Z1769">
            <v>6</v>
          </cell>
          <cell r="AA1769">
            <v>0</v>
          </cell>
          <cell r="AB1769">
            <v>0</v>
          </cell>
          <cell r="AC1769">
            <v>0</v>
          </cell>
          <cell r="AD1769">
            <v>0</v>
          </cell>
          <cell r="AE1769">
            <v>0</v>
          </cell>
          <cell r="AF1769">
            <v>0</v>
          </cell>
          <cell r="AG1769">
            <v>0</v>
          </cell>
          <cell r="AH1769">
            <v>0</v>
          </cell>
          <cell r="AI1769" t="str">
            <v>Buy</v>
          </cell>
          <cell r="AJ1769" t="str">
            <v>D63</v>
          </cell>
          <cell r="AK1769">
            <v>0</v>
          </cell>
          <cell r="AL1769">
            <v>0</v>
          </cell>
          <cell r="AM1769">
            <v>0</v>
          </cell>
          <cell r="AN1769">
            <v>0</v>
          </cell>
          <cell r="AO1769">
            <v>0</v>
          </cell>
          <cell r="AP1769">
            <v>0</v>
          </cell>
          <cell r="AQ1769">
            <v>0</v>
          </cell>
          <cell r="AR1769">
            <v>0</v>
          </cell>
          <cell r="AS1769">
            <v>0</v>
          </cell>
          <cell r="AT1769">
            <v>0</v>
          </cell>
          <cell r="AU1769" t="str">
            <v>no</v>
          </cell>
          <cell r="AV1769">
            <v>0</v>
          </cell>
          <cell r="AW1769">
            <v>0</v>
          </cell>
          <cell r="AX1769">
            <v>0</v>
          </cell>
          <cell r="AY1769">
            <v>0</v>
          </cell>
          <cell r="AZ1769">
            <v>0</v>
          </cell>
          <cell r="BA1769">
            <v>0</v>
          </cell>
          <cell r="BB1769" t="str">
            <v>Y</v>
          </cell>
          <cell r="BC1769">
            <v>6</v>
          </cell>
          <cell r="BD1769">
            <v>16</v>
          </cell>
          <cell r="BE1769">
            <v>4</v>
          </cell>
          <cell r="BF1769" t="str">
            <v>Ok</v>
          </cell>
          <cell r="BG1769">
            <v>12</v>
          </cell>
          <cell r="BH1769">
            <v>22</v>
          </cell>
          <cell r="BI1769">
            <v>0</v>
          </cell>
          <cell r="BJ1769">
            <v>0</v>
          </cell>
          <cell r="BK1769">
            <v>0</v>
          </cell>
          <cell r="BL1769">
            <v>4.9500000000000002E-2</v>
          </cell>
          <cell r="BM1769">
            <v>0</v>
          </cell>
          <cell r="BN1769">
            <v>0</v>
          </cell>
          <cell r="BO1769">
            <v>0</v>
          </cell>
          <cell r="BP1769" t="str">
            <v>OK</v>
          </cell>
          <cell r="BQ1769">
            <v>6</v>
          </cell>
        </row>
        <row r="1770">
          <cell r="A1770" t="str">
            <v>3547100600676EF+0225+17500</v>
          </cell>
          <cell r="B1770" t="str">
            <v>PERLICAN</v>
          </cell>
          <cell r="C1770" t="str">
            <v>Active</v>
          </cell>
          <cell r="D1770" t="str">
            <v>MPS planning</v>
          </cell>
          <cell r="E1770">
            <v>3</v>
          </cell>
          <cell r="G1770">
            <v>9</v>
          </cell>
          <cell r="H1770">
            <v>44379</v>
          </cell>
          <cell r="I1770">
            <v>16</v>
          </cell>
          <cell r="J1770">
            <v>44692</v>
          </cell>
          <cell r="M1770">
            <v>1.67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0</v>
          </cell>
          <cell r="V1770">
            <v>0</v>
          </cell>
          <cell r="W1770">
            <v>0</v>
          </cell>
          <cell r="X1770">
            <v>0</v>
          </cell>
          <cell r="Y1770">
            <v>0</v>
          </cell>
          <cell r="Z1770">
            <v>14</v>
          </cell>
          <cell r="AA1770">
            <v>0</v>
          </cell>
          <cell r="AB1770">
            <v>0</v>
          </cell>
          <cell r="AC1770">
            <v>0</v>
          </cell>
          <cell r="AD1770">
            <v>0</v>
          </cell>
          <cell r="AE1770">
            <v>0</v>
          </cell>
          <cell r="AF1770">
            <v>0</v>
          </cell>
          <cell r="AG1770">
            <v>0</v>
          </cell>
          <cell r="AH1770">
            <v>0</v>
          </cell>
          <cell r="AI1770" t="str">
            <v>Buy</v>
          </cell>
          <cell r="AJ1770" t="str">
            <v>D63</v>
          </cell>
          <cell r="AK1770">
            <v>0</v>
          </cell>
          <cell r="AL1770">
            <v>0</v>
          </cell>
          <cell r="AM1770">
            <v>0</v>
          </cell>
          <cell r="AN1770">
            <v>0</v>
          </cell>
          <cell r="AO1770">
            <v>0</v>
          </cell>
          <cell r="AP1770">
            <v>0</v>
          </cell>
          <cell r="AQ1770">
            <v>0</v>
          </cell>
          <cell r="AR1770">
            <v>0</v>
          </cell>
          <cell r="AS1770">
            <v>0</v>
          </cell>
          <cell r="AT1770">
            <v>0</v>
          </cell>
          <cell r="AU1770" t="str">
            <v>no</v>
          </cell>
          <cell r="AV1770">
            <v>0</v>
          </cell>
          <cell r="AW1770">
            <v>0</v>
          </cell>
          <cell r="AX1770">
            <v>0</v>
          </cell>
          <cell r="AY1770">
            <v>0</v>
          </cell>
          <cell r="AZ1770">
            <v>0</v>
          </cell>
          <cell r="BA1770">
            <v>0</v>
          </cell>
          <cell r="BB1770" t="str">
            <v>Y</v>
          </cell>
          <cell r="BC1770">
            <v>14</v>
          </cell>
          <cell r="BD1770">
            <v>16</v>
          </cell>
          <cell r="BE1770">
            <v>9</v>
          </cell>
          <cell r="BF1770" t="str">
            <v>Ok</v>
          </cell>
          <cell r="BG1770">
            <v>17</v>
          </cell>
          <cell r="BH1770">
            <v>30</v>
          </cell>
          <cell r="BI1770">
            <v>0</v>
          </cell>
          <cell r="BJ1770">
            <v>0</v>
          </cell>
          <cell r="BK1770">
            <v>0</v>
          </cell>
          <cell r="BL1770">
            <v>0.2505</v>
          </cell>
          <cell r="BM1770">
            <v>0</v>
          </cell>
          <cell r="BN1770">
            <v>0</v>
          </cell>
          <cell r="BO1770">
            <v>0</v>
          </cell>
          <cell r="BP1770" t="str">
            <v>OK</v>
          </cell>
          <cell r="BQ1770">
            <v>14</v>
          </cell>
        </row>
        <row r="1771">
          <cell r="A1771" t="str">
            <v>3547100600676EF+0225+20000</v>
          </cell>
          <cell r="B1771" t="str">
            <v>PERLICAN</v>
          </cell>
          <cell r="C1771" t="str">
            <v>Active</v>
          </cell>
          <cell r="D1771" t="str">
            <v>MPS planning</v>
          </cell>
          <cell r="E1771">
            <v>3</v>
          </cell>
          <cell r="G1771">
            <v>5</v>
          </cell>
          <cell r="H1771">
            <v>44379</v>
          </cell>
          <cell r="I1771">
            <v>16</v>
          </cell>
          <cell r="J1771">
            <v>44692</v>
          </cell>
          <cell r="M1771">
            <v>0.67</v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0</v>
          </cell>
          <cell r="V1771">
            <v>0</v>
          </cell>
          <cell r="W1771">
            <v>0</v>
          </cell>
          <cell r="X1771">
            <v>0</v>
          </cell>
          <cell r="Y1771">
            <v>0</v>
          </cell>
          <cell r="Z1771">
            <v>9</v>
          </cell>
          <cell r="AA1771">
            <v>0</v>
          </cell>
          <cell r="AB1771">
            <v>0</v>
          </cell>
          <cell r="AC1771">
            <v>0</v>
          </cell>
          <cell r="AD1771">
            <v>0</v>
          </cell>
          <cell r="AE1771">
            <v>0</v>
          </cell>
          <cell r="AF1771">
            <v>0</v>
          </cell>
          <cell r="AG1771">
            <v>0</v>
          </cell>
          <cell r="AH1771">
            <v>0</v>
          </cell>
          <cell r="AI1771" t="str">
            <v>Buy</v>
          </cell>
          <cell r="AJ1771" t="str">
            <v>D63</v>
          </cell>
          <cell r="AK1771">
            <v>0</v>
          </cell>
          <cell r="AL1771">
            <v>0</v>
          </cell>
          <cell r="AM1771">
            <v>0</v>
          </cell>
          <cell r="AN1771">
            <v>0</v>
          </cell>
          <cell r="AO1771">
            <v>0</v>
          </cell>
          <cell r="AP1771">
            <v>0</v>
          </cell>
          <cell r="AQ1771">
            <v>0</v>
          </cell>
          <cell r="AR1771">
            <v>0</v>
          </cell>
          <cell r="AS1771">
            <v>0</v>
          </cell>
          <cell r="AT1771">
            <v>0</v>
          </cell>
          <cell r="AU1771" t="str">
            <v>no</v>
          </cell>
          <cell r="AV1771">
            <v>0</v>
          </cell>
          <cell r="AW1771">
            <v>0</v>
          </cell>
          <cell r="AX1771">
            <v>0</v>
          </cell>
          <cell r="AY1771">
            <v>0</v>
          </cell>
          <cell r="AZ1771">
            <v>0</v>
          </cell>
          <cell r="BA1771">
            <v>0</v>
          </cell>
          <cell r="BB1771" t="str">
            <v>Y</v>
          </cell>
          <cell r="BC1771">
            <v>9</v>
          </cell>
          <cell r="BD1771">
            <v>16</v>
          </cell>
          <cell r="BE1771">
            <v>5</v>
          </cell>
          <cell r="BF1771" t="str">
            <v>Ok</v>
          </cell>
          <cell r="BG1771">
            <v>13</v>
          </cell>
          <cell r="BH1771">
            <v>24</v>
          </cell>
          <cell r="BI1771">
            <v>0</v>
          </cell>
          <cell r="BJ1771">
            <v>0</v>
          </cell>
          <cell r="BK1771">
            <v>0</v>
          </cell>
          <cell r="BL1771">
            <v>0.10050000000000001</v>
          </cell>
          <cell r="BM1771">
            <v>0</v>
          </cell>
          <cell r="BN1771">
            <v>0</v>
          </cell>
          <cell r="BO1771">
            <v>0</v>
          </cell>
          <cell r="BP1771" t="str">
            <v>OK</v>
          </cell>
          <cell r="BQ1771">
            <v>9</v>
          </cell>
        </row>
        <row r="1772">
          <cell r="A1772" t="str">
            <v>3547100600676EF-0100+07500</v>
          </cell>
          <cell r="B1772" t="str">
            <v>PERLICAN</v>
          </cell>
          <cell r="C1772" t="str">
            <v>Active</v>
          </cell>
          <cell r="D1772" t="str">
            <v>MPS planning</v>
          </cell>
          <cell r="E1772">
            <v>3</v>
          </cell>
          <cell r="G1772">
            <v>14</v>
          </cell>
          <cell r="H1772">
            <v>44379</v>
          </cell>
          <cell r="I1772">
            <v>20</v>
          </cell>
          <cell r="J1772">
            <v>44692</v>
          </cell>
          <cell r="M1772">
            <v>5.33</v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0</v>
          </cell>
          <cell r="V1772">
            <v>0</v>
          </cell>
          <cell r="W1772">
            <v>0</v>
          </cell>
          <cell r="X1772">
            <v>0</v>
          </cell>
          <cell r="Y1772">
            <v>0</v>
          </cell>
          <cell r="Z1772">
            <v>54</v>
          </cell>
          <cell r="AA1772">
            <v>0</v>
          </cell>
          <cell r="AB1772">
            <v>0</v>
          </cell>
          <cell r="AC1772">
            <v>0</v>
          </cell>
          <cell r="AD1772">
            <v>0</v>
          </cell>
          <cell r="AE1772">
            <v>0</v>
          </cell>
          <cell r="AF1772">
            <v>0</v>
          </cell>
          <cell r="AG1772">
            <v>0</v>
          </cell>
          <cell r="AH1772">
            <v>0</v>
          </cell>
          <cell r="AI1772" t="str">
            <v>Buy</v>
          </cell>
          <cell r="AJ1772" t="str">
            <v>D63</v>
          </cell>
          <cell r="AK1772">
            <v>0</v>
          </cell>
          <cell r="AL1772">
            <v>0</v>
          </cell>
          <cell r="AM1772">
            <v>0</v>
          </cell>
          <cell r="AN1772">
            <v>0</v>
          </cell>
          <cell r="AO1772">
            <v>0</v>
          </cell>
          <cell r="AP1772">
            <v>0</v>
          </cell>
          <cell r="AQ1772">
            <v>0</v>
          </cell>
          <cell r="AR1772">
            <v>0</v>
          </cell>
          <cell r="AS1772">
            <v>0</v>
          </cell>
          <cell r="AT1772">
            <v>0</v>
          </cell>
          <cell r="AU1772" t="str">
            <v>no</v>
          </cell>
          <cell r="AV1772">
            <v>0</v>
          </cell>
          <cell r="AW1772">
            <v>0</v>
          </cell>
          <cell r="AX1772">
            <v>0</v>
          </cell>
          <cell r="AY1772">
            <v>0</v>
          </cell>
          <cell r="AZ1772">
            <v>0</v>
          </cell>
          <cell r="BA1772">
            <v>0</v>
          </cell>
          <cell r="BB1772" t="str">
            <v>Y</v>
          </cell>
          <cell r="BC1772">
            <v>54</v>
          </cell>
          <cell r="BD1772">
            <v>20</v>
          </cell>
          <cell r="BE1772">
            <v>14</v>
          </cell>
          <cell r="BF1772" t="str">
            <v>Excess</v>
          </cell>
          <cell r="BG1772">
            <v>24</v>
          </cell>
          <cell r="BH1772">
            <v>41</v>
          </cell>
          <cell r="BI1772">
            <v>13</v>
          </cell>
          <cell r="BJ1772">
            <v>0</v>
          </cell>
          <cell r="BK1772">
            <v>0</v>
          </cell>
          <cell r="BL1772">
            <v>0.79949999999999999</v>
          </cell>
          <cell r="BM1772">
            <v>13</v>
          </cell>
          <cell r="BN1772">
            <v>0</v>
          </cell>
          <cell r="BO1772">
            <v>0</v>
          </cell>
          <cell r="BP1772" t="str">
            <v>below 6</v>
          </cell>
          <cell r="BQ1772">
            <v>54</v>
          </cell>
        </row>
        <row r="1773">
          <cell r="A1773" t="str">
            <v>3547100600676EF-0100+17500</v>
          </cell>
          <cell r="B1773" t="str">
            <v>PERLICAN</v>
          </cell>
          <cell r="C1773" t="str">
            <v>Active</v>
          </cell>
          <cell r="D1773" t="str">
            <v>MPS planning</v>
          </cell>
          <cell r="E1773">
            <v>3</v>
          </cell>
          <cell r="G1773">
            <v>20</v>
          </cell>
          <cell r="H1773">
            <v>44379</v>
          </cell>
          <cell r="I1773">
            <v>20</v>
          </cell>
          <cell r="J1773">
            <v>44692</v>
          </cell>
          <cell r="M1773">
            <v>6</v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0</v>
          </cell>
          <cell r="V1773">
            <v>0</v>
          </cell>
          <cell r="W1773">
            <v>0</v>
          </cell>
          <cell r="X1773">
            <v>0</v>
          </cell>
          <cell r="Y1773">
            <v>0</v>
          </cell>
          <cell r="Z1773">
            <v>19</v>
          </cell>
          <cell r="AA1773">
            <v>0</v>
          </cell>
          <cell r="AB1773">
            <v>0</v>
          </cell>
          <cell r="AC1773">
            <v>0</v>
          </cell>
          <cell r="AD1773">
            <v>0</v>
          </cell>
          <cell r="AE1773">
            <v>0</v>
          </cell>
          <cell r="AF1773">
            <v>0</v>
          </cell>
          <cell r="AG1773">
            <v>0</v>
          </cell>
          <cell r="AH1773">
            <v>0</v>
          </cell>
          <cell r="AI1773" t="str">
            <v>Buy</v>
          </cell>
          <cell r="AJ1773" t="str">
            <v>D63</v>
          </cell>
          <cell r="AK1773">
            <v>0</v>
          </cell>
          <cell r="AL1773">
            <v>0</v>
          </cell>
          <cell r="AM1773">
            <v>0</v>
          </cell>
          <cell r="AN1773">
            <v>0</v>
          </cell>
          <cell r="AO1773">
            <v>0</v>
          </cell>
          <cell r="AP1773">
            <v>0</v>
          </cell>
          <cell r="AQ1773">
            <v>0</v>
          </cell>
          <cell r="AR1773">
            <v>0</v>
          </cell>
          <cell r="AS1773">
            <v>0</v>
          </cell>
          <cell r="AT1773">
            <v>0</v>
          </cell>
          <cell r="AU1773" t="str">
            <v>no</v>
          </cell>
          <cell r="AV1773">
            <v>0</v>
          </cell>
          <cell r="AW1773">
            <v>0</v>
          </cell>
          <cell r="AX1773">
            <v>0</v>
          </cell>
          <cell r="AY1773">
            <v>0</v>
          </cell>
          <cell r="AZ1773">
            <v>0</v>
          </cell>
          <cell r="BA1773">
            <v>0</v>
          </cell>
          <cell r="BB1773" t="str">
            <v>Y</v>
          </cell>
          <cell r="BC1773">
            <v>19</v>
          </cell>
          <cell r="BD1773">
            <v>20</v>
          </cell>
          <cell r="BE1773">
            <v>20</v>
          </cell>
          <cell r="BF1773" t="str">
            <v>Attacked</v>
          </cell>
          <cell r="BG1773">
            <v>30</v>
          </cell>
          <cell r="BH1773">
            <v>50</v>
          </cell>
          <cell r="BI1773">
            <v>0</v>
          </cell>
          <cell r="BJ1773">
            <v>1</v>
          </cell>
          <cell r="BK1773">
            <v>0</v>
          </cell>
          <cell r="BL1773">
            <v>0.9</v>
          </cell>
          <cell r="BM1773">
            <v>0</v>
          </cell>
          <cell r="BN1773">
            <v>0</v>
          </cell>
          <cell r="BO1773">
            <v>0</v>
          </cell>
          <cell r="BP1773" t="str">
            <v>OK</v>
          </cell>
          <cell r="BQ1773">
            <v>19</v>
          </cell>
        </row>
        <row r="1774">
          <cell r="A1774" t="str">
            <v>3547100600676EF-0450+17500</v>
          </cell>
          <cell r="B1774" t="str">
            <v>PERLICAN</v>
          </cell>
          <cell r="C1774" t="str">
            <v>Active</v>
          </cell>
          <cell r="D1774" t="str">
            <v>MPS planning</v>
          </cell>
          <cell r="E1774">
            <v>3</v>
          </cell>
          <cell r="G1774">
            <v>2</v>
          </cell>
          <cell r="H1774">
            <v>44379</v>
          </cell>
          <cell r="I1774">
            <v>5</v>
          </cell>
          <cell r="J1774">
            <v>44692</v>
          </cell>
          <cell r="M1774">
            <v>0</v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0</v>
          </cell>
          <cell r="V1774">
            <v>0</v>
          </cell>
          <cell r="W1774">
            <v>0</v>
          </cell>
          <cell r="X1774">
            <v>0</v>
          </cell>
          <cell r="Y1774">
            <v>0</v>
          </cell>
          <cell r="Z1774">
            <v>7</v>
          </cell>
          <cell r="AA1774">
            <v>0</v>
          </cell>
          <cell r="AB1774">
            <v>0</v>
          </cell>
          <cell r="AC1774">
            <v>0</v>
          </cell>
          <cell r="AD1774">
            <v>0</v>
          </cell>
          <cell r="AE1774">
            <v>0</v>
          </cell>
          <cell r="AF1774">
            <v>0</v>
          </cell>
          <cell r="AG1774">
            <v>0</v>
          </cell>
          <cell r="AH1774">
            <v>0</v>
          </cell>
          <cell r="AI1774" t="str">
            <v>Buy</v>
          </cell>
          <cell r="AJ1774" t="str">
            <v>D63</v>
          </cell>
          <cell r="AK1774">
            <v>0</v>
          </cell>
          <cell r="AL1774">
            <v>0</v>
          </cell>
          <cell r="AM1774">
            <v>0</v>
          </cell>
          <cell r="AN1774">
            <v>0</v>
          </cell>
          <cell r="AO1774">
            <v>0</v>
          </cell>
          <cell r="AP1774">
            <v>0</v>
          </cell>
          <cell r="AQ1774">
            <v>0</v>
          </cell>
          <cell r="AR1774">
            <v>0</v>
          </cell>
          <cell r="AS1774">
            <v>0</v>
          </cell>
          <cell r="AT1774">
            <v>0</v>
          </cell>
          <cell r="AU1774" t="str">
            <v>no</v>
          </cell>
          <cell r="AV1774">
            <v>0</v>
          </cell>
          <cell r="AW1774">
            <v>0</v>
          </cell>
          <cell r="AX1774">
            <v>0</v>
          </cell>
          <cell r="AY1774">
            <v>0</v>
          </cell>
          <cell r="AZ1774">
            <v>0</v>
          </cell>
          <cell r="BA1774">
            <v>0</v>
          </cell>
          <cell r="BB1774" t="str">
            <v>Y</v>
          </cell>
          <cell r="BC1774">
            <v>7</v>
          </cell>
          <cell r="BD1774">
            <v>5</v>
          </cell>
          <cell r="BE1774">
            <v>2</v>
          </cell>
          <cell r="BF1774" t="str">
            <v>Ok</v>
          </cell>
          <cell r="BG1774">
            <v>5</v>
          </cell>
          <cell r="BH1774">
            <v>8</v>
          </cell>
          <cell r="BI1774">
            <v>0</v>
          </cell>
          <cell r="BJ1774">
            <v>0</v>
          </cell>
          <cell r="BK1774">
            <v>0</v>
          </cell>
          <cell r="BL1774">
            <v>0</v>
          </cell>
          <cell r="BM1774">
            <v>0</v>
          </cell>
          <cell r="BN1774">
            <v>0</v>
          </cell>
          <cell r="BO1774">
            <v>0</v>
          </cell>
          <cell r="BP1774" t="str">
            <v>OK</v>
          </cell>
          <cell r="BQ1774">
            <v>7</v>
          </cell>
        </row>
        <row r="1775">
          <cell r="A1775" t="str">
            <v>3547100650676EF-0275+07500</v>
          </cell>
          <cell r="B1775" t="str">
            <v>PERLICAN</v>
          </cell>
          <cell r="C1775" t="str">
            <v>Active</v>
          </cell>
          <cell r="D1775" t="str">
            <v>MPS planning</v>
          </cell>
          <cell r="E1775">
            <v>3</v>
          </cell>
          <cell r="G1775">
            <v>31</v>
          </cell>
          <cell r="H1775">
            <v>44078</v>
          </cell>
          <cell r="I1775">
            <v>20</v>
          </cell>
          <cell r="J1775">
            <v>44692</v>
          </cell>
          <cell r="M1775">
            <v>12.33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0</v>
          </cell>
          <cell r="V1775">
            <v>0</v>
          </cell>
          <cell r="W1775">
            <v>0</v>
          </cell>
          <cell r="X1775">
            <v>0</v>
          </cell>
          <cell r="Y1775">
            <v>0</v>
          </cell>
          <cell r="Z1775">
            <v>38</v>
          </cell>
          <cell r="AA1775">
            <v>0</v>
          </cell>
          <cell r="AB1775">
            <v>0</v>
          </cell>
          <cell r="AC1775">
            <v>0</v>
          </cell>
          <cell r="AD1775">
            <v>0</v>
          </cell>
          <cell r="AE1775">
            <v>0</v>
          </cell>
          <cell r="AF1775">
            <v>0</v>
          </cell>
          <cell r="AG1775">
            <v>0</v>
          </cell>
          <cell r="AH1775">
            <v>0</v>
          </cell>
          <cell r="AI1775" t="str">
            <v>Buy</v>
          </cell>
          <cell r="AJ1775" t="str">
            <v>D63</v>
          </cell>
          <cell r="AK1775">
            <v>0</v>
          </cell>
          <cell r="AL1775">
            <v>0</v>
          </cell>
          <cell r="AM1775">
            <v>0</v>
          </cell>
          <cell r="AN1775">
            <v>0</v>
          </cell>
          <cell r="AO1775">
            <v>0</v>
          </cell>
          <cell r="AP1775">
            <v>0</v>
          </cell>
          <cell r="AQ1775">
            <v>0</v>
          </cell>
          <cell r="AR1775">
            <v>0</v>
          </cell>
          <cell r="AS1775">
            <v>0</v>
          </cell>
          <cell r="AT1775">
            <v>0</v>
          </cell>
          <cell r="AU1775" t="str">
            <v>no</v>
          </cell>
          <cell r="AV1775">
            <v>0</v>
          </cell>
          <cell r="AW1775">
            <v>0</v>
          </cell>
          <cell r="AX1775">
            <v>0</v>
          </cell>
          <cell r="AY1775">
            <v>0</v>
          </cell>
          <cell r="AZ1775">
            <v>0</v>
          </cell>
          <cell r="BA1775">
            <v>0</v>
          </cell>
          <cell r="BB1775" t="str">
            <v>Y</v>
          </cell>
          <cell r="BC1775">
            <v>38</v>
          </cell>
          <cell r="BD1775">
            <v>20</v>
          </cell>
          <cell r="BE1775">
            <v>31</v>
          </cell>
          <cell r="BF1775" t="str">
            <v>Ok</v>
          </cell>
          <cell r="BG1775">
            <v>41</v>
          </cell>
          <cell r="BH1775">
            <v>67</v>
          </cell>
          <cell r="BI1775">
            <v>0</v>
          </cell>
          <cell r="BJ1775">
            <v>0</v>
          </cell>
          <cell r="BK1775">
            <v>0</v>
          </cell>
          <cell r="BL1775">
            <v>1.8495000000000001</v>
          </cell>
          <cell r="BM1775">
            <v>0</v>
          </cell>
          <cell r="BN1775">
            <v>0</v>
          </cell>
          <cell r="BO1775">
            <v>0</v>
          </cell>
          <cell r="BP1775" t="str">
            <v>OK</v>
          </cell>
          <cell r="BQ1775">
            <v>38</v>
          </cell>
        </row>
        <row r="1776">
          <cell r="A1776" t="str">
            <v>3547100650676EF-0275+10000</v>
          </cell>
          <cell r="B1776" t="str">
            <v>PERLICAN</v>
          </cell>
          <cell r="C1776" t="str">
            <v>Active</v>
          </cell>
          <cell r="D1776" t="str">
            <v>MPS planning</v>
          </cell>
          <cell r="E1776">
            <v>3</v>
          </cell>
          <cell r="G1776">
            <v>17</v>
          </cell>
          <cell r="H1776">
            <v>44078</v>
          </cell>
          <cell r="I1776">
            <v>9</v>
          </cell>
          <cell r="J1776">
            <v>44692</v>
          </cell>
          <cell r="M1776">
            <v>8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0</v>
          </cell>
          <cell r="V1776">
            <v>0</v>
          </cell>
          <cell r="W1776">
            <v>0</v>
          </cell>
          <cell r="X1776">
            <v>0</v>
          </cell>
          <cell r="Y1776">
            <v>0</v>
          </cell>
          <cell r="Z1776">
            <v>15</v>
          </cell>
          <cell r="AA1776">
            <v>0</v>
          </cell>
          <cell r="AB1776">
            <v>0</v>
          </cell>
          <cell r="AC1776">
            <v>0</v>
          </cell>
          <cell r="AD1776">
            <v>0</v>
          </cell>
          <cell r="AE1776">
            <v>0</v>
          </cell>
          <cell r="AF1776">
            <v>0</v>
          </cell>
          <cell r="AG1776">
            <v>0</v>
          </cell>
          <cell r="AH1776">
            <v>0</v>
          </cell>
          <cell r="AI1776" t="str">
            <v>Buy</v>
          </cell>
          <cell r="AJ1776" t="str">
            <v>D63</v>
          </cell>
          <cell r="AK1776">
            <v>0</v>
          </cell>
          <cell r="AL1776">
            <v>0</v>
          </cell>
          <cell r="AM1776">
            <v>0</v>
          </cell>
          <cell r="AN1776">
            <v>0</v>
          </cell>
          <cell r="AO1776">
            <v>0</v>
          </cell>
          <cell r="AP1776">
            <v>0</v>
          </cell>
          <cell r="AQ1776">
            <v>0</v>
          </cell>
          <cell r="AR1776">
            <v>0</v>
          </cell>
          <cell r="AS1776">
            <v>0</v>
          </cell>
          <cell r="AT1776">
            <v>0</v>
          </cell>
          <cell r="AU1776" t="str">
            <v>no</v>
          </cell>
          <cell r="AV1776">
            <v>0</v>
          </cell>
          <cell r="AW1776">
            <v>0</v>
          </cell>
          <cell r="AX1776">
            <v>0</v>
          </cell>
          <cell r="AY1776">
            <v>0</v>
          </cell>
          <cell r="AZ1776">
            <v>0</v>
          </cell>
          <cell r="BA1776">
            <v>0</v>
          </cell>
          <cell r="BB1776" t="str">
            <v>Y</v>
          </cell>
          <cell r="BC1776">
            <v>15</v>
          </cell>
          <cell r="BD1776">
            <v>9</v>
          </cell>
          <cell r="BE1776">
            <v>17</v>
          </cell>
          <cell r="BF1776" t="str">
            <v>Attacked</v>
          </cell>
          <cell r="BG1776">
            <v>22</v>
          </cell>
          <cell r="BH1776">
            <v>35</v>
          </cell>
          <cell r="BI1776">
            <v>0</v>
          </cell>
          <cell r="BJ1776">
            <v>2</v>
          </cell>
          <cell r="BK1776">
            <v>0</v>
          </cell>
          <cell r="BL1776">
            <v>1.2</v>
          </cell>
          <cell r="BM1776">
            <v>0</v>
          </cell>
          <cell r="BN1776">
            <v>0</v>
          </cell>
          <cell r="BO1776">
            <v>0</v>
          </cell>
          <cell r="BP1776" t="str">
            <v>OK</v>
          </cell>
          <cell r="BQ1776">
            <v>15</v>
          </cell>
        </row>
        <row r="1777">
          <cell r="A1777" t="str">
            <v>3547100550676EF+0550+05000</v>
          </cell>
          <cell r="B1777" t="str">
            <v>PERLICAN</v>
          </cell>
          <cell r="C1777" t="str">
            <v>Active</v>
          </cell>
          <cell r="D1777" t="str">
            <v>MPS planning</v>
          </cell>
          <cell r="E1777">
            <v>3</v>
          </cell>
          <cell r="G1777">
            <v>2</v>
          </cell>
          <cell r="H1777">
            <v>44358</v>
          </cell>
          <cell r="I1777">
            <v>16</v>
          </cell>
          <cell r="J1777">
            <v>44692</v>
          </cell>
          <cell r="M1777">
            <v>1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0</v>
          </cell>
          <cell r="V1777">
            <v>0</v>
          </cell>
          <cell r="W1777">
            <v>0</v>
          </cell>
          <cell r="X1777">
            <v>0</v>
          </cell>
          <cell r="Y1777">
            <v>0</v>
          </cell>
          <cell r="Z1777">
            <v>11</v>
          </cell>
          <cell r="AA1777">
            <v>0</v>
          </cell>
          <cell r="AB1777">
            <v>0</v>
          </cell>
          <cell r="AC1777">
            <v>0</v>
          </cell>
          <cell r="AD1777">
            <v>0</v>
          </cell>
          <cell r="AE1777">
            <v>0</v>
          </cell>
          <cell r="AF1777">
            <v>0</v>
          </cell>
          <cell r="AG1777">
            <v>0</v>
          </cell>
          <cell r="AH1777">
            <v>0</v>
          </cell>
          <cell r="AI1777" t="str">
            <v>Buy</v>
          </cell>
          <cell r="AJ1777" t="str">
            <v>D63</v>
          </cell>
          <cell r="AK1777">
            <v>0</v>
          </cell>
          <cell r="AL1777">
            <v>0</v>
          </cell>
          <cell r="AM1777">
            <v>0</v>
          </cell>
          <cell r="AN1777">
            <v>0</v>
          </cell>
          <cell r="AO1777">
            <v>0</v>
          </cell>
          <cell r="AP1777">
            <v>0</v>
          </cell>
          <cell r="AQ1777">
            <v>0</v>
          </cell>
          <cell r="AR1777">
            <v>0</v>
          </cell>
          <cell r="AS1777">
            <v>0</v>
          </cell>
          <cell r="AT1777">
            <v>0</v>
          </cell>
          <cell r="AU1777" t="str">
            <v>no</v>
          </cell>
          <cell r="AV1777">
            <v>0</v>
          </cell>
          <cell r="AW1777">
            <v>0</v>
          </cell>
          <cell r="AX1777">
            <v>0</v>
          </cell>
          <cell r="AY1777">
            <v>0</v>
          </cell>
          <cell r="AZ1777">
            <v>0</v>
          </cell>
          <cell r="BA1777">
            <v>0</v>
          </cell>
          <cell r="BB1777" t="str">
            <v>Y</v>
          </cell>
          <cell r="BC1777">
            <v>11</v>
          </cell>
          <cell r="BD1777">
            <v>16</v>
          </cell>
          <cell r="BE1777">
            <v>2</v>
          </cell>
          <cell r="BF1777" t="str">
            <v>Ok</v>
          </cell>
          <cell r="BG1777">
            <v>10</v>
          </cell>
          <cell r="BH1777">
            <v>19</v>
          </cell>
          <cell r="BI1777">
            <v>0</v>
          </cell>
          <cell r="BJ1777">
            <v>0</v>
          </cell>
          <cell r="BK1777">
            <v>0</v>
          </cell>
          <cell r="BL1777">
            <v>0.15</v>
          </cell>
          <cell r="BM1777">
            <v>0</v>
          </cell>
          <cell r="BN1777">
            <v>0</v>
          </cell>
          <cell r="BO1777">
            <v>0</v>
          </cell>
          <cell r="BP1777" t="str">
            <v>OK</v>
          </cell>
          <cell r="BQ1777">
            <v>11</v>
          </cell>
        </row>
        <row r="1778">
          <cell r="A1778" t="str">
            <v>3547100550676EF-0025+12500</v>
          </cell>
          <cell r="B1778" t="str">
            <v>PERLICAN</v>
          </cell>
          <cell r="C1778" t="str">
            <v>Active</v>
          </cell>
          <cell r="D1778" t="str">
            <v>MPS planning</v>
          </cell>
          <cell r="E1778">
            <v>3</v>
          </cell>
          <cell r="G1778">
            <v>4</v>
          </cell>
          <cell r="H1778">
            <v>44078</v>
          </cell>
          <cell r="I1778">
            <v>16</v>
          </cell>
          <cell r="J1778">
            <v>44692</v>
          </cell>
          <cell r="M1778">
            <v>1.33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0</v>
          </cell>
          <cell r="V1778">
            <v>0</v>
          </cell>
          <cell r="W1778">
            <v>0</v>
          </cell>
          <cell r="X1778">
            <v>0</v>
          </cell>
          <cell r="Y1778">
            <v>0</v>
          </cell>
          <cell r="Z1778">
            <v>21</v>
          </cell>
          <cell r="AA1778">
            <v>0</v>
          </cell>
          <cell r="AB1778">
            <v>0</v>
          </cell>
          <cell r="AC1778">
            <v>0</v>
          </cell>
          <cell r="AD1778">
            <v>0</v>
          </cell>
          <cell r="AE1778">
            <v>0</v>
          </cell>
          <cell r="AF1778">
            <v>0</v>
          </cell>
          <cell r="AG1778">
            <v>0</v>
          </cell>
          <cell r="AH1778">
            <v>0</v>
          </cell>
          <cell r="AI1778" t="str">
            <v>Buy</v>
          </cell>
          <cell r="AJ1778" t="str">
            <v>D63</v>
          </cell>
          <cell r="AK1778">
            <v>0</v>
          </cell>
          <cell r="AL1778">
            <v>0</v>
          </cell>
          <cell r="AM1778">
            <v>0</v>
          </cell>
          <cell r="AN1778">
            <v>0</v>
          </cell>
          <cell r="AO1778">
            <v>0</v>
          </cell>
          <cell r="AP1778">
            <v>0</v>
          </cell>
          <cell r="AQ1778">
            <v>0</v>
          </cell>
          <cell r="AR1778">
            <v>0</v>
          </cell>
          <cell r="AS1778">
            <v>0</v>
          </cell>
          <cell r="AT1778">
            <v>0</v>
          </cell>
          <cell r="AU1778" t="str">
            <v>no</v>
          </cell>
          <cell r="AV1778">
            <v>0</v>
          </cell>
          <cell r="AW1778">
            <v>0</v>
          </cell>
          <cell r="AX1778">
            <v>0</v>
          </cell>
          <cell r="AY1778">
            <v>0</v>
          </cell>
          <cell r="AZ1778">
            <v>0</v>
          </cell>
          <cell r="BA1778">
            <v>0</v>
          </cell>
          <cell r="BB1778" t="str">
            <v>Y</v>
          </cell>
          <cell r="BC1778">
            <v>21</v>
          </cell>
          <cell r="BD1778">
            <v>16</v>
          </cell>
          <cell r="BE1778">
            <v>4</v>
          </cell>
          <cell r="BF1778" t="str">
            <v>Ok</v>
          </cell>
          <cell r="BG1778">
            <v>12</v>
          </cell>
          <cell r="BH1778">
            <v>22</v>
          </cell>
          <cell r="BI1778">
            <v>0</v>
          </cell>
          <cell r="BJ1778">
            <v>0</v>
          </cell>
          <cell r="BK1778">
            <v>0</v>
          </cell>
          <cell r="BL1778">
            <v>0.19950000000000001</v>
          </cell>
          <cell r="BM1778">
            <v>0</v>
          </cell>
          <cell r="BN1778">
            <v>0</v>
          </cell>
          <cell r="BO1778">
            <v>0</v>
          </cell>
          <cell r="BP1778" t="str">
            <v>OK</v>
          </cell>
          <cell r="BQ1778">
            <v>21</v>
          </cell>
        </row>
        <row r="1779">
          <cell r="A1779" t="str">
            <v>3547100600676EF+0275+02500</v>
          </cell>
          <cell r="B1779" t="str">
            <v>PERLICAN</v>
          </cell>
          <cell r="C1779" t="str">
            <v>Active</v>
          </cell>
          <cell r="D1779" t="str">
            <v>MPS planning</v>
          </cell>
          <cell r="E1779">
            <v>3</v>
          </cell>
          <cell r="G1779">
            <v>32</v>
          </cell>
          <cell r="H1779">
            <v>44379</v>
          </cell>
          <cell r="I1779">
            <v>20</v>
          </cell>
          <cell r="J1779">
            <v>44692</v>
          </cell>
          <cell r="M1779">
            <v>10.33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1</v>
          </cell>
          <cell r="T1779">
            <v>0</v>
          </cell>
          <cell r="U1779">
            <v>0</v>
          </cell>
          <cell r="V1779">
            <v>0</v>
          </cell>
          <cell r="W1779">
            <v>0</v>
          </cell>
          <cell r="X1779">
            <v>0</v>
          </cell>
          <cell r="Y1779">
            <v>0</v>
          </cell>
          <cell r="Z1779">
            <v>31</v>
          </cell>
          <cell r="AA1779">
            <v>0</v>
          </cell>
          <cell r="AB1779">
            <v>0</v>
          </cell>
          <cell r="AC1779">
            <v>0</v>
          </cell>
          <cell r="AD1779">
            <v>0</v>
          </cell>
          <cell r="AE1779">
            <v>0</v>
          </cell>
          <cell r="AF1779">
            <v>0</v>
          </cell>
          <cell r="AG1779">
            <v>0</v>
          </cell>
          <cell r="AH1779">
            <v>0</v>
          </cell>
          <cell r="AI1779" t="str">
            <v>Buy</v>
          </cell>
          <cell r="AJ1779" t="str">
            <v>D63</v>
          </cell>
          <cell r="AK1779">
            <v>0</v>
          </cell>
          <cell r="AL1779">
            <v>0</v>
          </cell>
          <cell r="AM1779">
            <v>0</v>
          </cell>
          <cell r="AN1779">
            <v>0</v>
          </cell>
          <cell r="AO1779">
            <v>0</v>
          </cell>
          <cell r="AP1779">
            <v>0</v>
          </cell>
          <cell r="AQ1779">
            <v>0</v>
          </cell>
          <cell r="AR1779">
            <v>0</v>
          </cell>
          <cell r="AS1779">
            <v>0</v>
          </cell>
          <cell r="AT1779">
            <v>0</v>
          </cell>
          <cell r="AU1779" t="str">
            <v>no</v>
          </cell>
          <cell r="AV1779">
            <v>0</v>
          </cell>
          <cell r="AW1779">
            <v>0</v>
          </cell>
          <cell r="AX1779">
            <v>0</v>
          </cell>
          <cell r="AY1779">
            <v>0</v>
          </cell>
          <cell r="AZ1779">
            <v>0</v>
          </cell>
          <cell r="BA1779">
            <v>0</v>
          </cell>
          <cell r="BB1779" t="str">
            <v>Y</v>
          </cell>
          <cell r="BC1779">
            <v>31</v>
          </cell>
          <cell r="BD1779">
            <v>20</v>
          </cell>
          <cell r="BE1779">
            <v>32</v>
          </cell>
          <cell r="BF1779" t="str">
            <v>Attacked</v>
          </cell>
          <cell r="BG1779">
            <v>42</v>
          </cell>
          <cell r="BH1779">
            <v>68</v>
          </cell>
          <cell r="BI1779">
            <v>0</v>
          </cell>
          <cell r="BJ1779">
            <v>1</v>
          </cell>
          <cell r="BK1779">
            <v>0</v>
          </cell>
          <cell r="BL1779">
            <v>1.5495000000000001</v>
          </cell>
          <cell r="BM1779">
            <v>0</v>
          </cell>
          <cell r="BN1779">
            <v>0</v>
          </cell>
          <cell r="BO1779">
            <v>0</v>
          </cell>
          <cell r="BP1779" t="str">
            <v>OK</v>
          </cell>
          <cell r="BQ1779">
            <v>30</v>
          </cell>
        </row>
        <row r="1780">
          <cell r="A1780" t="str">
            <v>3547100600676EF-0125+00000</v>
          </cell>
          <cell r="B1780" t="str">
            <v>PERLICAN</v>
          </cell>
          <cell r="C1780" t="str">
            <v>Active</v>
          </cell>
          <cell r="D1780" t="str">
            <v>MPS planning</v>
          </cell>
          <cell r="E1780">
            <v>3</v>
          </cell>
          <cell r="G1780">
            <v>27</v>
          </cell>
          <cell r="H1780">
            <v>44379</v>
          </cell>
          <cell r="I1780">
            <v>6</v>
          </cell>
          <cell r="J1780">
            <v>44692</v>
          </cell>
          <cell r="M1780">
            <v>5.67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0</v>
          </cell>
          <cell r="V1780">
            <v>0</v>
          </cell>
          <cell r="W1780">
            <v>0</v>
          </cell>
          <cell r="X1780">
            <v>0</v>
          </cell>
          <cell r="Y1780">
            <v>0</v>
          </cell>
          <cell r="Z1780">
            <v>43</v>
          </cell>
          <cell r="AA1780">
            <v>0</v>
          </cell>
          <cell r="AB1780">
            <v>0</v>
          </cell>
          <cell r="AC1780">
            <v>0</v>
          </cell>
          <cell r="AD1780">
            <v>0</v>
          </cell>
          <cell r="AE1780">
            <v>0</v>
          </cell>
          <cell r="AF1780">
            <v>0</v>
          </cell>
          <cell r="AG1780">
            <v>0</v>
          </cell>
          <cell r="AH1780">
            <v>0</v>
          </cell>
          <cell r="AI1780" t="str">
            <v>Buy</v>
          </cell>
          <cell r="AJ1780" t="str">
            <v>D63</v>
          </cell>
          <cell r="AK1780">
            <v>0</v>
          </cell>
          <cell r="AL1780">
            <v>0</v>
          </cell>
          <cell r="AM1780">
            <v>0</v>
          </cell>
          <cell r="AN1780">
            <v>0</v>
          </cell>
          <cell r="AO1780">
            <v>0</v>
          </cell>
          <cell r="AP1780">
            <v>0</v>
          </cell>
          <cell r="AQ1780">
            <v>0</v>
          </cell>
          <cell r="AR1780">
            <v>0</v>
          </cell>
          <cell r="AS1780">
            <v>0</v>
          </cell>
          <cell r="AT1780">
            <v>0</v>
          </cell>
          <cell r="AU1780" t="str">
            <v>no</v>
          </cell>
          <cell r="AV1780">
            <v>0</v>
          </cell>
          <cell r="AW1780">
            <v>0</v>
          </cell>
          <cell r="AX1780">
            <v>0</v>
          </cell>
          <cell r="AY1780">
            <v>0</v>
          </cell>
          <cell r="AZ1780">
            <v>0</v>
          </cell>
          <cell r="BA1780">
            <v>0</v>
          </cell>
          <cell r="BB1780" t="str">
            <v>Y</v>
          </cell>
          <cell r="BC1780">
            <v>43</v>
          </cell>
          <cell r="BD1780">
            <v>6</v>
          </cell>
          <cell r="BE1780">
            <v>27</v>
          </cell>
          <cell r="BF1780" t="str">
            <v>Ok</v>
          </cell>
          <cell r="BG1780">
            <v>30</v>
          </cell>
          <cell r="BH1780">
            <v>47</v>
          </cell>
          <cell r="BI1780">
            <v>0</v>
          </cell>
          <cell r="BJ1780">
            <v>0</v>
          </cell>
          <cell r="BK1780">
            <v>0</v>
          </cell>
          <cell r="BL1780">
            <v>0.85049999999999992</v>
          </cell>
          <cell r="BM1780">
            <v>0</v>
          </cell>
          <cell r="BN1780">
            <v>0</v>
          </cell>
          <cell r="BO1780">
            <v>0</v>
          </cell>
          <cell r="BP1780" t="str">
            <v>OK</v>
          </cell>
          <cell r="BQ1780">
            <v>43</v>
          </cell>
        </row>
        <row r="1781">
          <cell r="A1781" t="str">
            <v>3547100600676EF-0125+15000</v>
          </cell>
          <cell r="B1781" t="str">
            <v>PERLICAN</v>
          </cell>
          <cell r="C1781" t="str">
            <v>Active</v>
          </cell>
          <cell r="D1781" t="str">
            <v>MPS planning</v>
          </cell>
          <cell r="E1781">
            <v>3</v>
          </cell>
          <cell r="G1781">
            <v>12</v>
          </cell>
          <cell r="H1781">
            <v>44379</v>
          </cell>
          <cell r="I1781">
            <v>16</v>
          </cell>
          <cell r="J1781">
            <v>44692</v>
          </cell>
          <cell r="M1781">
            <v>6</v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1</v>
          </cell>
          <cell r="T1781">
            <v>0</v>
          </cell>
          <cell r="U1781">
            <v>0</v>
          </cell>
          <cell r="V1781">
            <v>0</v>
          </cell>
          <cell r="W1781">
            <v>0</v>
          </cell>
          <cell r="X1781">
            <v>0</v>
          </cell>
          <cell r="Y1781">
            <v>0</v>
          </cell>
          <cell r="Z1781">
            <v>28</v>
          </cell>
          <cell r="AA1781">
            <v>0</v>
          </cell>
          <cell r="AB1781">
            <v>0</v>
          </cell>
          <cell r="AC1781">
            <v>0</v>
          </cell>
          <cell r="AD1781">
            <v>0</v>
          </cell>
          <cell r="AE1781">
            <v>0</v>
          </cell>
          <cell r="AF1781">
            <v>0</v>
          </cell>
          <cell r="AG1781">
            <v>0</v>
          </cell>
          <cell r="AH1781">
            <v>0</v>
          </cell>
          <cell r="AI1781" t="str">
            <v>Buy</v>
          </cell>
          <cell r="AJ1781" t="str">
            <v>D63</v>
          </cell>
          <cell r="AK1781">
            <v>0</v>
          </cell>
          <cell r="AL1781">
            <v>0</v>
          </cell>
          <cell r="AM1781">
            <v>0</v>
          </cell>
          <cell r="AN1781">
            <v>0</v>
          </cell>
          <cell r="AO1781">
            <v>0</v>
          </cell>
          <cell r="AP1781">
            <v>0</v>
          </cell>
          <cell r="AQ1781">
            <v>0</v>
          </cell>
          <cell r="AR1781">
            <v>0</v>
          </cell>
          <cell r="AS1781">
            <v>0</v>
          </cell>
          <cell r="AT1781">
            <v>0</v>
          </cell>
          <cell r="AU1781" t="str">
            <v>no</v>
          </cell>
          <cell r="AV1781">
            <v>0</v>
          </cell>
          <cell r="AW1781">
            <v>0</v>
          </cell>
          <cell r="AX1781">
            <v>0</v>
          </cell>
          <cell r="AY1781">
            <v>0</v>
          </cell>
          <cell r="AZ1781">
            <v>0</v>
          </cell>
          <cell r="BA1781">
            <v>0</v>
          </cell>
          <cell r="BB1781" t="str">
            <v>Y</v>
          </cell>
          <cell r="BC1781">
            <v>28</v>
          </cell>
          <cell r="BD1781">
            <v>16</v>
          </cell>
          <cell r="BE1781">
            <v>12</v>
          </cell>
          <cell r="BF1781" t="str">
            <v>Ok</v>
          </cell>
          <cell r="BG1781">
            <v>20</v>
          </cell>
          <cell r="BH1781">
            <v>34</v>
          </cell>
          <cell r="BI1781">
            <v>0</v>
          </cell>
          <cell r="BJ1781">
            <v>0</v>
          </cell>
          <cell r="BK1781">
            <v>0</v>
          </cell>
          <cell r="BL1781">
            <v>0.9</v>
          </cell>
          <cell r="BM1781">
            <v>0</v>
          </cell>
          <cell r="BN1781">
            <v>0</v>
          </cell>
          <cell r="BO1781">
            <v>0</v>
          </cell>
          <cell r="BP1781" t="str">
            <v>OK</v>
          </cell>
          <cell r="BQ1781">
            <v>27</v>
          </cell>
        </row>
        <row r="1782">
          <cell r="A1782" t="str">
            <v>3547100550676EF-0050+10000</v>
          </cell>
          <cell r="B1782" t="str">
            <v>PERLICAN</v>
          </cell>
          <cell r="C1782" t="str">
            <v>Active</v>
          </cell>
          <cell r="D1782" t="str">
            <v>MPS planning</v>
          </cell>
          <cell r="E1782">
            <v>3</v>
          </cell>
          <cell r="G1782">
            <v>3</v>
          </cell>
          <cell r="H1782">
            <v>44078</v>
          </cell>
          <cell r="I1782">
            <v>16</v>
          </cell>
          <cell r="J1782">
            <v>44692</v>
          </cell>
          <cell r="M1782">
            <v>2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0</v>
          </cell>
          <cell r="V1782">
            <v>0</v>
          </cell>
          <cell r="W1782">
            <v>0</v>
          </cell>
          <cell r="X1782">
            <v>0</v>
          </cell>
          <cell r="Y1782">
            <v>0</v>
          </cell>
          <cell r="Z1782">
            <v>2</v>
          </cell>
          <cell r="AA1782">
            <v>0</v>
          </cell>
          <cell r="AB1782">
            <v>0</v>
          </cell>
          <cell r="AC1782">
            <v>0</v>
          </cell>
          <cell r="AD1782">
            <v>0</v>
          </cell>
          <cell r="AE1782">
            <v>0</v>
          </cell>
          <cell r="AF1782">
            <v>0</v>
          </cell>
          <cell r="AG1782">
            <v>0</v>
          </cell>
          <cell r="AH1782">
            <v>0</v>
          </cell>
          <cell r="AI1782" t="str">
            <v>Buy</v>
          </cell>
          <cell r="AJ1782" t="str">
            <v>D63</v>
          </cell>
          <cell r="AK1782">
            <v>0</v>
          </cell>
          <cell r="AL1782">
            <v>0</v>
          </cell>
          <cell r="AM1782">
            <v>0</v>
          </cell>
          <cell r="AN1782">
            <v>0</v>
          </cell>
          <cell r="AO1782">
            <v>0</v>
          </cell>
          <cell r="AP1782">
            <v>0</v>
          </cell>
          <cell r="AQ1782">
            <v>0</v>
          </cell>
          <cell r="AR1782">
            <v>0</v>
          </cell>
          <cell r="AS1782">
            <v>0</v>
          </cell>
          <cell r="AT1782">
            <v>0</v>
          </cell>
          <cell r="AU1782" t="str">
            <v>no</v>
          </cell>
          <cell r="AV1782">
            <v>0</v>
          </cell>
          <cell r="AW1782">
            <v>0</v>
          </cell>
          <cell r="AX1782">
            <v>0</v>
          </cell>
          <cell r="AY1782">
            <v>0</v>
          </cell>
          <cell r="AZ1782">
            <v>0</v>
          </cell>
          <cell r="BA1782">
            <v>0</v>
          </cell>
          <cell r="BB1782" t="str">
            <v>Y</v>
          </cell>
          <cell r="BC1782">
            <v>2</v>
          </cell>
          <cell r="BD1782">
            <v>16</v>
          </cell>
          <cell r="BE1782">
            <v>3</v>
          </cell>
          <cell r="BF1782" t="str">
            <v>Attacked</v>
          </cell>
          <cell r="BG1782">
            <v>11</v>
          </cell>
          <cell r="BH1782">
            <v>21</v>
          </cell>
          <cell r="BI1782">
            <v>0</v>
          </cell>
          <cell r="BJ1782">
            <v>1</v>
          </cell>
          <cell r="BK1782">
            <v>0</v>
          </cell>
          <cell r="BL1782">
            <v>0.3</v>
          </cell>
          <cell r="BM1782">
            <v>0</v>
          </cell>
          <cell r="BN1782">
            <v>0</v>
          </cell>
          <cell r="BO1782">
            <v>0</v>
          </cell>
          <cell r="BP1782" t="str">
            <v>OK</v>
          </cell>
          <cell r="BQ1782">
            <v>2</v>
          </cell>
        </row>
        <row r="1783">
          <cell r="A1783" t="str">
            <v>3547100600676EF+0275+17500</v>
          </cell>
          <cell r="B1783" t="str">
            <v>PERLICAN</v>
          </cell>
          <cell r="C1783" t="str">
            <v>Active</v>
          </cell>
          <cell r="D1783" t="str">
            <v>MPS planning</v>
          </cell>
          <cell r="E1783">
            <v>3</v>
          </cell>
          <cell r="G1783">
            <v>3</v>
          </cell>
          <cell r="H1783">
            <v>44379</v>
          </cell>
          <cell r="I1783">
            <v>16</v>
          </cell>
          <cell r="J1783">
            <v>44692</v>
          </cell>
          <cell r="M1783">
            <v>0.67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0</v>
          </cell>
          <cell r="V1783">
            <v>0</v>
          </cell>
          <cell r="W1783">
            <v>0</v>
          </cell>
          <cell r="X1783">
            <v>0</v>
          </cell>
          <cell r="Y1783">
            <v>0</v>
          </cell>
          <cell r="Z1783">
            <v>7</v>
          </cell>
          <cell r="AA1783">
            <v>0</v>
          </cell>
          <cell r="AB1783">
            <v>0</v>
          </cell>
          <cell r="AC1783">
            <v>0</v>
          </cell>
          <cell r="AD1783">
            <v>0</v>
          </cell>
          <cell r="AE1783">
            <v>0</v>
          </cell>
          <cell r="AF1783">
            <v>0</v>
          </cell>
          <cell r="AG1783">
            <v>0</v>
          </cell>
          <cell r="AH1783">
            <v>0</v>
          </cell>
          <cell r="AI1783" t="str">
            <v>Buy</v>
          </cell>
          <cell r="AJ1783" t="str">
            <v>D63</v>
          </cell>
          <cell r="AK1783">
            <v>0</v>
          </cell>
          <cell r="AL1783">
            <v>0</v>
          </cell>
          <cell r="AM1783">
            <v>0</v>
          </cell>
          <cell r="AN1783">
            <v>0</v>
          </cell>
          <cell r="AO1783">
            <v>0</v>
          </cell>
          <cell r="AP1783">
            <v>0</v>
          </cell>
          <cell r="AQ1783">
            <v>0</v>
          </cell>
          <cell r="AR1783">
            <v>0</v>
          </cell>
          <cell r="AS1783">
            <v>0</v>
          </cell>
          <cell r="AT1783">
            <v>0</v>
          </cell>
          <cell r="AU1783" t="str">
            <v>no</v>
          </cell>
          <cell r="AV1783">
            <v>0</v>
          </cell>
          <cell r="AW1783">
            <v>0</v>
          </cell>
          <cell r="AX1783">
            <v>0</v>
          </cell>
          <cell r="AY1783">
            <v>0</v>
          </cell>
          <cell r="AZ1783">
            <v>0</v>
          </cell>
          <cell r="BA1783">
            <v>0</v>
          </cell>
          <cell r="BB1783" t="str">
            <v>Y</v>
          </cell>
          <cell r="BC1783">
            <v>7</v>
          </cell>
          <cell r="BD1783">
            <v>16</v>
          </cell>
          <cell r="BE1783">
            <v>3</v>
          </cell>
          <cell r="BF1783" t="str">
            <v>Ok</v>
          </cell>
          <cell r="BG1783">
            <v>11</v>
          </cell>
          <cell r="BH1783">
            <v>21</v>
          </cell>
          <cell r="BI1783">
            <v>0</v>
          </cell>
          <cell r="BJ1783">
            <v>0</v>
          </cell>
          <cell r="BK1783">
            <v>0</v>
          </cell>
          <cell r="BL1783">
            <v>0.10050000000000001</v>
          </cell>
          <cell r="BM1783">
            <v>0</v>
          </cell>
          <cell r="BN1783">
            <v>0</v>
          </cell>
          <cell r="BO1783">
            <v>0</v>
          </cell>
          <cell r="BP1783" t="str">
            <v>OK</v>
          </cell>
          <cell r="BQ1783">
            <v>7</v>
          </cell>
        </row>
        <row r="1784">
          <cell r="A1784" t="str">
            <v>3547100600676EF+0300+07500</v>
          </cell>
          <cell r="B1784" t="str">
            <v>PERLICAN</v>
          </cell>
          <cell r="C1784" t="str">
            <v>Active</v>
          </cell>
          <cell r="D1784" t="str">
            <v>MPS planning</v>
          </cell>
          <cell r="E1784">
            <v>3</v>
          </cell>
          <cell r="G1784">
            <v>16</v>
          </cell>
          <cell r="H1784">
            <v>44379</v>
          </cell>
          <cell r="I1784">
            <v>20</v>
          </cell>
          <cell r="J1784">
            <v>44692</v>
          </cell>
          <cell r="M1784">
            <v>5.33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0</v>
          </cell>
          <cell r="V1784">
            <v>0</v>
          </cell>
          <cell r="W1784">
            <v>0</v>
          </cell>
          <cell r="X1784">
            <v>0</v>
          </cell>
          <cell r="Y1784">
            <v>0</v>
          </cell>
          <cell r="Z1784">
            <v>12</v>
          </cell>
          <cell r="AA1784">
            <v>0</v>
          </cell>
          <cell r="AB1784">
            <v>0</v>
          </cell>
          <cell r="AC1784">
            <v>0</v>
          </cell>
          <cell r="AD1784">
            <v>0</v>
          </cell>
          <cell r="AE1784">
            <v>0</v>
          </cell>
          <cell r="AF1784">
            <v>0</v>
          </cell>
          <cell r="AG1784">
            <v>0</v>
          </cell>
          <cell r="AH1784">
            <v>0</v>
          </cell>
          <cell r="AI1784" t="str">
            <v>Buy</v>
          </cell>
          <cell r="AJ1784" t="str">
            <v>D63</v>
          </cell>
          <cell r="AK1784">
            <v>0</v>
          </cell>
          <cell r="AL1784">
            <v>0</v>
          </cell>
          <cell r="AM1784">
            <v>0</v>
          </cell>
          <cell r="AN1784">
            <v>0</v>
          </cell>
          <cell r="AO1784">
            <v>0</v>
          </cell>
          <cell r="AP1784">
            <v>0</v>
          </cell>
          <cell r="AQ1784">
            <v>0</v>
          </cell>
          <cell r="AR1784">
            <v>0</v>
          </cell>
          <cell r="AS1784">
            <v>0</v>
          </cell>
          <cell r="AT1784">
            <v>0</v>
          </cell>
          <cell r="AU1784" t="str">
            <v>no</v>
          </cell>
          <cell r="AV1784">
            <v>0</v>
          </cell>
          <cell r="AW1784">
            <v>0</v>
          </cell>
          <cell r="AX1784">
            <v>0</v>
          </cell>
          <cell r="AY1784">
            <v>0</v>
          </cell>
          <cell r="AZ1784">
            <v>0</v>
          </cell>
          <cell r="BA1784">
            <v>0</v>
          </cell>
          <cell r="BB1784" t="str">
            <v>Y</v>
          </cell>
          <cell r="BC1784">
            <v>12</v>
          </cell>
          <cell r="BD1784">
            <v>20</v>
          </cell>
          <cell r="BE1784">
            <v>16</v>
          </cell>
          <cell r="BF1784" t="str">
            <v>Attacked</v>
          </cell>
          <cell r="BG1784">
            <v>26</v>
          </cell>
          <cell r="BH1784">
            <v>44</v>
          </cell>
          <cell r="BI1784">
            <v>0</v>
          </cell>
          <cell r="BJ1784">
            <v>4</v>
          </cell>
          <cell r="BK1784">
            <v>0</v>
          </cell>
          <cell r="BL1784">
            <v>0.79949999999999999</v>
          </cell>
          <cell r="BM1784">
            <v>0</v>
          </cell>
          <cell r="BN1784">
            <v>0</v>
          </cell>
          <cell r="BO1784">
            <v>0</v>
          </cell>
          <cell r="BP1784" t="str">
            <v>OK</v>
          </cell>
          <cell r="BQ1784">
            <v>12</v>
          </cell>
        </row>
        <row r="1785">
          <cell r="A1785" t="str">
            <v>3547100600676EF-0150+05000</v>
          </cell>
          <cell r="B1785" t="str">
            <v>PERLICAN</v>
          </cell>
          <cell r="C1785" t="str">
            <v>Active</v>
          </cell>
          <cell r="D1785" t="str">
            <v>MPS planning</v>
          </cell>
          <cell r="E1785">
            <v>3</v>
          </cell>
          <cell r="G1785">
            <v>20</v>
          </cell>
          <cell r="H1785">
            <v>44379</v>
          </cell>
          <cell r="I1785">
            <v>9</v>
          </cell>
          <cell r="J1785">
            <v>44692</v>
          </cell>
          <cell r="M1785">
            <v>5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0</v>
          </cell>
          <cell r="V1785">
            <v>0</v>
          </cell>
          <cell r="W1785">
            <v>0</v>
          </cell>
          <cell r="X1785">
            <v>0</v>
          </cell>
          <cell r="Y1785">
            <v>0</v>
          </cell>
          <cell r="Z1785">
            <v>9</v>
          </cell>
          <cell r="AA1785">
            <v>0</v>
          </cell>
          <cell r="AB1785">
            <v>0</v>
          </cell>
          <cell r="AC1785">
            <v>0</v>
          </cell>
          <cell r="AD1785">
            <v>0</v>
          </cell>
          <cell r="AE1785">
            <v>0</v>
          </cell>
          <cell r="AF1785">
            <v>0</v>
          </cell>
          <cell r="AG1785">
            <v>0</v>
          </cell>
          <cell r="AH1785">
            <v>0</v>
          </cell>
          <cell r="AI1785" t="str">
            <v>Buy</v>
          </cell>
          <cell r="AJ1785" t="str">
            <v>D63</v>
          </cell>
          <cell r="AK1785">
            <v>0</v>
          </cell>
          <cell r="AL1785">
            <v>0</v>
          </cell>
          <cell r="AM1785">
            <v>0</v>
          </cell>
          <cell r="AN1785">
            <v>0</v>
          </cell>
          <cell r="AO1785">
            <v>0</v>
          </cell>
          <cell r="AP1785">
            <v>0</v>
          </cell>
          <cell r="AQ1785">
            <v>0</v>
          </cell>
          <cell r="AR1785">
            <v>0</v>
          </cell>
          <cell r="AS1785">
            <v>0</v>
          </cell>
          <cell r="AT1785">
            <v>0</v>
          </cell>
          <cell r="AU1785" t="str">
            <v>no</v>
          </cell>
          <cell r="AV1785">
            <v>0</v>
          </cell>
          <cell r="AW1785">
            <v>0</v>
          </cell>
          <cell r="AX1785">
            <v>0</v>
          </cell>
          <cell r="AY1785">
            <v>0</v>
          </cell>
          <cell r="AZ1785">
            <v>0</v>
          </cell>
          <cell r="BA1785">
            <v>0</v>
          </cell>
          <cell r="BB1785" t="str">
            <v>Y</v>
          </cell>
          <cell r="BC1785">
            <v>9</v>
          </cell>
          <cell r="BD1785">
            <v>9</v>
          </cell>
          <cell r="BE1785">
            <v>20</v>
          </cell>
          <cell r="BF1785" t="str">
            <v>Critical</v>
          </cell>
          <cell r="BG1785">
            <v>25</v>
          </cell>
          <cell r="BH1785">
            <v>39</v>
          </cell>
          <cell r="BI1785">
            <v>0</v>
          </cell>
          <cell r="BJ1785">
            <v>11</v>
          </cell>
          <cell r="BK1785">
            <v>0</v>
          </cell>
          <cell r="BL1785">
            <v>0.75</v>
          </cell>
          <cell r="BM1785">
            <v>0</v>
          </cell>
          <cell r="BN1785">
            <v>0</v>
          </cell>
          <cell r="BO1785">
            <v>0</v>
          </cell>
          <cell r="BP1785" t="str">
            <v>OK</v>
          </cell>
          <cell r="BQ1785">
            <v>9</v>
          </cell>
        </row>
        <row r="1786">
          <cell r="A1786" t="str">
            <v>3547100650676EF-0325+10000</v>
          </cell>
          <cell r="B1786" t="str">
            <v>PERLICAN</v>
          </cell>
          <cell r="C1786" t="str">
            <v>Active</v>
          </cell>
          <cell r="D1786" t="str">
            <v>MPS planning</v>
          </cell>
          <cell r="E1786">
            <v>3</v>
          </cell>
          <cell r="G1786">
            <v>13</v>
          </cell>
          <cell r="H1786">
            <v>44078</v>
          </cell>
          <cell r="I1786">
            <v>6</v>
          </cell>
          <cell r="J1786">
            <v>44692</v>
          </cell>
          <cell r="M1786">
            <v>4.33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0</v>
          </cell>
          <cell r="V1786">
            <v>0</v>
          </cell>
          <cell r="W1786">
            <v>0</v>
          </cell>
          <cell r="X1786">
            <v>0</v>
          </cell>
          <cell r="Y1786">
            <v>0</v>
          </cell>
          <cell r="Z1786">
            <v>16</v>
          </cell>
          <cell r="AA1786">
            <v>0</v>
          </cell>
          <cell r="AB1786">
            <v>0</v>
          </cell>
          <cell r="AC1786">
            <v>0</v>
          </cell>
          <cell r="AD1786">
            <v>0</v>
          </cell>
          <cell r="AE1786">
            <v>0</v>
          </cell>
          <cell r="AF1786">
            <v>0</v>
          </cell>
          <cell r="AG1786">
            <v>0</v>
          </cell>
          <cell r="AH1786">
            <v>0</v>
          </cell>
          <cell r="AI1786" t="str">
            <v>Buy</v>
          </cell>
          <cell r="AJ1786" t="str">
            <v>D63</v>
          </cell>
          <cell r="AK1786">
            <v>0</v>
          </cell>
          <cell r="AL1786">
            <v>0</v>
          </cell>
          <cell r="AM1786">
            <v>0</v>
          </cell>
          <cell r="AN1786">
            <v>0</v>
          </cell>
          <cell r="AO1786">
            <v>0</v>
          </cell>
          <cell r="AP1786">
            <v>0</v>
          </cell>
          <cell r="AQ1786">
            <v>0</v>
          </cell>
          <cell r="AR1786">
            <v>0</v>
          </cell>
          <cell r="AS1786">
            <v>0</v>
          </cell>
          <cell r="AT1786">
            <v>0</v>
          </cell>
          <cell r="AU1786" t="str">
            <v>no</v>
          </cell>
          <cell r="AV1786">
            <v>0</v>
          </cell>
          <cell r="AW1786">
            <v>0</v>
          </cell>
          <cell r="AX1786">
            <v>0</v>
          </cell>
          <cell r="AY1786">
            <v>0</v>
          </cell>
          <cell r="AZ1786">
            <v>0</v>
          </cell>
          <cell r="BA1786">
            <v>0</v>
          </cell>
          <cell r="BB1786" t="str">
            <v>Y</v>
          </cell>
          <cell r="BC1786">
            <v>16</v>
          </cell>
          <cell r="BD1786">
            <v>6</v>
          </cell>
          <cell r="BE1786">
            <v>13</v>
          </cell>
          <cell r="BF1786" t="str">
            <v>Ok</v>
          </cell>
          <cell r="BG1786">
            <v>16</v>
          </cell>
          <cell r="BH1786">
            <v>26</v>
          </cell>
          <cell r="BI1786">
            <v>0</v>
          </cell>
          <cell r="BJ1786">
            <v>0</v>
          </cell>
          <cell r="BK1786">
            <v>0</v>
          </cell>
          <cell r="BL1786">
            <v>0.64949999999999997</v>
          </cell>
          <cell r="BM1786">
            <v>0</v>
          </cell>
          <cell r="BN1786">
            <v>0</v>
          </cell>
          <cell r="BO1786">
            <v>0</v>
          </cell>
          <cell r="BP1786" t="str">
            <v>OK</v>
          </cell>
          <cell r="BQ1786">
            <v>16</v>
          </cell>
        </row>
        <row r="1787">
          <cell r="A1787" t="str">
            <v>3547100650676EF-0325+15000</v>
          </cell>
          <cell r="B1787" t="str">
            <v>PERLICAN</v>
          </cell>
          <cell r="C1787" t="str">
            <v>Active</v>
          </cell>
          <cell r="D1787" t="str">
            <v>MPS planning</v>
          </cell>
          <cell r="E1787">
            <v>3</v>
          </cell>
          <cell r="G1787">
            <v>9</v>
          </cell>
          <cell r="H1787">
            <v>44078</v>
          </cell>
          <cell r="I1787">
            <v>5</v>
          </cell>
          <cell r="J1787">
            <v>44692</v>
          </cell>
          <cell r="M1787">
            <v>1.33</v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0</v>
          </cell>
          <cell r="V1787">
            <v>0</v>
          </cell>
          <cell r="W1787">
            <v>0</v>
          </cell>
          <cell r="X1787">
            <v>0</v>
          </cell>
          <cell r="Y1787">
            <v>0</v>
          </cell>
          <cell r="Z1787">
            <v>13</v>
          </cell>
          <cell r="AA1787">
            <v>0</v>
          </cell>
          <cell r="AB1787">
            <v>0</v>
          </cell>
          <cell r="AC1787">
            <v>0</v>
          </cell>
          <cell r="AD1787">
            <v>0</v>
          </cell>
          <cell r="AE1787">
            <v>0</v>
          </cell>
          <cell r="AF1787">
            <v>0</v>
          </cell>
          <cell r="AG1787">
            <v>0</v>
          </cell>
          <cell r="AH1787">
            <v>0</v>
          </cell>
          <cell r="AI1787" t="str">
            <v>Buy</v>
          </cell>
          <cell r="AJ1787" t="str">
            <v>D63</v>
          </cell>
          <cell r="AK1787">
            <v>0</v>
          </cell>
          <cell r="AL1787">
            <v>0</v>
          </cell>
          <cell r="AM1787">
            <v>0</v>
          </cell>
          <cell r="AN1787">
            <v>0</v>
          </cell>
          <cell r="AO1787">
            <v>0</v>
          </cell>
          <cell r="AP1787">
            <v>0</v>
          </cell>
          <cell r="AQ1787">
            <v>0</v>
          </cell>
          <cell r="AR1787">
            <v>0</v>
          </cell>
          <cell r="AS1787">
            <v>0</v>
          </cell>
          <cell r="AT1787">
            <v>0</v>
          </cell>
          <cell r="AU1787" t="str">
            <v>no</v>
          </cell>
          <cell r="AV1787">
            <v>0</v>
          </cell>
          <cell r="AW1787">
            <v>0</v>
          </cell>
          <cell r="AX1787">
            <v>0</v>
          </cell>
          <cell r="AY1787">
            <v>0</v>
          </cell>
          <cell r="AZ1787">
            <v>0</v>
          </cell>
          <cell r="BA1787">
            <v>0</v>
          </cell>
          <cell r="BB1787" t="str">
            <v>Y</v>
          </cell>
          <cell r="BC1787">
            <v>13</v>
          </cell>
          <cell r="BD1787">
            <v>5</v>
          </cell>
          <cell r="BE1787">
            <v>9</v>
          </cell>
          <cell r="BF1787" t="str">
            <v>Ok</v>
          </cell>
          <cell r="BG1787">
            <v>12</v>
          </cell>
          <cell r="BH1787">
            <v>19</v>
          </cell>
          <cell r="BI1787">
            <v>0</v>
          </cell>
          <cell r="BJ1787">
            <v>0</v>
          </cell>
          <cell r="BK1787">
            <v>0</v>
          </cell>
          <cell r="BL1787">
            <v>0.19950000000000001</v>
          </cell>
          <cell r="BM1787">
            <v>0</v>
          </cell>
          <cell r="BN1787">
            <v>0</v>
          </cell>
          <cell r="BO1787">
            <v>0</v>
          </cell>
          <cell r="BP1787" t="str">
            <v>OK</v>
          </cell>
          <cell r="BQ1787">
            <v>13</v>
          </cell>
        </row>
        <row r="1788">
          <cell r="A1788" t="str">
            <v>3547100650676EF-0325+20000</v>
          </cell>
          <cell r="B1788" t="str">
            <v>PERLICAN</v>
          </cell>
          <cell r="C1788" t="str">
            <v>Active</v>
          </cell>
          <cell r="D1788" t="str">
            <v>MPS planning</v>
          </cell>
          <cell r="E1788">
            <v>3</v>
          </cell>
          <cell r="G1788">
            <v>5</v>
          </cell>
          <cell r="H1788">
            <v>44078</v>
          </cell>
          <cell r="I1788">
            <v>5</v>
          </cell>
          <cell r="J1788">
            <v>44692</v>
          </cell>
          <cell r="M1788">
            <v>0.67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0</v>
          </cell>
          <cell r="V1788">
            <v>0</v>
          </cell>
          <cell r="W1788">
            <v>0</v>
          </cell>
          <cell r="X1788">
            <v>0</v>
          </cell>
          <cell r="Y1788">
            <v>0</v>
          </cell>
          <cell r="Z1788">
            <v>22</v>
          </cell>
          <cell r="AA1788">
            <v>0</v>
          </cell>
          <cell r="AB1788">
            <v>0</v>
          </cell>
          <cell r="AC1788">
            <v>0</v>
          </cell>
          <cell r="AD1788">
            <v>0</v>
          </cell>
          <cell r="AE1788">
            <v>0</v>
          </cell>
          <cell r="AF1788">
            <v>0</v>
          </cell>
          <cell r="AG1788">
            <v>0</v>
          </cell>
          <cell r="AH1788">
            <v>0</v>
          </cell>
          <cell r="AI1788" t="str">
            <v>Buy</v>
          </cell>
          <cell r="AJ1788" t="str">
            <v>D63</v>
          </cell>
          <cell r="AK1788">
            <v>0</v>
          </cell>
          <cell r="AL1788">
            <v>0</v>
          </cell>
          <cell r="AM1788">
            <v>0</v>
          </cell>
          <cell r="AN1788">
            <v>0</v>
          </cell>
          <cell r="AO1788">
            <v>0</v>
          </cell>
          <cell r="AP1788">
            <v>0</v>
          </cell>
          <cell r="AQ1788">
            <v>0</v>
          </cell>
          <cell r="AR1788">
            <v>0</v>
          </cell>
          <cell r="AS1788">
            <v>0</v>
          </cell>
          <cell r="AT1788">
            <v>0</v>
          </cell>
          <cell r="AU1788" t="str">
            <v>no</v>
          </cell>
          <cell r="AV1788">
            <v>0</v>
          </cell>
          <cell r="AW1788">
            <v>0</v>
          </cell>
          <cell r="AX1788">
            <v>0</v>
          </cell>
          <cell r="AY1788">
            <v>0</v>
          </cell>
          <cell r="AZ1788">
            <v>0</v>
          </cell>
          <cell r="BA1788">
            <v>0</v>
          </cell>
          <cell r="BB1788" t="str">
            <v>Y</v>
          </cell>
          <cell r="BC1788">
            <v>22</v>
          </cell>
          <cell r="BD1788">
            <v>5</v>
          </cell>
          <cell r="BE1788">
            <v>5</v>
          </cell>
          <cell r="BF1788" t="str">
            <v>Excess</v>
          </cell>
          <cell r="BG1788">
            <v>8</v>
          </cell>
          <cell r="BH1788">
            <v>13</v>
          </cell>
          <cell r="BI1788">
            <v>9</v>
          </cell>
          <cell r="BJ1788">
            <v>0</v>
          </cell>
          <cell r="BK1788">
            <v>0</v>
          </cell>
          <cell r="BL1788">
            <v>0.10050000000000001</v>
          </cell>
          <cell r="BM1788">
            <v>4.0200000000000005</v>
          </cell>
          <cell r="BN1788">
            <v>4.0200000000000005</v>
          </cell>
          <cell r="BO1788">
            <v>0.95999999999999908</v>
          </cell>
          <cell r="BP1788" t="str">
            <v>sup 12</v>
          </cell>
          <cell r="BQ1788">
            <v>22</v>
          </cell>
        </row>
        <row r="1789">
          <cell r="A1789" t="str">
            <v>3547100550676EF+0200+12500</v>
          </cell>
          <cell r="B1789" t="str">
            <v>PERLICAN</v>
          </cell>
          <cell r="C1789" t="str">
            <v>Active</v>
          </cell>
          <cell r="D1789" t="str">
            <v>MPS planning</v>
          </cell>
          <cell r="E1789">
            <v>3</v>
          </cell>
          <cell r="G1789">
            <v>3</v>
          </cell>
          <cell r="H1789">
            <v>44078</v>
          </cell>
          <cell r="I1789">
            <v>16</v>
          </cell>
          <cell r="J1789">
            <v>44692</v>
          </cell>
          <cell r="M1789">
            <v>0.67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0</v>
          </cell>
          <cell r="V1789">
            <v>0</v>
          </cell>
          <cell r="W1789">
            <v>0</v>
          </cell>
          <cell r="X1789">
            <v>0</v>
          </cell>
          <cell r="Y1789">
            <v>0</v>
          </cell>
          <cell r="Z1789">
            <v>5</v>
          </cell>
          <cell r="AA1789">
            <v>0</v>
          </cell>
          <cell r="AB1789">
            <v>0</v>
          </cell>
          <cell r="AC1789">
            <v>0</v>
          </cell>
          <cell r="AD1789">
            <v>0</v>
          </cell>
          <cell r="AE1789">
            <v>0</v>
          </cell>
          <cell r="AF1789">
            <v>0</v>
          </cell>
          <cell r="AG1789">
            <v>0</v>
          </cell>
          <cell r="AH1789">
            <v>0</v>
          </cell>
          <cell r="AI1789" t="str">
            <v>Buy</v>
          </cell>
          <cell r="AJ1789" t="str">
            <v>D63</v>
          </cell>
          <cell r="AK1789">
            <v>0</v>
          </cell>
          <cell r="AL1789">
            <v>0</v>
          </cell>
          <cell r="AM1789">
            <v>0</v>
          </cell>
          <cell r="AN1789">
            <v>0</v>
          </cell>
          <cell r="AO1789">
            <v>0</v>
          </cell>
          <cell r="AP1789">
            <v>0</v>
          </cell>
          <cell r="AQ1789">
            <v>0</v>
          </cell>
          <cell r="AR1789">
            <v>0</v>
          </cell>
          <cell r="AS1789">
            <v>0</v>
          </cell>
          <cell r="AT1789">
            <v>0</v>
          </cell>
          <cell r="AU1789" t="str">
            <v>no</v>
          </cell>
          <cell r="AV1789">
            <v>0</v>
          </cell>
          <cell r="AW1789">
            <v>0</v>
          </cell>
          <cell r="AX1789">
            <v>0</v>
          </cell>
          <cell r="AY1789">
            <v>0</v>
          </cell>
          <cell r="AZ1789">
            <v>0</v>
          </cell>
          <cell r="BA1789">
            <v>0</v>
          </cell>
          <cell r="BB1789" t="str">
            <v>Y</v>
          </cell>
          <cell r="BC1789">
            <v>5</v>
          </cell>
          <cell r="BD1789">
            <v>16</v>
          </cell>
          <cell r="BE1789">
            <v>3</v>
          </cell>
          <cell r="BF1789" t="str">
            <v>Ok</v>
          </cell>
          <cell r="BG1789">
            <v>11</v>
          </cell>
          <cell r="BH1789">
            <v>21</v>
          </cell>
          <cell r="BI1789">
            <v>0</v>
          </cell>
          <cell r="BJ1789">
            <v>0</v>
          </cell>
          <cell r="BK1789">
            <v>0</v>
          </cell>
          <cell r="BL1789">
            <v>0.10050000000000001</v>
          </cell>
          <cell r="BM1789">
            <v>0</v>
          </cell>
          <cell r="BN1789">
            <v>0</v>
          </cell>
          <cell r="BO1789">
            <v>0</v>
          </cell>
          <cell r="BP1789" t="str">
            <v>OK</v>
          </cell>
          <cell r="BQ1789">
            <v>5</v>
          </cell>
        </row>
        <row r="1790">
          <cell r="A1790" t="str">
            <v>3547100550676EF-0100+15000</v>
          </cell>
          <cell r="B1790" t="str">
            <v>PERLICAN</v>
          </cell>
          <cell r="C1790" t="str">
            <v>Active</v>
          </cell>
          <cell r="D1790" t="str">
            <v>MPS planning</v>
          </cell>
          <cell r="E1790">
            <v>3</v>
          </cell>
          <cell r="G1790">
            <v>2</v>
          </cell>
          <cell r="H1790">
            <v>44078</v>
          </cell>
          <cell r="I1790">
            <v>16</v>
          </cell>
          <cell r="J1790">
            <v>44692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0</v>
          </cell>
          <cell r="V1790">
            <v>0</v>
          </cell>
          <cell r="W1790">
            <v>0</v>
          </cell>
          <cell r="X1790">
            <v>0</v>
          </cell>
          <cell r="Y1790">
            <v>0</v>
          </cell>
          <cell r="Z1790">
            <v>14</v>
          </cell>
          <cell r="AA1790">
            <v>0</v>
          </cell>
          <cell r="AB1790">
            <v>0</v>
          </cell>
          <cell r="AC1790">
            <v>0</v>
          </cell>
          <cell r="AD1790">
            <v>0</v>
          </cell>
          <cell r="AE1790">
            <v>0</v>
          </cell>
          <cell r="AF1790">
            <v>0</v>
          </cell>
          <cell r="AG1790">
            <v>0</v>
          </cell>
          <cell r="AH1790">
            <v>0</v>
          </cell>
          <cell r="AI1790" t="str">
            <v>Buy</v>
          </cell>
          <cell r="AJ1790" t="str">
            <v>D63</v>
          </cell>
          <cell r="AK1790">
            <v>0</v>
          </cell>
          <cell r="AL1790">
            <v>0</v>
          </cell>
          <cell r="AM1790">
            <v>0</v>
          </cell>
          <cell r="AN1790">
            <v>0</v>
          </cell>
          <cell r="AO1790">
            <v>0</v>
          </cell>
          <cell r="AP1790">
            <v>0</v>
          </cell>
          <cell r="AQ1790">
            <v>0</v>
          </cell>
          <cell r="AR1790">
            <v>0</v>
          </cell>
          <cell r="AS1790">
            <v>0</v>
          </cell>
          <cell r="AT1790">
            <v>0</v>
          </cell>
          <cell r="AU1790" t="str">
            <v>no</v>
          </cell>
          <cell r="AV1790">
            <v>0</v>
          </cell>
          <cell r="AW1790">
            <v>0</v>
          </cell>
          <cell r="AX1790">
            <v>0</v>
          </cell>
          <cell r="AY1790">
            <v>0</v>
          </cell>
          <cell r="AZ1790">
            <v>0</v>
          </cell>
          <cell r="BA1790">
            <v>0</v>
          </cell>
          <cell r="BB1790" t="str">
            <v>Y</v>
          </cell>
          <cell r="BC1790">
            <v>14</v>
          </cell>
          <cell r="BD1790">
            <v>16</v>
          </cell>
          <cell r="BE1790">
            <v>2</v>
          </cell>
          <cell r="BF1790" t="str">
            <v>Ok</v>
          </cell>
          <cell r="BG1790">
            <v>10</v>
          </cell>
          <cell r="BH1790">
            <v>19</v>
          </cell>
          <cell r="BI1790">
            <v>0</v>
          </cell>
          <cell r="BJ1790">
            <v>0</v>
          </cell>
          <cell r="BK1790">
            <v>0</v>
          </cell>
          <cell r="BL1790">
            <v>0</v>
          </cell>
          <cell r="BM1790">
            <v>0</v>
          </cell>
          <cell r="BN1790">
            <v>0</v>
          </cell>
          <cell r="BO1790">
            <v>0</v>
          </cell>
          <cell r="BP1790" t="str">
            <v>OK</v>
          </cell>
          <cell r="BQ1790">
            <v>14</v>
          </cell>
        </row>
        <row r="1791">
          <cell r="A1791" t="str">
            <v>3547100600676EF-0175+10000</v>
          </cell>
          <cell r="B1791" t="str">
            <v>PERLICAN</v>
          </cell>
          <cell r="C1791" t="str">
            <v>Active</v>
          </cell>
          <cell r="D1791" t="str">
            <v>MPS planning</v>
          </cell>
          <cell r="E1791">
            <v>3</v>
          </cell>
          <cell r="G1791">
            <v>9</v>
          </cell>
          <cell r="H1791">
            <v>44379</v>
          </cell>
          <cell r="I1791">
            <v>5</v>
          </cell>
          <cell r="J1791">
            <v>44692</v>
          </cell>
          <cell r="M1791">
            <v>1.67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0</v>
          </cell>
          <cell r="V1791">
            <v>0</v>
          </cell>
          <cell r="W1791">
            <v>0</v>
          </cell>
          <cell r="X1791">
            <v>0</v>
          </cell>
          <cell r="Y1791">
            <v>0</v>
          </cell>
          <cell r="Z1791">
            <v>19</v>
          </cell>
          <cell r="AA1791">
            <v>0</v>
          </cell>
          <cell r="AB1791">
            <v>0</v>
          </cell>
          <cell r="AC1791">
            <v>0</v>
          </cell>
          <cell r="AD1791">
            <v>0</v>
          </cell>
          <cell r="AE1791">
            <v>0</v>
          </cell>
          <cell r="AF1791">
            <v>0</v>
          </cell>
          <cell r="AG1791">
            <v>0</v>
          </cell>
          <cell r="AH1791">
            <v>0</v>
          </cell>
          <cell r="AI1791" t="str">
            <v>Buy</v>
          </cell>
          <cell r="AJ1791" t="str">
            <v>D63</v>
          </cell>
          <cell r="AK1791">
            <v>0</v>
          </cell>
          <cell r="AL1791">
            <v>0</v>
          </cell>
          <cell r="AM1791">
            <v>0</v>
          </cell>
          <cell r="AN1791">
            <v>0</v>
          </cell>
          <cell r="AO1791">
            <v>0</v>
          </cell>
          <cell r="AP1791">
            <v>0</v>
          </cell>
          <cell r="AQ1791">
            <v>0</v>
          </cell>
          <cell r="AR1791">
            <v>0</v>
          </cell>
          <cell r="AS1791">
            <v>0</v>
          </cell>
          <cell r="AT1791">
            <v>0</v>
          </cell>
          <cell r="AU1791" t="str">
            <v>no</v>
          </cell>
          <cell r="AV1791">
            <v>0</v>
          </cell>
          <cell r="AW1791">
            <v>0</v>
          </cell>
          <cell r="AX1791">
            <v>0</v>
          </cell>
          <cell r="AY1791">
            <v>0</v>
          </cell>
          <cell r="AZ1791">
            <v>0</v>
          </cell>
          <cell r="BA1791">
            <v>0</v>
          </cell>
          <cell r="BB1791" t="str">
            <v>Y</v>
          </cell>
          <cell r="BC1791">
            <v>19</v>
          </cell>
          <cell r="BD1791">
            <v>5</v>
          </cell>
          <cell r="BE1791">
            <v>9</v>
          </cell>
          <cell r="BF1791" t="str">
            <v>Ok</v>
          </cell>
          <cell r="BG1791">
            <v>12</v>
          </cell>
          <cell r="BH1791">
            <v>19</v>
          </cell>
          <cell r="BI1791">
            <v>0</v>
          </cell>
          <cell r="BJ1791">
            <v>0</v>
          </cell>
          <cell r="BK1791">
            <v>0</v>
          </cell>
          <cell r="BL1791">
            <v>0.2505</v>
          </cell>
          <cell r="BM1791">
            <v>0</v>
          </cell>
          <cell r="BN1791">
            <v>0</v>
          </cell>
          <cell r="BO1791">
            <v>0</v>
          </cell>
          <cell r="BP1791" t="str">
            <v>OK</v>
          </cell>
          <cell r="BQ1791">
            <v>19</v>
          </cell>
        </row>
        <row r="1792">
          <cell r="A1792" t="str">
            <v>3547100600676EF-0525+05000</v>
          </cell>
          <cell r="B1792" t="str">
            <v>PERLICAN</v>
          </cell>
          <cell r="C1792" t="str">
            <v>Active</v>
          </cell>
          <cell r="D1792" t="str">
            <v>MPS planning</v>
          </cell>
          <cell r="E1792">
            <v>3</v>
          </cell>
          <cell r="G1792">
            <v>2</v>
          </cell>
          <cell r="H1792">
            <v>44379</v>
          </cell>
          <cell r="I1792">
            <v>5</v>
          </cell>
          <cell r="J1792">
            <v>44692</v>
          </cell>
          <cell r="M1792">
            <v>0.67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0</v>
          </cell>
          <cell r="V1792">
            <v>0</v>
          </cell>
          <cell r="W1792">
            <v>0</v>
          </cell>
          <cell r="X1792">
            <v>0</v>
          </cell>
          <cell r="Y1792">
            <v>0</v>
          </cell>
          <cell r="Z1792">
            <v>11</v>
          </cell>
          <cell r="AA1792">
            <v>0</v>
          </cell>
          <cell r="AB1792">
            <v>0</v>
          </cell>
          <cell r="AC1792">
            <v>0</v>
          </cell>
          <cell r="AD1792">
            <v>0</v>
          </cell>
          <cell r="AE1792">
            <v>0</v>
          </cell>
          <cell r="AF1792">
            <v>0</v>
          </cell>
          <cell r="AG1792">
            <v>0</v>
          </cell>
          <cell r="AH1792">
            <v>0</v>
          </cell>
          <cell r="AI1792" t="str">
            <v>Buy</v>
          </cell>
          <cell r="AJ1792" t="str">
            <v>D63</v>
          </cell>
          <cell r="AK1792">
            <v>0</v>
          </cell>
          <cell r="AL1792">
            <v>0</v>
          </cell>
          <cell r="AM1792">
            <v>0</v>
          </cell>
          <cell r="AN1792">
            <v>0</v>
          </cell>
          <cell r="AO1792">
            <v>0</v>
          </cell>
          <cell r="AP1792">
            <v>0</v>
          </cell>
          <cell r="AQ1792">
            <v>0</v>
          </cell>
          <cell r="AR1792">
            <v>0</v>
          </cell>
          <cell r="AS1792">
            <v>0</v>
          </cell>
          <cell r="AT1792">
            <v>0</v>
          </cell>
          <cell r="AU1792" t="str">
            <v>no</v>
          </cell>
          <cell r="AV1792">
            <v>0</v>
          </cell>
          <cell r="AW1792">
            <v>0</v>
          </cell>
          <cell r="AX1792">
            <v>0</v>
          </cell>
          <cell r="AY1792">
            <v>0</v>
          </cell>
          <cell r="AZ1792">
            <v>0</v>
          </cell>
          <cell r="BA1792">
            <v>0</v>
          </cell>
          <cell r="BB1792" t="str">
            <v>Y</v>
          </cell>
          <cell r="BC1792">
            <v>11</v>
          </cell>
          <cell r="BD1792">
            <v>5</v>
          </cell>
          <cell r="BE1792">
            <v>2</v>
          </cell>
          <cell r="BF1792" t="str">
            <v>Excess</v>
          </cell>
          <cell r="BG1792">
            <v>5</v>
          </cell>
          <cell r="BH1792">
            <v>8</v>
          </cell>
          <cell r="BI1792">
            <v>3</v>
          </cell>
          <cell r="BJ1792">
            <v>0</v>
          </cell>
          <cell r="BK1792">
            <v>0</v>
          </cell>
          <cell r="BL1792">
            <v>0.10050000000000001</v>
          </cell>
          <cell r="BM1792">
            <v>3</v>
          </cell>
          <cell r="BN1792">
            <v>0</v>
          </cell>
          <cell r="BO1792">
            <v>0</v>
          </cell>
          <cell r="BP1792" t="str">
            <v>below 6</v>
          </cell>
          <cell r="BQ1792">
            <v>11</v>
          </cell>
        </row>
        <row r="1793">
          <cell r="A1793" t="str">
            <v>3547100650676EF-0350+15000</v>
          </cell>
          <cell r="B1793" t="str">
            <v>PERLICAN</v>
          </cell>
          <cell r="C1793" t="str">
            <v>Active</v>
          </cell>
          <cell r="D1793" t="str">
            <v>MPS planning</v>
          </cell>
          <cell r="E1793">
            <v>3</v>
          </cell>
          <cell r="G1793">
            <v>9</v>
          </cell>
          <cell r="H1793">
            <v>44078</v>
          </cell>
          <cell r="I1793">
            <v>6</v>
          </cell>
          <cell r="J1793">
            <v>44692</v>
          </cell>
          <cell r="M1793">
            <v>3</v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  <cell r="V1793">
            <v>0</v>
          </cell>
          <cell r="W1793">
            <v>0</v>
          </cell>
          <cell r="X1793">
            <v>0</v>
          </cell>
          <cell r="Y1793">
            <v>0</v>
          </cell>
          <cell r="Z1793">
            <v>9</v>
          </cell>
          <cell r="AA1793">
            <v>0</v>
          </cell>
          <cell r="AB1793">
            <v>0</v>
          </cell>
          <cell r="AC1793">
            <v>0</v>
          </cell>
          <cell r="AD1793">
            <v>0</v>
          </cell>
          <cell r="AE1793">
            <v>0</v>
          </cell>
          <cell r="AF1793">
            <v>0</v>
          </cell>
          <cell r="AG1793">
            <v>0</v>
          </cell>
          <cell r="AH1793">
            <v>0</v>
          </cell>
          <cell r="AI1793" t="str">
            <v>Buy</v>
          </cell>
          <cell r="AJ1793" t="str">
            <v>D63</v>
          </cell>
          <cell r="AK1793">
            <v>0</v>
          </cell>
          <cell r="AL1793">
            <v>0</v>
          </cell>
          <cell r="AM1793">
            <v>0</v>
          </cell>
          <cell r="AN1793">
            <v>0</v>
          </cell>
          <cell r="AO1793">
            <v>0</v>
          </cell>
          <cell r="AP1793">
            <v>0</v>
          </cell>
          <cell r="AQ1793">
            <v>0</v>
          </cell>
          <cell r="AR1793">
            <v>0</v>
          </cell>
          <cell r="AS1793">
            <v>0</v>
          </cell>
          <cell r="AT1793">
            <v>0</v>
          </cell>
          <cell r="AU1793" t="str">
            <v>no</v>
          </cell>
          <cell r="AV1793">
            <v>0</v>
          </cell>
          <cell r="AW1793">
            <v>0</v>
          </cell>
          <cell r="AX1793">
            <v>0</v>
          </cell>
          <cell r="AY1793">
            <v>0</v>
          </cell>
          <cell r="AZ1793">
            <v>0</v>
          </cell>
          <cell r="BA1793">
            <v>0</v>
          </cell>
          <cell r="BB1793" t="str">
            <v>Y</v>
          </cell>
          <cell r="BC1793">
            <v>9</v>
          </cell>
          <cell r="BD1793">
            <v>6</v>
          </cell>
          <cell r="BE1793">
            <v>9</v>
          </cell>
          <cell r="BF1793" t="str">
            <v>Ok</v>
          </cell>
          <cell r="BG1793">
            <v>12</v>
          </cell>
          <cell r="BH1793">
            <v>20</v>
          </cell>
          <cell r="BI1793">
            <v>0</v>
          </cell>
          <cell r="BJ1793">
            <v>0</v>
          </cell>
          <cell r="BK1793">
            <v>0</v>
          </cell>
          <cell r="BL1793">
            <v>0.45</v>
          </cell>
          <cell r="BM1793">
            <v>0</v>
          </cell>
          <cell r="BN1793">
            <v>0</v>
          </cell>
          <cell r="BO1793">
            <v>0</v>
          </cell>
          <cell r="BP1793" t="str">
            <v>OK</v>
          </cell>
          <cell r="BQ1793">
            <v>9</v>
          </cell>
        </row>
        <row r="1794">
          <cell r="A1794" t="str">
            <v>3547100550676EF+0225+17500</v>
          </cell>
          <cell r="B1794" t="str">
            <v>PERLICAN</v>
          </cell>
          <cell r="C1794" t="str">
            <v>Active</v>
          </cell>
          <cell r="D1794" t="str">
            <v>MPS planning</v>
          </cell>
          <cell r="E1794">
            <v>3</v>
          </cell>
          <cell r="G1794">
            <v>4</v>
          </cell>
          <cell r="H1794">
            <v>44078</v>
          </cell>
          <cell r="I1794">
            <v>16</v>
          </cell>
          <cell r="J1794">
            <v>44692</v>
          </cell>
          <cell r="M1794">
            <v>0.67</v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0</v>
          </cell>
          <cell r="V1794">
            <v>0</v>
          </cell>
          <cell r="W1794">
            <v>0</v>
          </cell>
          <cell r="X1794">
            <v>0</v>
          </cell>
          <cell r="Y1794">
            <v>0</v>
          </cell>
          <cell r="Z1794">
            <v>16</v>
          </cell>
          <cell r="AA1794">
            <v>0</v>
          </cell>
          <cell r="AB1794">
            <v>0</v>
          </cell>
          <cell r="AC1794">
            <v>0</v>
          </cell>
          <cell r="AD1794">
            <v>0</v>
          </cell>
          <cell r="AE1794">
            <v>0</v>
          </cell>
          <cell r="AF1794">
            <v>0</v>
          </cell>
          <cell r="AG1794">
            <v>0</v>
          </cell>
          <cell r="AH1794">
            <v>0</v>
          </cell>
          <cell r="AI1794" t="str">
            <v>Buy</v>
          </cell>
          <cell r="AJ1794" t="str">
            <v>D63</v>
          </cell>
          <cell r="AK1794">
            <v>0</v>
          </cell>
          <cell r="AL1794">
            <v>0</v>
          </cell>
          <cell r="AM1794">
            <v>0</v>
          </cell>
          <cell r="AN1794">
            <v>0</v>
          </cell>
          <cell r="AO1794">
            <v>0</v>
          </cell>
          <cell r="AP1794">
            <v>0</v>
          </cell>
          <cell r="AQ1794">
            <v>0</v>
          </cell>
          <cell r="AR1794">
            <v>0</v>
          </cell>
          <cell r="AS1794">
            <v>0</v>
          </cell>
          <cell r="AT1794">
            <v>0</v>
          </cell>
          <cell r="AU1794" t="str">
            <v>no</v>
          </cell>
          <cell r="AV1794">
            <v>0</v>
          </cell>
          <cell r="AW1794">
            <v>0</v>
          </cell>
          <cell r="AX1794">
            <v>0</v>
          </cell>
          <cell r="AY1794">
            <v>0</v>
          </cell>
          <cell r="AZ1794">
            <v>0</v>
          </cell>
          <cell r="BA1794">
            <v>0</v>
          </cell>
          <cell r="BB1794" t="str">
            <v>Y</v>
          </cell>
          <cell r="BC1794">
            <v>16</v>
          </cell>
          <cell r="BD1794">
            <v>16</v>
          </cell>
          <cell r="BE1794">
            <v>4</v>
          </cell>
          <cell r="BF1794" t="str">
            <v>Ok</v>
          </cell>
          <cell r="BG1794">
            <v>12</v>
          </cell>
          <cell r="BH1794">
            <v>22</v>
          </cell>
          <cell r="BI1794">
            <v>0</v>
          </cell>
          <cell r="BJ1794">
            <v>0</v>
          </cell>
          <cell r="BK1794">
            <v>0</v>
          </cell>
          <cell r="BL1794">
            <v>0.10050000000000001</v>
          </cell>
          <cell r="BM1794">
            <v>0</v>
          </cell>
          <cell r="BN1794">
            <v>0</v>
          </cell>
          <cell r="BO1794">
            <v>0</v>
          </cell>
          <cell r="BP1794" t="str">
            <v>OK</v>
          </cell>
          <cell r="BQ1794">
            <v>16</v>
          </cell>
        </row>
        <row r="1795">
          <cell r="A1795" t="str">
            <v>3547100600676EF-0175+12500</v>
          </cell>
          <cell r="B1795" t="str">
            <v>PERLICAN</v>
          </cell>
          <cell r="C1795" t="str">
            <v>Active</v>
          </cell>
          <cell r="D1795" t="str">
            <v>MPS planning</v>
          </cell>
          <cell r="E1795">
            <v>3</v>
          </cell>
          <cell r="G1795">
            <v>7</v>
          </cell>
          <cell r="H1795">
            <v>44379</v>
          </cell>
          <cell r="I1795">
            <v>5</v>
          </cell>
          <cell r="J1795">
            <v>44692</v>
          </cell>
          <cell r="M1795">
            <v>1</v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  <cell r="V1795">
            <v>0</v>
          </cell>
          <cell r="W1795">
            <v>0</v>
          </cell>
          <cell r="X1795">
            <v>0</v>
          </cell>
          <cell r="Y1795">
            <v>0</v>
          </cell>
          <cell r="Z1795">
            <v>6</v>
          </cell>
          <cell r="AA1795">
            <v>0</v>
          </cell>
          <cell r="AB1795">
            <v>0</v>
          </cell>
          <cell r="AC1795">
            <v>0</v>
          </cell>
          <cell r="AD1795">
            <v>0</v>
          </cell>
          <cell r="AE1795">
            <v>0</v>
          </cell>
          <cell r="AF1795">
            <v>0</v>
          </cell>
          <cell r="AG1795">
            <v>0</v>
          </cell>
          <cell r="AH1795">
            <v>0</v>
          </cell>
          <cell r="AI1795" t="str">
            <v>Buy</v>
          </cell>
          <cell r="AJ1795" t="str">
            <v>D63</v>
          </cell>
          <cell r="AK1795">
            <v>0</v>
          </cell>
          <cell r="AL1795">
            <v>0</v>
          </cell>
          <cell r="AM1795">
            <v>0</v>
          </cell>
          <cell r="AN1795">
            <v>0</v>
          </cell>
          <cell r="AO1795">
            <v>0</v>
          </cell>
          <cell r="AP1795">
            <v>0</v>
          </cell>
          <cell r="AQ1795">
            <v>0</v>
          </cell>
          <cell r="AR1795">
            <v>0</v>
          </cell>
          <cell r="AS1795">
            <v>0</v>
          </cell>
          <cell r="AT1795">
            <v>0</v>
          </cell>
          <cell r="AU1795" t="str">
            <v>no</v>
          </cell>
          <cell r="AV1795">
            <v>0</v>
          </cell>
          <cell r="AW1795">
            <v>0</v>
          </cell>
          <cell r="AX1795">
            <v>0</v>
          </cell>
          <cell r="AY1795">
            <v>0</v>
          </cell>
          <cell r="AZ1795">
            <v>0</v>
          </cell>
          <cell r="BA1795">
            <v>0</v>
          </cell>
          <cell r="BB1795" t="str">
            <v>Y</v>
          </cell>
          <cell r="BC1795">
            <v>6</v>
          </cell>
          <cell r="BD1795">
            <v>5</v>
          </cell>
          <cell r="BE1795">
            <v>7</v>
          </cell>
          <cell r="BF1795" t="str">
            <v>Attacked</v>
          </cell>
          <cell r="BG1795">
            <v>10</v>
          </cell>
          <cell r="BH1795">
            <v>16</v>
          </cell>
          <cell r="BI1795">
            <v>0</v>
          </cell>
          <cell r="BJ1795">
            <v>1</v>
          </cell>
          <cell r="BK1795">
            <v>0</v>
          </cell>
          <cell r="BL1795">
            <v>0.15</v>
          </cell>
          <cell r="BM1795">
            <v>0</v>
          </cell>
          <cell r="BN1795">
            <v>0</v>
          </cell>
          <cell r="BO1795">
            <v>0</v>
          </cell>
          <cell r="BP1795" t="str">
            <v>OK</v>
          </cell>
          <cell r="BQ1795">
            <v>6</v>
          </cell>
        </row>
        <row r="1796">
          <cell r="A1796" t="str">
            <v>3547100600676EF-0525+20000</v>
          </cell>
          <cell r="B1796" t="str">
            <v>PERLICAN</v>
          </cell>
          <cell r="C1796" t="str">
            <v>Active</v>
          </cell>
          <cell r="D1796" t="str">
            <v>MPS planning</v>
          </cell>
          <cell r="E1796">
            <v>3</v>
          </cell>
          <cell r="G1796">
            <v>2</v>
          </cell>
          <cell r="H1796">
            <v>44379</v>
          </cell>
          <cell r="I1796">
            <v>5</v>
          </cell>
          <cell r="J1796">
            <v>44692</v>
          </cell>
          <cell r="M1796">
            <v>0.67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0</v>
          </cell>
          <cell r="V1796">
            <v>0</v>
          </cell>
          <cell r="W1796">
            <v>0</v>
          </cell>
          <cell r="X1796">
            <v>0</v>
          </cell>
          <cell r="Y1796">
            <v>0</v>
          </cell>
          <cell r="Z1796">
            <v>15</v>
          </cell>
          <cell r="AA1796">
            <v>0</v>
          </cell>
          <cell r="AB1796">
            <v>0</v>
          </cell>
          <cell r="AC1796">
            <v>0</v>
          </cell>
          <cell r="AD1796">
            <v>0</v>
          </cell>
          <cell r="AE1796">
            <v>0</v>
          </cell>
          <cell r="AF1796">
            <v>0</v>
          </cell>
          <cell r="AG1796">
            <v>0</v>
          </cell>
          <cell r="AH1796">
            <v>0</v>
          </cell>
          <cell r="AI1796" t="str">
            <v>Buy</v>
          </cell>
          <cell r="AJ1796" t="str">
            <v>D63</v>
          </cell>
          <cell r="AK1796">
            <v>0</v>
          </cell>
          <cell r="AL1796">
            <v>0</v>
          </cell>
          <cell r="AM1796">
            <v>0</v>
          </cell>
          <cell r="AN1796">
            <v>0</v>
          </cell>
          <cell r="AO1796">
            <v>0</v>
          </cell>
          <cell r="AP1796">
            <v>0</v>
          </cell>
          <cell r="AQ1796">
            <v>0</v>
          </cell>
          <cell r="AR1796">
            <v>0</v>
          </cell>
          <cell r="AS1796">
            <v>0</v>
          </cell>
          <cell r="AT1796">
            <v>0</v>
          </cell>
          <cell r="AU1796" t="str">
            <v>no</v>
          </cell>
          <cell r="AV1796">
            <v>0</v>
          </cell>
          <cell r="AW1796">
            <v>0</v>
          </cell>
          <cell r="AX1796">
            <v>0</v>
          </cell>
          <cell r="AY1796">
            <v>0</v>
          </cell>
          <cell r="AZ1796">
            <v>0</v>
          </cell>
          <cell r="BA1796">
            <v>0</v>
          </cell>
          <cell r="BB1796" t="str">
            <v>Y</v>
          </cell>
          <cell r="BC1796">
            <v>15</v>
          </cell>
          <cell r="BD1796">
            <v>5</v>
          </cell>
          <cell r="BE1796">
            <v>2</v>
          </cell>
          <cell r="BF1796" t="str">
            <v>Excess</v>
          </cell>
          <cell r="BG1796">
            <v>5</v>
          </cell>
          <cell r="BH1796">
            <v>8</v>
          </cell>
          <cell r="BI1796">
            <v>7</v>
          </cell>
          <cell r="BJ1796">
            <v>0</v>
          </cell>
          <cell r="BK1796">
            <v>0</v>
          </cell>
          <cell r="BL1796">
            <v>0.10050000000000001</v>
          </cell>
          <cell r="BM1796">
            <v>4.0200000000000005</v>
          </cell>
          <cell r="BN1796">
            <v>2.9799999999999995</v>
          </cell>
          <cell r="BO1796">
            <v>0</v>
          </cell>
          <cell r="BP1796" t="str">
            <v>from 6 to 12</v>
          </cell>
          <cell r="BQ1796">
            <v>15</v>
          </cell>
        </row>
        <row r="1797">
          <cell r="A1797" t="str">
            <v>3547100600676EF-0550+10000</v>
          </cell>
          <cell r="B1797" t="str">
            <v>PERLICAN</v>
          </cell>
          <cell r="C1797" t="str">
            <v>Active</v>
          </cell>
          <cell r="D1797" t="str">
            <v>MPS planning</v>
          </cell>
          <cell r="E1797">
            <v>3</v>
          </cell>
          <cell r="G1797">
            <v>2</v>
          </cell>
          <cell r="H1797">
            <v>44379</v>
          </cell>
          <cell r="I1797">
            <v>5</v>
          </cell>
          <cell r="J1797">
            <v>44692</v>
          </cell>
          <cell r="M1797">
            <v>0.33</v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0</v>
          </cell>
          <cell r="V1797">
            <v>0</v>
          </cell>
          <cell r="W1797">
            <v>0</v>
          </cell>
          <cell r="X1797">
            <v>0</v>
          </cell>
          <cell r="Y1797">
            <v>0</v>
          </cell>
          <cell r="Z1797">
            <v>6</v>
          </cell>
          <cell r="AA1797">
            <v>0</v>
          </cell>
          <cell r="AB1797">
            <v>0</v>
          </cell>
          <cell r="AC1797">
            <v>0</v>
          </cell>
          <cell r="AD1797">
            <v>0</v>
          </cell>
          <cell r="AE1797">
            <v>0</v>
          </cell>
          <cell r="AF1797">
            <v>0</v>
          </cell>
          <cell r="AG1797">
            <v>0</v>
          </cell>
          <cell r="AH1797">
            <v>0</v>
          </cell>
          <cell r="AI1797" t="str">
            <v>Buy</v>
          </cell>
          <cell r="AJ1797" t="str">
            <v>D63</v>
          </cell>
          <cell r="AK1797">
            <v>0</v>
          </cell>
          <cell r="AL1797">
            <v>0</v>
          </cell>
          <cell r="AM1797">
            <v>0</v>
          </cell>
          <cell r="AN1797">
            <v>0</v>
          </cell>
          <cell r="AO1797">
            <v>0</v>
          </cell>
          <cell r="AP1797">
            <v>0</v>
          </cell>
          <cell r="AQ1797">
            <v>0</v>
          </cell>
          <cell r="AR1797">
            <v>0</v>
          </cell>
          <cell r="AS1797">
            <v>0</v>
          </cell>
          <cell r="AT1797">
            <v>0</v>
          </cell>
          <cell r="AU1797" t="str">
            <v>no</v>
          </cell>
          <cell r="AV1797">
            <v>0</v>
          </cell>
          <cell r="AW1797">
            <v>0</v>
          </cell>
          <cell r="AX1797">
            <v>0</v>
          </cell>
          <cell r="AY1797">
            <v>0</v>
          </cell>
          <cell r="AZ1797">
            <v>0</v>
          </cell>
          <cell r="BA1797">
            <v>0</v>
          </cell>
          <cell r="BB1797" t="str">
            <v>Y</v>
          </cell>
          <cell r="BC1797">
            <v>6</v>
          </cell>
          <cell r="BD1797">
            <v>5</v>
          </cell>
          <cell r="BE1797">
            <v>2</v>
          </cell>
          <cell r="BF1797" t="str">
            <v>Ok</v>
          </cell>
          <cell r="BG1797">
            <v>5</v>
          </cell>
          <cell r="BH1797">
            <v>8</v>
          </cell>
          <cell r="BI1797">
            <v>0</v>
          </cell>
          <cell r="BJ1797">
            <v>0</v>
          </cell>
          <cell r="BK1797">
            <v>0</v>
          </cell>
          <cell r="BL1797">
            <v>4.9500000000000002E-2</v>
          </cell>
          <cell r="BM1797">
            <v>0</v>
          </cell>
          <cell r="BN1797">
            <v>0</v>
          </cell>
          <cell r="BO1797">
            <v>0</v>
          </cell>
          <cell r="BP1797" t="str">
            <v>OK</v>
          </cell>
          <cell r="BQ1797">
            <v>6</v>
          </cell>
        </row>
        <row r="1798">
          <cell r="A1798" t="str">
            <v>3547100550676EF+0250+00000</v>
          </cell>
          <cell r="B1798" t="str">
            <v>PERLICAN</v>
          </cell>
          <cell r="C1798" t="str">
            <v>Active</v>
          </cell>
          <cell r="D1798" t="str">
            <v>MPS planning</v>
          </cell>
          <cell r="E1798">
            <v>3</v>
          </cell>
          <cell r="G1798">
            <v>25</v>
          </cell>
          <cell r="H1798">
            <v>44379</v>
          </cell>
          <cell r="I1798">
            <v>16</v>
          </cell>
          <cell r="J1798">
            <v>44692</v>
          </cell>
          <cell r="M1798">
            <v>4.67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0</v>
          </cell>
          <cell r="V1798">
            <v>0</v>
          </cell>
          <cell r="W1798">
            <v>0</v>
          </cell>
          <cell r="X1798">
            <v>0</v>
          </cell>
          <cell r="Y1798">
            <v>0</v>
          </cell>
          <cell r="Z1798">
            <v>28</v>
          </cell>
          <cell r="AA1798">
            <v>0</v>
          </cell>
          <cell r="AB1798">
            <v>0</v>
          </cell>
          <cell r="AC1798">
            <v>0</v>
          </cell>
          <cell r="AD1798">
            <v>0</v>
          </cell>
          <cell r="AE1798">
            <v>0</v>
          </cell>
          <cell r="AF1798">
            <v>0</v>
          </cell>
          <cell r="AG1798">
            <v>0</v>
          </cell>
          <cell r="AH1798">
            <v>0</v>
          </cell>
          <cell r="AI1798" t="str">
            <v>Buy</v>
          </cell>
          <cell r="AJ1798" t="str">
            <v>D63</v>
          </cell>
          <cell r="AK1798">
            <v>0</v>
          </cell>
          <cell r="AL1798">
            <v>0</v>
          </cell>
          <cell r="AM1798">
            <v>0</v>
          </cell>
          <cell r="AN1798">
            <v>0</v>
          </cell>
          <cell r="AO1798">
            <v>0</v>
          </cell>
          <cell r="AP1798">
            <v>0</v>
          </cell>
          <cell r="AQ1798">
            <v>0</v>
          </cell>
          <cell r="AR1798">
            <v>0</v>
          </cell>
          <cell r="AS1798">
            <v>0</v>
          </cell>
          <cell r="AT1798">
            <v>0</v>
          </cell>
          <cell r="AU1798" t="str">
            <v>no</v>
          </cell>
          <cell r="AV1798">
            <v>0</v>
          </cell>
          <cell r="AW1798">
            <v>0</v>
          </cell>
          <cell r="AX1798">
            <v>0</v>
          </cell>
          <cell r="AY1798">
            <v>0</v>
          </cell>
          <cell r="AZ1798">
            <v>0</v>
          </cell>
          <cell r="BA1798">
            <v>0</v>
          </cell>
          <cell r="BB1798" t="str">
            <v>Y</v>
          </cell>
          <cell r="BC1798">
            <v>28</v>
          </cell>
          <cell r="BD1798">
            <v>16</v>
          </cell>
          <cell r="BE1798">
            <v>25</v>
          </cell>
          <cell r="BF1798" t="str">
            <v>Ok</v>
          </cell>
          <cell r="BG1798">
            <v>33</v>
          </cell>
          <cell r="BH1798">
            <v>54</v>
          </cell>
          <cell r="BI1798">
            <v>0</v>
          </cell>
          <cell r="BJ1798">
            <v>0</v>
          </cell>
          <cell r="BK1798">
            <v>0</v>
          </cell>
          <cell r="BL1798">
            <v>0.70050000000000001</v>
          </cell>
          <cell r="BM1798">
            <v>0</v>
          </cell>
          <cell r="BN1798">
            <v>0</v>
          </cell>
          <cell r="BO1798">
            <v>0</v>
          </cell>
          <cell r="BP1798" t="str">
            <v>OK</v>
          </cell>
          <cell r="BQ1798">
            <v>28</v>
          </cell>
        </row>
        <row r="1799">
          <cell r="A1799" t="str">
            <v>3547100550676EF+0250+02500</v>
          </cell>
          <cell r="B1799" t="str">
            <v>PERLICAN</v>
          </cell>
          <cell r="C1799" t="str">
            <v>Active</v>
          </cell>
          <cell r="D1799" t="str">
            <v>MPS planning</v>
          </cell>
          <cell r="E1799">
            <v>3</v>
          </cell>
          <cell r="G1799">
            <v>15</v>
          </cell>
          <cell r="H1799">
            <v>44285</v>
          </cell>
          <cell r="I1799">
            <v>16</v>
          </cell>
          <cell r="J1799">
            <v>44692</v>
          </cell>
          <cell r="M1799">
            <v>3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0</v>
          </cell>
          <cell r="V1799">
            <v>0</v>
          </cell>
          <cell r="W1799">
            <v>0</v>
          </cell>
          <cell r="X1799">
            <v>0</v>
          </cell>
          <cell r="Y1799">
            <v>0</v>
          </cell>
          <cell r="Z1799">
            <v>26</v>
          </cell>
          <cell r="AA1799">
            <v>0</v>
          </cell>
          <cell r="AB1799">
            <v>0</v>
          </cell>
          <cell r="AC1799">
            <v>0</v>
          </cell>
          <cell r="AD1799">
            <v>0</v>
          </cell>
          <cell r="AE1799">
            <v>0</v>
          </cell>
          <cell r="AF1799">
            <v>0</v>
          </cell>
          <cell r="AG1799">
            <v>0</v>
          </cell>
          <cell r="AH1799">
            <v>0</v>
          </cell>
          <cell r="AI1799" t="str">
            <v>Buy</v>
          </cell>
          <cell r="AJ1799" t="str">
            <v>D63</v>
          </cell>
          <cell r="AK1799">
            <v>0</v>
          </cell>
          <cell r="AL1799">
            <v>0</v>
          </cell>
          <cell r="AM1799">
            <v>0</v>
          </cell>
          <cell r="AN1799">
            <v>0</v>
          </cell>
          <cell r="AO1799">
            <v>0</v>
          </cell>
          <cell r="AP1799">
            <v>0</v>
          </cell>
          <cell r="AQ1799">
            <v>0</v>
          </cell>
          <cell r="AR1799">
            <v>0</v>
          </cell>
          <cell r="AS1799">
            <v>0</v>
          </cell>
          <cell r="AT1799">
            <v>0</v>
          </cell>
          <cell r="AU1799" t="str">
            <v>no</v>
          </cell>
          <cell r="AV1799">
            <v>0</v>
          </cell>
          <cell r="AW1799">
            <v>0</v>
          </cell>
          <cell r="AX1799">
            <v>0</v>
          </cell>
          <cell r="AY1799">
            <v>0</v>
          </cell>
          <cell r="AZ1799">
            <v>0</v>
          </cell>
          <cell r="BA1799">
            <v>0</v>
          </cell>
          <cell r="BB1799" t="str">
            <v>Y</v>
          </cell>
          <cell r="BC1799">
            <v>26</v>
          </cell>
          <cell r="BD1799">
            <v>16</v>
          </cell>
          <cell r="BE1799">
            <v>15</v>
          </cell>
          <cell r="BF1799" t="str">
            <v>Ok</v>
          </cell>
          <cell r="BG1799">
            <v>23</v>
          </cell>
          <cell r="BH1799">
            <v>39</v>
          </cell>
          <cell r="BI1799">
            <v>0</v>
          </cell>
          <cell r="BJ1799">
            <v>0</v>
          </cell>
          <cell r="BK1799">
            <v>0</v>
          </cell>
          <cell r="BL1799">
            <v>0.45</v>
          </cell>
          <cell r="BM1799">
            <v>0</v>
          </cell>
          <cell r="BN1799">
            <v>0</v>
          </cell>
          <cell r="BO1799">
            <v>0</v>
          </cell>
          <cell r="BP1799" t="str">
            <v>OK</v>
          </cell>
          <cell r="BQ1799">
            <v>26</v>
          </cell>
        </row>
        <row r="1800">
          <cell r="A1800" t="str">
            <v>3547100600676EF+0000+05000</v>
          </cell>
          <cell r="B1800" t="str">
            <v>PERLICAN</v>
          </cell>
          <cell r="C1800" t="str">
            <v>Active</v>
          </cell>
          <cell r="D1800" t="str">
            <v>MPS planning</v>
          </cell>
          <cell r="E1800">
            <v>3</v>
          </cell>
          <cell r="G1800">
            <v>395</v>
          </cell>
          <cell r="H1800">
            <v>44379</v>
          </cell>
          <cell r="I1800">
            <v>110</v>
          </cell>
          <cell r="J1800">
            <v>44692</v>
          </cell>
          <cell r="M1800">
            <v>135.66999999999999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8</v>
          </cell>
          <cell r="S1800">
            <v>0</v>
          </cell>
          <cell r="T1800">
            <v>0</v>
          </cell>
          <cell r="U1800">
            <v>0</v>
          </cell>
          <cell r="V1800">
            <v>0</v>
          </cell>
          <cell r="W1800">
            <v>0</v>
          </cell>
          <cell r="X1800">
            <v>0</v>
          </cell>
          <cell r="Y1800">
            <v>0</v>
          </cell>
          <cell r="Z1800">
            <v>534</v>
          </cell>
          <cell r="AA1800">
            <v>0</v>
          </cell>
          <cell r="AB1800">
            <v>0</v>
          </cell>
          <cell r="AC1800">
            <v>0</v>
          </cell>
          <cell r="AD1800">
            <v>0</v>
          </cell>
          <cell r="AE1800">
            <v>0</v>
          </cell>
          <cell r="AF1800">
            <v>0</v>
          </cell>
          <cell r="AG1800">
            <v>0</v>
          </cell>
          <cell r="AH1800">
            <v>0</v>
          </cell>
          <cell r="AI1800" t="str">
            <v>Buy</v>
          </cell>
          <cell r="AJ1800" t="str">
            <v>D63</v>
          </cell>
          <cell r="AK1800">
            <v>0</v>
          </cell>
          <cell r="AL1800">
            <v>0</v>
          </cell>
          <cell r="AM1800">
            <v>0</v>
          </cell>
          <cell r="AN1800">
            <v>0</v>
          </cell>
          <cell r="AO1800">
            <v>0</v>
          </cell>
          <cell r="AP1800">
            <v>0</v>
          </cell>
          <cell r="AQ1800">
            <v>0</v>
          </cell>
          <cell r="AR1800">
            <v>0</v>
          </cell>
          <cell r="AS1800">
            <v>0</v>
          </cell>
          <cell r="AT1800">
            <v>0</v>
          </cell>
          <cell r="AU1800" t="str">
            <v>no</v>
          </cell>
          <cell r="AV1800">
            <v>0</v>
          </cell>
          <cell r="AW1800">
            <v>0</v>
          </cell>
          <cell r="AX1800">
            <v>0</v>
          </cell>
          <cell r="AY1800">
            <v>0</v>
          </cell>
          <cell r="AZ1800">
            <v>0</v>
          </cell>
          <cell r="BA1800">
            <v>0</v>
          </cell>
          <cell r="BB1800" t="str">
            <v>Y</v>
          </cell>
          <cell r="BC1800">
            <v>534</v>
          </cell>
          <cell r="BD1800">
            <v>110</v>
          </cell>
          <cell r="BE1800">
            <v>395</v>
          </cell>
          <cell r="BF1800" t="str">
            <v>Ok</v>
          </cell>
          <cell r="BG1800">
            <v>450</v>
          </cell>
          <cell r="BH1800">
            <v>703</v>
          </cell>
          <cell r="BI1800">
            <v>0</v>
          </cell>
          <cell r="BJ1800">
            <v>0</v>
          </cell>
          <cell r="BK1800">
            <v>0</v>
          </cell>
          <cell r="BL1800">
            <v>20.3505</v>
          </cell>
          <cell r="BM1800">
            <v>0</v>
          </cell>
          <cell r="BN1800">
            <v>0</v>
          </cell>
          <cell r="BO1800">
            <v>0</v>
          </cell>
          <cell r="BP1800" t="str">
            <v>OK</v>
          </cell>
          <cell r="BQ1800">
            <v>526</v>
          </cell>
        </row>
        <row r="1801">
          <cell r="A1801" t="str">
            <v>3547100550676EF+0300+12500</v>
          </cell>
          <cell r="B1801" t="str">
            <v>PERLICAN</v>
          </cell>
          <cell r="C1801" t="str">
            <v>Active</v>
          </cell>
          <cell r="D1801" t="str">
            <v>MPS planning</v>
          </cell>
          <cell r="E1801">
            <v>3</v>
          </cell>
          <cell r="G1801">
            <v>11</v>
          </cell>
          <cell r="H1801">
            <v>44181</v>
          </cell>
          <cell r="I1801">
            <v>16</v>
          </cell>
          <cell r="J1801">
            <v>44692</v>
          </cell>
          <cell r="M1801">
            <v>1.67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0</v>
          </cell>
          <cell r="V1801">
            <v>0</v>
          </cell>
          <cell r="W1801">
            <v>0</v>
          </cell>
          <cell r="X1801">
            <v>0</v>
          </cell>
          <cell r="Y1801">
            <v>0</v>
          </cell>
          <cell r="Z1801">
            <v>25</v>
          </cell>
          <cell r="AA1801">
            <v>0</v>
          </cell>
          <cell r="AB1801">
            <v>0</v>
          </cell>
          <cell r="AC1801">
            <v>0</v>
          </cell>
          <cell r="AD1801">
            <v>0</v>
          </cell>
          <cell r="AE1801">
            <v>0</v>
          </cell>
          <cell r="AF1801">
            <v>0</v>
          </cell>
          <cell r="AG1801">
            <v>0</v>
          </cell>
          <cell r="AH1801">
            <v>0</v>
          </cell>
          <cell r="AI1801" t="str">
            <v>Buy</v>
          </cell>
          <cell r="AJ1801" t="str">
            <v>D63</v>
          </cell>
          <cell r="AK1801">
            <v>0</v>
          </cell>
          <cell r="AL1801">
            <v>0</v>
          </cell>
          <cell r="AM1801">
            <v>0</v>
          </cell>
          <cell r="AN1801">
            <v>0</v>
          </cell>
          <cell r="AO1801">
            <v>0</v>
          </cell>
          <cell r="AP1801">
            <v>0</v>
          </cell>
          <cell r="AQ1801">
            <v>0</v>
          </cell>
          <cell r="AR1801">
            <v>0</v>
          </cell>
          <cell r="AS1801">
            <v>0</v>
          </cell>
          <cell r="AT1801">
            <v>0</v>
          </cell>
          <cell r="AU1801" t="str">
            <v>no</v>
          </cell>
          <cell r="AV1801">
            <v>0</v>
          </cell>
          <cell r="AW1801">
            <v>0</v>
          </cell>
          <cell r="AX1801">
            <v>0</v>
          </cell>
          <cell r="AY1801">
            <v>0</v>
          </cell>
          <cell r="AZ1801">
            <v>0</v>
          </cell>
          <cell r="BA1801">
            <v>0</v>
          </cell>
          <cell r="BB1801" t="str">
            <v>Y</v>
          </cell>
          <cell r="BC1801">
            <v>25</v>
          </cell>
          <cell r="BD1801">
            <v>16</v>
          </cell>
          <cell r="BE1801">
            <v>11</v>
          </cell>
          <cell r="BF1801" t="str">
            <v>Ok</v>
          </cell>
          <cell r="BG1801">
            <v>19</v>
          </cell>
          <cell r="BH1801">
            <v>33</v>
          </cell>
          <cell r="BI1801">
            <v>0</v>
          </cell>
          <cell r="BJ1801">
            <v>0</v>
          </cell>
          <cell r="BK1801">
            <v>0</v>
          </cell>
          <cell r="BL1801">
            <v>0.2505</v>
          </cell>
          <cell r="BM1801">
            <v>0</v>
          </cell>
          <cell r="BN1801">
            <v>0</v>
          </cell>
          <cell r="BO1801">
            <v>0</v>
          </cell>
          <cell r="BP1801" t="str">
            <v>OK</v>
          </cell>
          <cell r="BQ1801">
            <v>25</v>
          </cell>
        </row>
        <row r="1802">
          <cell r="A1802" t="str">
            <v>3547100550676EF+0325+02500</v>
          </cell>
          <cell r="B1802" t="str">
            <v>PERLICAN</v>
          </cell>
          <cell r="C1802" t="str">
            <v>Active</v>
          </cell>
          <cell r="D1802" t="str">
            <v>MPS planning</v>
          </cell>
          <cell r="E1802">
            <v>3</v>
          </cell>
          <cell r="G1802">
            <v>6</v>
          </cell>
          <cell r="H1802">
            <v>44078</v>
          </cell>
          <cell r="I1802">
            <v>16</v>
          </cell>
          <cell r="J1802">
            <v>44692</v>
          </cell>
          <cell r="M1802">
            <v>1.67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0</v>
          </cell>
          <cell r="V1802">
            <v>0</v>
          </cell>
          <cell r="W1802">
            <v>0</v>
          </cell>
          <cell r="X1802">
            <v>0</v>
          </cell>
          <cell r="Y1802">
            <v>0</v>
          </cell>
          <cell r="Z1802">
            <v>5</v>
          </cell>
          <cell r="AA1802">
            <v>0</v>
          </cell>
          <cell r="AB1802">
            <v>0</v>
          </cell>
          <cell r="AC1802">
            <v>0</v>
          </cell>
          <cell r="AD1802">
            <v>0</v>
          </cell>
          <cell r="AE1802">
            <v>0</v>
          </cell>
          <cell r="AF1802">
            <v>0</v>
          </cell>
          <cell r="AG1802">
            <v>0</v>
          </cell>
          <cell r="AH1802">
            <v>0</v>
          </cell>
          <cell r="AI1802" t="str">
            <v>Buy</v>
          </cell>
          <cell r="AJ1802" t="str">
            <v>D63</v>
          </cell>
          <cell r="AK1802">
            <v>0</v>
          </cell>
          <cell r="AL1802">
            <v>0</v>
          </cell>
          <cell r="AM1802">
            <v>0</v>
          </cell>
          <cell r="AN1802">
            <v>0</v>
          </cell>
          <cell r="AO1802">
            <v>0</v>
          </cell>
          <cell r="AP1802">
            <v>0</v>
          </cell>
          <cell r="AQ1802">
            <v>0</v>
          </cell>
          <cell r="AR1802">
            <v>0</v>
          </cell>
          <cell r="AS1802">
            <v>0</v>
          </cell>
          <cell r="AT1802">
            <v>0</v>
          </cell>
          <cell r="AU1802" t="str">
            <v>no</v>
          </cell>
          <cell r="AV1802">
            <v>0</v>
          </cell>
          <cell r="AW1802">
            <v>0</v>
          </cell>
          <cell r="AX1802">
            <v>0</v>
          </cell>
          <cell r="AY1802">
            <v>0</v>
          </cell>
          <cell r="AZ1802">
            <v>0</v>
          </cell>
          <cell r="BA1802">
            <v>0</v>
          </cell>
          <cell r="BB1802" t="str">
            <v>Y</v>
          </cell>
          <cell r="BC1802">
            <v>5</v>
          </cell>
          <cell r="BD1802">
            <v>16</v>
          </cell>
          <cell r="BE1802">
            <v>6</v>
          </cell>
          <cell r="BF1802" t="str">
            <v>Attacked</v>
          </cell>
          <cell r="BG1802">
            <v>14</v>
          </cell>
          <cell r="BH1802">
            <v>25</v>
          </cell>
          <cell r="BI1802">
            <v>0</v>
          </cell>
          <cell r="BJ1802">
            <v>1</v>
          </cell>
          <cell r="BK1802">
            <v>0</v>
          </cell>
          <cell r="BL1802">
            <v>0.2505</v>
          </cell>
          <cell r="BM1802">
            <v>0</v>
          </cell>
          <cell r="BN1802">
            <v>0</v>
          </cell>
          <cell r="BO1802">
            <v>0</v>
          </cell>
          <cell r="BP1802" t="str">
            <v>OK</v>
          </cell>
          <cell r="BQ1802">
            <v>5</v>
          </cell>
        </row>
        <row r="1803">
          <cell r="A1803" t="str">
            <v>3547100600676EF+0075+02500</v>
          </cell>
          <cell r="B1803" t="str">
            <v>PERLICAN</v>
          </cell>
          <cell r="C1803" t="str">
            <v>Active</v>
          </cell>
          <cell r="D1803" t="str">
            <v>MPS planning</v>
          </cell>
          <cell r="E1803">
            <v>3</v>
          </cell>
          <cell r="G1803">
            <v>321</v>
          </cell>
          <cell r="H1803">
            <v>44379</v>
          </cell>
          <cell r="I1803">
            <v>90</v>
          </cell>
          <cell r="J1803">
            <v>44692</v>
          </cell>
          <cell r="M1803">
            <v>122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25</v>
          </cell>
          <cell r="S1803">
            <v>0</v>
          </cell>
          <cell r="T1803">
            <v>0</v>
          </cell>
          <cell r="U1803">
            <v>0</v>
          </cell>
          <cell r="V1803">
            <v>0</v>
          </cell>
          <cell r="W1803">
            <v>0</v>
          </cell>
          <cell r="X1803">
            <v>0</v>
          </cell>
          <cell r="Y1803">
            <v>0</v>
          </cell>
          <cell r="Z1803">
            <v>446</v>
          </cell>
          <cell r="AA1803">
            <v>0</v>
          </cell>
          <cell r="AB1803">
            <v>0</v>
          </cell>
          <cell r="AC1803">
            <v>0</v>
          </cell>
          <cell r="AD1803">
            <v>0</v>
          </cell>
          <cell r="AE1803">
            <v>0</v>
          </cell>
          <cell r="AF1803">
            <v>0</v>
          </cell>
          <cell r="AG1803">
            <v>0</v>
          </cell>
          <cell r="AH1803">
            <v>0</v>
          </cell>
          <cell r="AI1803" t="str">
            <v>Buy</v>
          </cell>
          <cell r="AJ1803" t="str">
            <v>D63</v>
          </cell>
          <cell r="AK1803">
            <v>0</v>
          </cell>
          <cell r="AL1803">
            <v>0</v>
          </cell>
          <cell r="AM1803">
            <v>0</v>
          </cell>
          <cell r="AN1803">
            <v>0</v>
          </cell>
          <cell r="AO1803">
            <v>0</v>
          </cell>
          <cell r="AP1803">
            <v>0</v>
          </cell>
          <cell r="AQ1803">
            <v>0</v>
          </cell>
          <cell r="AR1803">
            <v>0</v>
          </cell>
          <cell r="AS1803">
            <v>0</v>
          </cell>
          <cell r="AT1803">
            <v>0</v>
          </cell>
          <cell r="AU1803" t="str">
            <v>no</v>
          </cell>
          <cell r="AV1803">
            <v>0</v>
          </cell>
          <cell r="AW1803">
            <v>0</v>
          </cell>
          <cell r="AX1803">
            <v>0</v>
          </cell>
          <cell r="AY1803">
            <v>0</v>
          </cell>
          <cell r="AZ1803">
            <v>0</v>
          </cell>
          <cell r="BA1803">
            <v>0</v>
          </cell>
          <cell r="BB1803" t="str">
            <v>Y</v>
          </cell>
          <cell r="BC1803">
            <v>446</v>
          </cell>
          <cell r="BD1803">
            <v>90</v>
          </cell>
          <cell r="BE1803">
            <v>321</v>
          </cell>
          <cell r="BF1803" t="str">
            <v>Ok</v>
          </cell>
          <cell r="BG1803">
            <v>366</v>
          </cell>
          <cell r="BH1803">
            <v>572</v>
          </cell>
          <cell r="BI1803">
            <v>0</v>
          </cell>
          <cell r="BJ1803">
            <v>0</v>
          </cell>
          <cell r="BK1803">
            <v>0</v>
          </cell>
          <cell r="BL1803">
            <v>18.3</v>
          </cell>
          <cell r="BM1803">
            <v>0</v>
          </cell>
          <cell r="BN1803">
            <v>0</v>
          </cell>
          <cell r="BO1803">
            <v>0</v>
          </cell>
          <cell r="BP1803" t="str">
            <v>OK</v>
          </cell>
          <cell r="BQ1803">
            <v>421</v>
          </cell>
        </row>
        <row r="1804">
          <cell r="A1804" t="str">
            <v>3547100600676EF+0425+02500</v>
          </cell>
          <cell r="B1804" t="str">
            <v>PERLICAN</v>
          </cell>
          <cell r="C1804" t="str">
            <v>Active</v>
          </cell>
          <cell r="D1804" t="str">
            <v>MPS planning</v>
          </cell>
          <cell r="E1804">
            <v>3</v>
          </cell>
          <cell r="G1804">
            <v>5</v>
          </cell>
          <cell r="H1804">
            <v>44379</v>
          </cell>
          <cell r="I1804">
            <v>16</v>
          </cell>
          <cell r="J1804">
            <v>44692</v>
          </cell>
          <cell r="M1804">
            <v>2</v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0</v>
          </cell>
          <cell r="V1804">
            <v>0</v>
          </cell>
          <cell r="W1804">
            <v>0</v>
          </cell>
          <cell r="X1804">
            <v>0</v>
          </cell>
          <cell r="Y1804">
            <v>0</v>
          </cell>
          <cell r="Z1804">
            <v>20</v>
          </cell>
          <cell r="AA1804">
            <v>0</v>
          </cell>
          <cell r="AB1804">
            <v>0</v>
          </cell>
          <cell r="AC1804">
            <v>0</v>
          </cell>
          <cell r="AD1804">
            <v>0</v>
          </cell>
          <cell r="AE1804">
            <v>0</v>
          </cell>
          <cell r="AF1804">
            <v>0</v>
          </cell>
          <cell r="AG1804">
            <v>0</v>
          </cell>
          <cell r="AH1804">
            <v>0</v>
          </cell>
          <cell r="AI1804" t="str">
            <v>Buy</v>
          </cell>
          <cell r="AJ1804" t="str">
            <v>D63</v>
          </cell>
          <cell r="AK1804">
            <v>0</v>
          </cell>
          <cell r="AL1804">
            <v>0</v>
          </cell>
          <cell r="AM1804">
            <v>0</v>
          </cell>
          <cell r="AN1804">
            <v>0</v>
          </cell>
          <cell r="AO1804">
            <v>0</v>
          </cell>
          <cell r="AP1804">
            <v>0</v>
          </cell>
          <cell r="AQ1804">
            <v>0</v>
          </cell>
          <cell r="AR1804">
            <v>0</v>
          </cell>
          <cell r="AS1804">
            <v>0</v>
          </cell>
          <cell r="AT1804">
            <v>0</v>
          </cell>
          <cell r="AU1804" t="str">
            <v>no</v>
          </cell>
          <cell r="AV1804">
            <v>0</v>
          </cell>
          <cell r="AW1804">
            <v>0</v>
          </cell>
          <cell r="AX1804">
            <v>0</v>
          </cell>
          <cell r="AY1804">
            <v>0</v>
          </cell>
          <cell r="AZ1804">
            <v>0</v>
          </cell>
          <cell r="BA1804">
            <v>0</v>
          </cell>
          <cell r="BB1804" t="str">
            <v>Y</v>
          </cell>
          <cell r="BC1804">
            <v>20</v>
          </cell>
          <cell r="BD1804">
            <v>16</v>
          </cell>
          <cell r="BE1804">
            <v>5</v>
          </cell>
          <cell r="BF1804" t="str">
            <v>Ok</v>
          </cell>
          <cell r="BG1804">
            <v>13</v>
          </cell>
          <cell r="BH1804">
            <v>24</v>
          </cell>
          <cell r="BI1804">
            <v>0</v>
          </cell>
          <cell r="BJ1804">
            <v>0</v>
          </cell>
          <cell r="BK1804">
            <v>0</v>
          </cell>
          <cell r="BL1804">
            <v>0.3</v>
          </cell>
          <cell r="BM1804">
            <v>0</v>
          </cell>
          <cell r="BN1804">
            <v>0</v>
          </cell>
          <cell r="BO1804">
            <v>0</v>
          </cell>
          <cell r="BP1804" t="str">
            <v>OK</v>
          </cell>
          <cell r="BQ1804">
            <v>20</v>
          </cell>
        </row>
        <row r="1805">
          <cell r="A1805" t="str">
            <v>3547100600676EF+0425+15000</v>
          </cell>
          <cell r="B1805" t="str">
            <v>PERLICAN</v>
          </cell>
          <cell r="C1805" t="str">
            <v>Active</v>
          </cell>
          <cell r="D1805" t="str">
            <v>MPS planning</v>
          </cell>
          <cell r="E1805">
            <v>3</v>
          </cell>
          <cell r="G1805">
            <v>2</v>
          </cell>
          <cell r="H1805">
            <v>44379</v>
          </cell>
          <cell r="I1805">
            <v>16</v>
          </cell>
          <cell r="J1805">
            <v>44692</v>
          </cell>
          <cell r="M1805">
            <v>0.67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0</v>
          </cell>
          <cell r="V1805">
            <v>0</v>
          </cell>
          <cell r="W1805">
            <v>0</v>
          </cell>
          <cell r="X1805">
            <v>0</v>
          </cell>
          <cell r="Y1805">
            <v>0</v>
          </cell>
          <cell r="Z1805">
            <v>10</v>
          </cell>
          <cell r="AA1805">
            <v>0</v>
          </cell>
          <cell r="AB1805">
            <v>0</v>
          </cell>
          <cell r="AC1805">
            <v>0</v>
          </cell>
          <cell r="AD1805">
            <v>0</v>
          </cell>
          <cell r="AE1805">
            <v>0</v>
          </cell>
          <cell r="AF1805">
            <v>0</v>
          </cell>
          <cell r="AG1805">
            <v>0</v>
          </cell>
          <cell r="AH1805">
            <v>0</v>
          </cell>
          <cell r="AI1805" t="str">
            <v>Buy</v>
          </cell>
          <cell r="AJ1805" t="str">
            <v>D63</v>
          </cell>
          <cell r="AK1805">
            <v>0</v>
          </cell>
          <cell r="AL1805">
            <v>0</v>
          </cell>
          <cell r="AM1805">
            <v>0</v>
          </cell>
          <cell r="AN1805">
            <v>0</v>
          </cell>
          <cell r="AO1805">
            <v>0</v>
          </cell>
          <cell r="AP1805">
            <v>0</v>
          </cell>
          <cell r="AQ1805">
            <v>0</v>
          </cell>
          <cell r="AR1805">
            <v>0</v>
          </cell>
          <cell r="AS1805">
            <v>0</v>
          </cell>
          <cell r="AT1805">
            <v>0</v>
          </cell>
          <cell r="AU1805" t="str">
            <v>no</v>
          </cell>
          <cell r="AV1805">
            <v>0</v>
          </cell>
          <cell r="AW1805">
            <v>0</v>
          </cell>
          <cell r="AX1805">
            <v>0</v>
          </cell>
          <cell r="AY1805">
            <v>0</v>
          </cell>
          <cell r="AZ1805">
            <v>0</v>
          </cell>
          <cell r="BA1805">
            <v>0</v>
          </cell>
          <cell r="BB1805" t="str">
            <v>Y</v>
          </cell>
          <cell r="BC1805">
            <v>10</v>
          </cell>
          <cell r="BD1805">
            <v>16</v>
          </cell>
          <cell r="BE1805">
            <v>2</v>
          </cell>
          <cell r="BF1805" t="str">
            <v>Ok</v>
          </cell>
          <cell r="BG1805">
            <v>10</v>
          </cell>
          <cell r="BH1805">
            <v>19</v>
          </cell>
          <cell r="BI1805">
            <v>0</v>
          </cell>
          <cell r="BJ1805">
            <v>0</v>
          </cell>
          <cell r="BK1805">
            <v>0</v>
          </cell>
          <cell r="BL1805">
            <v>0.10050000000000001</v>
          </cell>
          <cell r="BM1805">
            <v>0</v>
          </cell>
          <cell r="BN1805">
            <v>0</v>
          </cell>
          <cell r="BO1805">
            <v>0</v>
          </cell>
          <cell r="BP1805" t="str">
            <v>OK</v>
          </cell>
          <cell r="BQ1805">
            <v>10</v>
          </cell>
        </row>
        <row r="1806">
          <cell r="A1806" t="str">
            <v>3547100600676EF-0275+07500</v>
          </cell>
          <cell r="B1806" t="str">
            <v>PERLICAN</v>
          </cell>
          <cell r="C1806" t="str">
            <v>Active</v>
          </cell>
          <cell r="D1806" t="str">
            <v>MPS planning</v>
          </cell>
          <cell r="E1806">
            <v>3</v>
          </cell>
          <cell r="G1806">
            <v>8</v>
          </cell>
          <cell r="H1806">
            <v>44379</v>
          </cell>
          <cell r="I1806">
            <v>5</v>
          </cell>
          <cell r="J1806">
            <v>44692</v>
          </cell>
          <cell r="M1806">
            <v>2.33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0</v>
          </cell>
          <cell r="V1806">
            <v>0</v>
          </cell>
          <cell r="W1806">
            <v>0</v>
          </cell>
          <cell r="X1806">
            <v>0</v>
          </cell>
          <cell r="Y1806">
            <v>0</v>
          </cell>
          <cell r="Z1806">
            <v>22</v>
          </cell>
          <cell r="AA1806">
            <v>0</v>
          </cell>
          <cell r="AB1806">
            <v>0</v>
          </cell>
          <cell r="AC1806">
            <v>0</v>
          </cell>
          <cell r="AD1806">
            <v>0</v>
          </cell>
          <cell r="AE1806">
            <v>0</v>
          </cell>
          <cell r="AF1806">
            <v>0</v>
          </cell>
          <cell r="AG1806">
            <v>0</v>
          </cell>
          <cell r="AH1806">
            <v>0</v>
          </cell>
          <cell r="AI1806" t="str">
            <v>Buy</v>
          </cell>
          <cell r="AJ1806" t="str">
            <v>D63</v>
          </cell>
          <cell r="AK1806">
            <v>0</v>
          </cell>
          <cell r="AL1806">
            <v>0</v>
          </cell>
          <cell r="AM1806">
            <v>0</v>
          </cell>
          <cell r="AN1806">
            <v>0</v>
          </cell>
          <cell r="AO1806">
            <v>0</v>
          </cell>
          <cell r="AP1806">
            <v>0</v>
          </cell>
          <cell r="AQ1806">
            <v>0</v>
          </cell>
          <cell r="AR1806">
            <v>0</v>
          </cell>
          <cell r="AS1806">
            <v>0</v>
          </cell>
          <cell r="AT1806">
            <v>0</v>
          </cell>
          <cell r="AU1806" t="str">
            <v>no</v>
          </cell>
          <cell r="AV1806">
            <v>0</v>
          </cell>
          <cell r="AW1806">
            <v>0</v>
          </cell>
          <cell r="AX1806">
            <v>0</v>
          </cell>
          <cell r="AY1806">
            <v>0</v>
          </cell>
          <cell r="AZ1806">
            <v>0</v>
          </cell>
          <cell r="BA1806">
            <v>0</v>
          </cell>
          <cell r="BB1806" t="str">
            <v>Y</v>
          </cell>
          <cell r="BC1806">
            <v>22</v>
          </cell>
          <cell r="BD1806">
            <v>5</v>
          </cell>
          <cell r="BE1806">
            <v>8</v>
          </cell>
          <cell r="BF1806" t="str">
            <v>Excess</v>
          </cell>
          <cell r="BG1806">
            <v>11</v>
          </cell>
          <cell r="BH1806">
            <v>17</v>
          </cell>
          <cell r="BI1806">
            <v>5</v>
          </cell>
          <cell r="BJ1806">
            <v>0</v>
          </cell>
          <cell r="BK1806">
            <v>0</v>
          </cell>
          <cell r="BL1806">
            <v>0.34950000000000003</v>
          </cell>
          <cell r="BM1806">
            <v>5</v>
          </cell>
          <cell r="BN1806">
            <v>0</v>
          </cell>
          <cell r="BO1806">
            <v>0</v>
          </cell>
          <cell r="BP1806" t="str">
            <v>below 6</v>
          </cell>
          <cell r="BQ1806">
            <v>22</v>
          </cell>
        </row>
        <row r="1807">
          <cell r="A1807" t="str">
            <v>3547100650676EF-0450+15000</v>
          </cell>
          <cell r="B1807" t="str">
            <v>PERLICAN</v>
          </cell>
          <cell r="C1807" t="str">
            <v>Active</v>
          </cell>
          <cell r="D1807" t="str">
            <v>MPS planning</v>
          </cell>
          <cell r="E1807">
            <v>3</v>
          </cell>
          <cell r="G1807">
            <v>3</v>
          </cell>
          <cell r="H1807">
            <v>44078</v>
          </cell>
          <cell r="I1807">
            <v>5</v>
          </cell>
          <cell r="J1807">
            <v>44692</v>
          </cell>
          <cell r="M1807">
            <v>0.67</v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0</v>
          </cell>
          <cell r="V1807">
            <v>0</v>
          </cell>
          <cell r="W1807">
            <v>0</v>
          </cell>
          <cell r="X1807">
            <v>0</v>
          </cell>
          <cell r="Y1807">
            <v>0</v>
          </cell>
          <cell r="Z1807">
            <v>5</v>
          </cell>
          <cell r="AA1807">
            <v>0</v>
          </cell>
          <cell r="AB1807">
            <v>0</v>
          </cell>
          <cell r="AC1807">
            <v>0</v>
          </cell>
          <cell r="AD1807">
            <v>0</v>
          </cell>
          <cell r="AE1807">
            <v>0</v>
          </cell>
          <cell r="AF1807">
            <v>0</v>
          </cell>
          <cell r="AG1807">
            <v>0</v>
          </cell>
          <cell r="AH1807">
            <v>0</v>
          </cell>
          <cell r="AI1807" t="str">
            <v>Buy</v>
          </cell>
          <cell r="AJ1807" t="str">
            <v>D63</v>
          </cell>
          <cell r="AK1807">
            <v>0</v>
          </cell>
          <cell r="AL1807">
            <v>0</v>
          </cell>
          <cell r="AM1807">
            <v>0</v>
          </cell>
          <cell r="AN1807">
            <v>0</v>
          </cell>
          <cell r="AO1807">
            <v>0</v>
          </cell>
          <cell r="AP1807">
            <v>0</v>
          </cell>
          <cell r="AQ1807">
            <v>0</v>
          </cell>
          <cell r="AR1807">
            <v>0</v>
          </cell>
          <cell r="AS1807">
            <v>0</v>
          </cell>
          <cell r="AT1807">
            <v>0</v>
          </cell>
          <cell r="AU1807" t="str">
            <v>no</v>
          </cell>
          <cell r="AV1807">
            <v>0</v>
          </cell>
          <cell r="AW1807">
            <v>0</v>
          </cell>
          <cell r="AX1807">
            <v>0</v>
          </cell>
          <cell r="AY1807">
            <v>0</v>
          </cell>
          <cell r="AZ1807">
            <v>0</v>
          </cell>
          <cell r="BA1807">
            <v>0</v>
          </cell>
          <cell r="BB1807" t="str">
            <v>Y</v>
          </cell>
          <cell r="BC1807">
            <v>5</v>
          </cell>
          <cell r="BD1807">
            <v>5</v>
          </cell>
          <cell r="BE1807">
            <v>3</v>
          </cell>
          <cell r="BF1807" t="str">
            <v>Ok</v>
          </cell>
          <cell r="BG1807">
            <v>6</v>
          </cell>
          <cell r="BH1807">
            <v>10</v>
          </cell>
          <cell r="BI1807">
            <v>0</v>
          </cell>
          <cell r="BJ1807">
            <v>0</v>
          </cell>
          <cell r="BK1807">
            <v>0</v>
          </cell>
          <cell r="BL1807">
            <v>0.10050000000000001</v>
          </cell>
          <cell r="BM1807">
            <v>0</v>
          </cell>
          <cell r="BN1807">
            <v>0</v>
          </cell>
          <cell r="BO1807">
            <v>0</v>
          </cell>
          <cell r="BP1807" t="str">
            <v>OK</v>
          </cell>
          <cell r="BQ1807">
            <v>5</v>
          </cell>
        </row>
        <row r="1808">
          <cell r="A1808" t="str">
            <v>3547100650676EF-0450+17500</v>
          </cell>
          <cell r="B1808" t="str">
            <v>PERLICAN</v>
          </cell>
          <cell r="C1808" t="str">
            <v>Active</v>
          </cell>
          <cell r="D1808" t="str">
            <v>MPS planning</v>
          </cell>
          <cell r="E1808">
            <v>3</v>
          </cell>
          <cell r="G1808">
            <v>3</v>
          </cell>
          <cell r="H1808">
            <v>44078</v>
          </cell>
          <cell r="I1808">
            <v>6</v>
          </cell>
          <cell r="J1808">
            <v>44692</v>
          </cell>
          <cell r="M1808">
            <v>0.33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0</v>
          </cell>
          <cell r="V1808">
            <v>0</v>
          </cell>
          <cell r="W1808">
            <v>0</v>
          </cell>
          <cell r="X1808">
            <v>0</v>
          </cell>
          <cell r="Y1808">
            <v>0</v>
          </cell>
          <cell r="Z1808">
            <v>10</v>
          </cell>
          <cell r="AA1808">
            <v>0</v>
          </cell>
          <cell r="AB1808">
            <v>0</v>
          </cell>
          <cell r="AC1808">
            <v>0</v>
          </cell>
          <cell r="AD1808">
            <v>0</v>
          </cell>
          <cell r="AE1808">
            <v>0</v>
          </cell>
          <cell r="AF1808">
            <v>0</v>
          </cell>
          <cell r="AG1808">
            <v>0</v>
          </cell>
          <cell r="AH1808">
            <v>0</v>
          </cell>
          <cell r="AI1808" t="str">
            <v>Buy</v>
          </cell>
          <cell r="AJ1808" t="str">
            <v>D63</v>
          </cell>
          <cell r="AK1808">
            <v>0</v>
          </cell>
          <cell r="AL1808">
            <v>0</v>
          </cell>
          <cell r="AM1808">
            <v>0</v>
          </cell>
          <cell r="AN1808">
            <v>0</v>
          </cell>
          <cell r="AO1808">
            <v>0</v>
          </cell>
          <cell r="AP1808">
            <v>0</v>
          </cell>
          <cell r="AQ1808">
            <v>0</v>
          </cell>
          <cell r="AR1808">
            <v>0</v>
          </cell>
          <cell r="AS1808">
            <v>0</v>
          </cell>
          <cell r="AT1808">
            <v>0</v>
          </cell>
          <cell r="AU1808" t="str">
            <v>no</v>
          </cell>
          <cell r="AV1808">
            <v>0</v>
          </cell>
          <cell r="AW1808">
            <v>0</v>
          </cell>
          <cell r="AX1808">
            <v>0</v>
          </cell>
          <cell r="AY1808">
            <v>0</v>
          </cell>
          <cell r="AZ1808">
            <v>0</v>
          </cell>
          <cell r="BA1808">
            <v>0</v>
          </cell>
          <cell r="BB1808" t="str">
            <v>Y</v>
          </cell>
          <cell r="BC1808">
            <v>10</v>
          </cell>
          <cell r="BD1808">
            <v>6</v>
          </cell>
          <cell r="BE1808">
            <v>3</v>
          </cell>
          <cell r="BF1808" t="str">
            <v>Ok</v>
          </cell>
          <cell r="BG1808">
            <v>6</v>
          </cell>
          <cell r="BH1808">
            <v>11</v>
          </cell>
          <cell r="BI1808">
            <v>0</v>
          </cell>
          <cell r="BJ1808">
            <v>0</v>
          </cell>
          <cell r="BK1808">
            <v>0</v>
          </cell>
          <cell r="BL1808">
            <v>4.9500000000000002E-2</v>
          </cell>
          <cell r="BM1808">
            <v>0</v>
          </cell>
          <cell r="BN1808">
            <v>0</v>
          </cell>
          <cell r="BO1808">
            <v>0</v>
          </cell>
          <cell r="BP1808" t="str">
            <v>OK</v>
          </cell>
          <cell r="BQ1808">
            <v>10</v>
          </cell>
        </row>
        <row r="1809">
          <cell r="A1809" t="str">
            <v>3547100650676EF-0475+02500</v>
          </cell>
          <cell r="B1809" t="str">
            <v>PERLICAN</v>
          </cell>
          <cell r="C1809" t="str">
            <v>Active</v>
          </cell>
          <cell r="D1809" t="str">
            <v>MPS planning</v>
          </cell>
          <cell r="E1809">
            <v>3</v>
          </cell>
          <cell r="G1809">
            <v>5</v>
          </cell>
          <cell r="H1809">
            <v>44078</v>
          </cell>
          <cell r="I1809">
            <v>5</v>
          </cell>
          <cell r="J1809">
            <v>44692</v>
          </cell>
          <cell r="M1809">
            <v>1.67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0</v>
          </cell>
          <cell r="V1809">
            <v>0</v>
          </cell>
          <cell r="W1809">
            <v>0</v>
          </cell>
          <cell r="X1809">
            <v>0</v>
          </cell>
          <cell r="Y1809">
            <v>0</v>
          </cell>
          <cell r="Z1809">
            <v>17</v>
          </cell>
          <cell r="AA1809">
            <v>0</v>
          </cell>
          <cell r="AB1809">
            <v>0</v>
          </cell>
          <cell r="AC1809">
            <v>0</v>
          </cell>
          <cell r="AD1809">
            <v>0</v>
          </cell>
          <cell r="AE1809">
            <v>0</v>
          </cell>
          <cell r="AF1809">
            <v>0</v>
          </cell>
          <cell r="AG1809">
            <v>0</v>
          </cell>
          <cell r="AH1809">
            <v>0</v>
          </cell>
          <cell r="AI1809" t="str">
            <v>Buy</v>
          </cell>
          <cell r="AJ1809" t="str">
            <v>D63</v>
          </cell>
          <cell r="AK1809">
            <v>0</v>
          </cell>
          <cell r="AL1809">
            <v>0</v>
          </cell>
          <cell r="AM1809">
            <v>0</v>
          </cell>
          <cell r="AN1809">
            <v>0</v>
          </cell>
          <cell r="AO1809">
            <v>0</v>
          </cell>
          <cell r="AP1809">
            <v>0</v>
          </cell>
          <cell r="AQ1809">
            <v>0</v>
          </cell>
          <cell r="AR1809">
            <v>0</v>
          </cell>
          <cell r="AS1809">
            <v>0</v>
          </cell>
          <cell r="AT1809">
            <v>0</v>
          </cell>
          <cell r="AU1809" t="str">
            <v>no</v>
          </cell>
          <cell r="AV1809">
            <v>0</v>
          </cell>
          <cell r="AW1809">
            <v>0</v>
          </cell>
          <cell r="AX1809">
            <v>0</v>
          </cell>
          <cell r="AY1809">
            <v>0</v>
          </cell>
          <cell r="AZ1809">
            <v>0</v>
          </cell>
          <cell r="BA1809">
            <v>0</v>
          </cell>
          <cell r="BB1809" t="str">
            <v>Y</v>
          </cell>
          <cell r="BC1809">
            <v>17</v>
          </cell>
          <cell r="BD1809">
            <v>5</v>
          </cell>
          <cell r="BE1809">
            <v>5</v>
          </cell>
          <cell r="BF1809" t="str">
            <v>Excess</v>
          </cell>
          <cell r="BG1809">
            <v>8</v>
          </cell>
          <cell r="BH1809">
            <v>13</v>
          </cell>
          <cell r="BI1809">
            <v>4</v>
          </cell>
          <cell r="BJ1809">
            <v>0</v>
          </cell>
          <cell r="BK1809">
            <v>0</v>
          </cell>
          <cell r="BL1809">
            <v>0.2505</v>
          </cell>
          <cell r="BM1809">
            <v>4</v>
          </cell>
          <cell r="BN1809">
            <v>0</v>
          </cell>
          <cell r="BO1809">
            <v>0</v>
          </cell>
          <cell r="BP1809" t="str">
            <v>below 6</v>
          </cell>
          <cell r="BQ1809">
            <v>17</v>
          </cell>
        </row>
        <row r="1810">
          <cell r="A1810" t="str">
            <v>3547100550676EF+0325+17500</v>
          </cell>
          <cell r="B1810" t="str">
            <v>PERLICAN</v>
          </cell>
          <cell r="C1810" t="str">
            <v>Active</v>
          </cell>
          <cell r="D1810" t="str">
            <v>MPS planning</v>
          </cell>
          <cell r="E1810">
            <v>3</v>
          </cell>
          <cell r="G1810">
            <v>3</v>
          </cell>
          <cell r="H1810">
            <v>44078</v>
          </cell>
          <cell r="I1810">
            <v>16</v>
          </cell>
          <cell r="J1810">
            <v>44692</v>
          </cell>
          <cell r="M1810">
            <v>0.33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0</v>
          </cell>
          <cell r="V1810">
            <v>0</v>
          </cell>
          <cell r="W1810">
            <v>0</v>
          </cell>
          <cell r="X1810">
            <v>0</v>
          </cell>
          <cell r="Y1810">
            <v>0</v>
          </cell>
          <cell r="Z1810">
            <v>8</v>
          </cell>
          <cell r="AA1810">
            <v>0</v>
          </cell>
          <cell r="AB1810">
            <v>0</v>
          </cell>
          <cell r="AC1810">
            <v>0</v>
          </cell>
          <cell r="AD1810">
            <v>0</v>
          </cell>
          <cell r="AE1810">
            <v>0</v>
          </cell>
          <cell r="AF1810">
            <v>0</v>
          </cell>
          <cell r="AG1810">
            <v>0</v>
          </cell>
          <cell r="AH1810">
            <v>0</v>
          </cell>
          <cell r="AI1810" t="str">
            <v>Buy</v>
          </cell>
          <cell r="AJ1810" t="str">
            <v>D63</v>
          </cell>
          <cell r="AK1810">
            <v>0</v>
          </cell>
          <cell r="AL1810">
            <v>0</v>
          </cell>
          <cell r="AM1810">
            <v>0</v>
          </cell>
          <cell r="AN1810">
            <v>0</v>
          </cell>
          <cell r="AO1810">
            <v>0</v>
          </cell>
          <cell r="AP1810">
            <v>0</v>
          </cell>
          <cell r="AQ1810">
            <v>0</v>
          </cell>
          <cell r="AR1810">
            <v>0</v>
          </cell>
          <cell r="AS1810">
            <v>0</v>
          </cell>
          <cell r="AT1810">
            <v>0</v>
          </cell>
          <cell r="AU1810" t="str">
            <v>no</v>
          </cell>
          <cell r="AV1810">
            <v>0</v>
          </cell>
          <cell r="AW1810">
            <v>0</v>
          </cell>
          <cell r="AX1810">
            <v>0</v>
          </cell>
          <cell r="AY1810">
            <v>0</v>
          </cell>
          <cell r="AZ1810">
            <v>0</v>
          </cell>
          <cell r="BA1810">
            <v>0</v>
          </cell>
          <cell r="BB1810" t="str">
            <v>Y</v>
          </cell>
          <cell r="BC1810">
            <v>8</v>
          </cell>
          <cell r="BD1810">
            <v>16</v>
          </cell>
          <cell r="BE1810">
            <v>3</v>
          </cell>
          <cell r="BF1810" t="str">
            <v>Ok</v>
          </cell>
          <cell r="BG1810">
            <v>11</v>
          </cell>
          <cell r="BH1810">
            <v>21</v>
          </cell>
          <cell r="BI1810">
            <v>0</v>
          </cell>
          <cell r="BJ1810">
            <v>0</v>
          </cell>
          <cell r="BK1810">
            <v>0</v>
          </cell>
          <cell r="BL1810">
            <v>4.9500000000000002E-2</v>
          </cell>
          <cell r="BM1810">
            <v>0</v>
          </cell>
          <cell r="BN1810">
            <v>0</v>
          </cell>
          <cell r="BO1810">
            <v>0</v>
          </cell>
          <cell r="BP1810" t="str">
            <v>OK</v>
          </cell>
          <cell r="BQ1810">
            <v>8</v>
          </cell>
        </row>
        <row r="1811">
          <cell r="A1811" t="str">
            <v>3547100600676EF+0075+12500</v>
          </cell>
          <cell r="B1811" t="str">
            <v>PERLICAN</v>
          </cell>
          <cell r="C1811" t="str">
            <v>Active</v>
          </cell>
          <cell r="D1811" t="str">
            <v>MPS planning</v>
          </cell>
          <cell r="E1811">
            <v>3</v>
          </cell>
          <cell r="G1811">
            <v>24</v>
          </cell>
          <cell r="H1811">
            <v>44379</v>
          </cell>
          <cell r="I1811">
            <v>20</v>
          </cell>
          <cell r="J1811">
            <v>44692</v>
          </cell>
          <cell r="M1811">
            <v>6.33</v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0</v>
          </cell>
          <cell r="V1811">
            <v>0</v>
          </cell>
          <cell r="W1811">
            <v>0</v>
          </cell>
          <cell r="X1811">
            <v>0</v>
          </cell>
          <cell r="Y1811">
            <v>0</v>
          </cell>
          <cell r="Z1811">
            <v>25</v>
          </cell>
          <cell r="AA1811">
            <v>0</v>
          </cell>
          <cell r="AB1811">
            <v>0</v>
          </cell>
          <cell r="AC1811">
            <v>0</v>
          </cell>
          <cell r="AD1811">
            <v>0</v>
          </cell>
          <cell r="AE1811">
            <v>0</v>
          </cell>
          <cell r="AF1811">
            <v>0</v>
          </cell>
          <cell r="AG1811">
            <v>0</v>
          </cell>
          <cell r="AH1811">
            <v>0</v>
          </cell>
          <cell r="AI1811" t="str">
            <v>Buy</v>
          </cell>
          <cell r="AJ1811" t="str">
            <v>D63</v>
          </cell>
          <cell r="AK1811">
            <v>0</v>
          </cell>
          <cell r="AL1811">
            <v>0</v>
          </cell>
          <cell r="AM1811">
            <v>0</v>
          </cell>
          <cell r="AN1811">
            <v>0</v>
          </cell>
          <cell r="AO1811">
            <v>0</v>
          </cell>
          <cell r="AP1811">
            <v>0</v>
          </cell>
          <cell r="AQ1811">
            <v>0</v>
          </cell>
          <cell r="AR1811">
            <v>0</v>
          </cell>
          <cell r="AS1811">
            <v>0</v>
          </cell>
          <cell r="AT1811">
            <v>0</v>
          </cell>
          <cell r="AU1811" t="str">
            <v>no</v>
          </cell>
          <cell r="AV1811">
            <v>0</v>
          </cell>
          <cell r="AW1811">
            <v>0</v>
          </cell>
          <cell r="AX1811">
            <v>0</v>
          </cell>
          <cell r="AY1811">
            <v>0</v>
          </cell>
          <cell r="AZ1811">
            <v>0</v>
          </cell>
          <cell r="BA1811">
            <v>0</v>
          </cell>
          <cell r="BB1811" t="str">
            <v>Y</v>
          </cell>
          <cell r="BC1811">
            <v>25</v>
          </cell>
          <cell r="BD1811">
            <v>20</v>
          </cell>
          <cell r="BE1811">
            <v>24</v>
          </cell>
          <cell r="BF1811" t="str">
            <v>Ok</v>
          </cell>
          <cell r="BG1811">
            <v>34</v>
          </cell>
          <cell r="BH1811">
            <v>56</v>
          </cell>
          <cell r="BI1811">
            <v>0</v>
          </cell>
          <cell r="BJ1811">
            <v>0</v>
          </cell>
          <cell r="BK1811">
            <v>0</v>
          </cell>
          <cell r="BL1811">
            <v>0.94950000000000012</v>
          </cell>
          <cell r="BM1811">
            <v>0</v>
          </cell>
          <cell r="BN1811">
            <v>0</v>
          </cell>
          <cell r="BO1811">
            <v>0</v>
          </cell>
          <cell r="BP1811" t="str">
            <v>OK</v>
          </cell>
          <cell r="BQ1811">
            <v>25</v>
          </cell>
        </row>
        <row r="1812">
          <cell r="A1812" t="str">
            <v>3547100600676EF+0100+02500</v>
          </cell>
          <cell r="B1812" t="str">
            <v>PERLICAN</v>
          </cell>
          <cell r="C1812" t="str">
            <v>Active</v>
          </cell>
          <cell r="D1812" t="str">
            <v>MPS planning</v>
          </cell>
          <cell r="E1812">
            <v>3</v>
          </cell>
          <cell r="G1812">
            <v>193</v>
          </cell>
          <cell r="H1812">
            <v>44379</v>
          </cell>
          <cell r="I1812">
            <v>60</v>
          </cell>
          <cell r="J1812">
            <v>44692</v>
          </cell>
          <cell r="M1812">
            <v>63.33</v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0</v>
          </cell>
          <cell r="V1812">
            <v>0</v>
          </cell>
          <cell r="W1812">
            <v>0</v>
          </cell>
          <cell r="X1812">
            <v>0</v>
          </cell>
          <cell r="Y1812">
            <v>0</v>
          </cell>
          <cell r="Z1812">
            <v>326</v>
          </cell>
          <cell r="AA1812">
            <v>0</v>
          </cell>
          <cell r="AB1812">
            <v>0</v>
          </cell>
          <cell r="AC1812">
            <v>0</v>
          </cell>
          <cell r="AD1812">
            <v>0</v>
          </cell>
          <cell r="AE1812">
            <v>0</v>
          </cell>
          <cell r="AF1812">
            <v>0</v>
          </cell>
          <cell r="AG1812">
            <v>0</v>
          </cell>
          <cell r="AH1812">
            <v>0</v>
          </cell>
          <cell r="AI1812" t="str">
            <v>Buy</v>
          </cell>
          <cell r="AJ1812" t="str">
            <v>D63</v>
          </cell>
          <cell r="AK1812">
            <v>0</v>
          </cell>
          <cell r="AL1812">
            <v>0</v>
          </cell>
          <cell r="AM1812">
            <v>0</v>
          </cell>
          <cell r="AN1812">
            <v>0</v>
          </cell>
          <cell r="AO1812">
            <v>0</v>
          </cell>
          <cell r="AP1812">
            <v>0</v>
          </cell>
          <cell r="AQ1812">
            <v>0</v>
          </cell>
          <cell r="AR1812">
            <v>0</v>
          </cell>
          <cell r="AS1812">
            <v>0</v>
          </cell>
          <cell r="AT1812">
            <v>0</v>
          </cell>
          <cell r="AU1812" t="str">
            <v>no</v>
          </cell>
          <cell r="AV1812">
            <v>0</v>
          </cell>
          <cell r="AW1812">
            <v>0</v>
          </cell>
          <cell r="AX1812">
            <v>0</v>
          </cell>
          <cell r="AY1812">
            <v>0</v>
          </cell>
          <cell r="AZ1812">
            <v>0</v>
          </cell>
          <cell r="BA1812">
            <v>0</v>
          </cell>
          <cell r="BB1812" t="str">
            <v>Y</v>
          </cell>
          <cell r="BC1812">
            <v>326</v>
          </cell>
          <cell r="BD1812">
            <v>60</v>
          </cell>
          <cell r="BE1812">
            <v>193</v>
          </cell>
          <cell r="BF1812" t="str">
            <v>Ok</v>
          </cell>
          <cell r="BG1812">
            <v>223</v>
          </cell>
          <cell r="BH1812">
            <v>350</v>
          </cell>
          <cell r="BI1812">
            <v>0</v>
          </cell>
          <cell r="BJ1812">
            <v>0</v>
          </cell>
          <cell r="BK1812">
            <v>0</v>
          </cell>
          <cell r="BL1812">
            <v>9.4995000000000012</v>
          </cell>
          <cell r="BM1812">
            <v>0</v>
          </cell>
          <cell r="BN1812">
            <v>0</v>
          </cell>
          <cell r="BO1812">
            <v>0</v>
          </cell>
          <cell r="BP1812" t="str">
            <v>OK</v>
          </cell>
          <cell r="BQ1812">
            <v>326</v>
          </cell>
        </row>
        <row r="1813">
          <cell r="A1813" t="str">
            <v>3547100600676EF+0450+00000</v>
          </cell>
          <cell r="B1813" t="str">
            <v>PERLICAN</v>
          </cell>
          <cell r="C1813" t="str">
            <v>Active</v>
          </cell>
          <cell r="D1813" t="str">
            <v>MPS planning</v>
          </cell>
          <cell r="E1813">
            <v>3</v>
          </cell>
          <cell r="G1813">
            <v>12</v>
          </cell>
          <cell r="H1813">
            <v>44497</v>
          </cell>
          <cell r="I1813">
            <v>16</v>
          </cell>
          <cell r="J1813">
            <v>44692</v>
          </cell>
          <cell r="M1813">
            <v>1.67</v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0</v>
          </cell>
          <cell r="V1813">
            <v>0</v>
          </cell>
          <cell r="W1813">
            <v>0</v>
          </cell>
          <cell r="X1813">
            <v>0</v>
          </cell>
          <cell r="Y1813">
            <v>0</v>
          </cell>
          <cell r="Z1813">
            <v>13</v>
          </cell>
          <cell r="AA1813">
            <v>0</v>
          </cell>
          <cell r="AB1813">
            <v>0</v>
          </cell>
          <cell r="AC1813">
            <v>0</v>
          </cell>
          <cell r="AD1813">
            <v>0</v>
          </cell>
          <cell r="AE1813">
            <v>0</v>
          </cell>
          <cell r="AF1813">
            <v>0</v>
          </cell>
          <cell r="AG1813">
            <v>0</v>
          </cell>
          <cell r="AH1813">
            <v>0</v>
          </cell>
          <cell r="AI1813" t="str">
            <v>Buy</v>
          </cell>
          <cell r="AJ1813" t="str">
            <v>D63</v>
          </cell>
          <cell r="AK1813">
            <v>0</v>
          </cell>
          <cell r="AL1813">
            <v>0</v>
          </cell>
          <cell r="AM1813">
            <v>0</v>
          </cell>
          <cell r="AN1813">
            <v>0</v>
          </cell>
          <cell r="AO1813">
            <v>0</v>
          </cell>
          <cell r="AP1813">
            <v>0</v>
          </cell>
          <cell r="AQ1813">
            <v>0</v>
          </cell>
          <cell r="AR1813">
            <v>0</v>
          </cell>
          <cell r="AS1813">
            <v>0</v>
          </cell>
          <cell r="AT1813">
            <v>0</v>
          </cell>
          <cell r="AU1813" t="str">
            <v>no</v>
          </cell>
          <cell r="AV1813">
            <v>0</v>
          </cell>
          <cell r="AW1813">
            <v>0</v>
          </cell>
          <cell r="AX1813">
            <v>0</v>
          </cell>
          <cell r="AY1813">
            <v>0</v>
          </cell>
          <cell r="AZ1813">
            <v>0</v>
          </cell>
          <cell r="BA1813">
            <v>0</v>
          </cell>
          <cell r="BB1813" t="str">
            <v>Y</v>
          </cell>
          <cell r="BC1813">
            <v>13</v>
          </cell>
          <cell r="BD1813">
            <v>16</v>
          </cell>
          <cell r="BE1813">
            <v>12</v>
          </cell>
          <cell r="BF1813" t="str">
            <v>Ok</v>
          </cell>
          <cell r="BG1813">
            <v>20</v>
          </cell>
          <cell r="BH1813">
            <v>34</v>
          </cell>
          <cell r="BI1813">
            <v>0</v>
          </cell>
          <cell r="BJ1813">
            <v>0</v>
          </cell>
          <cell r="BK1813">
            <v>0</v>
          </cell>
          <cell r="BL1813">
            <v>0.2505</v>
          </cell>
          <cell r="BM1813">
            <v>0</v>
          </cell>
          <cell r="BN1813">
            <v>0</v>
          </cell>
          <cell r="BO1813">
            <v>0</v>
          </cell>
          <cell r="BP1813" t="str">
            <v>OK</v>
          </cell>
          <cell r="BQ1813">
            <v>13</v>
          </cell>
        </row>
        <row r="1814">
          <cell r="A1814" t="str">
            <v>3547100650676EF-0100+05000</v>
          </cell>
          <cell r="B1814" t="str">
            <v>PERLICAN</v>
          </cell>
          <cell r="C1814" t="str">
            <v>Active</v>
          </cell>
          <cell r="D1814" t="str">
            <v>MPS planning</v>
          </cell>
          <cell r="E1814">
            <v>3</v>
          </cell>
          <cell r="G1814">
            <v>89</v>
          </cell>
          <cell r="H1814">
            <v>44078</v>
          </cell>
          <cell r="I1814">
            <v>30</v>
          </cell>
          <cell r="J1814">
            <v>44692</v>
          </cell>
          <cell r="M1814">
            <v>29.33</v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1</v>
          </cell>
          <cell r="T1814">
            <v>0</v>
          </cell>
          <cell r="U1814">
            <v>0</v>
          </cell>
          <cell r="V1814">
            <v>0</v>
          </cell>
          <cell r="W1814">
            <v>0</v>
          </cell>
          <cell r="X1814">
            <v>0</v>
          </cell>
          <cell r="Y1814">
            <v>0</v>
          </cell>
          <cell r="Z1814">
            <v>128</v>
          </cell>
          <cell r="AA1814">
            <v>0</v>
          </cell>
          <cell r="AB1814">
            <v>0</v>
          </cell>
          <cell r="AC1814">
            <v>0</v>
          </cell>
          <cell r="AD1814">
            <v>0</v>
          </cell>
          <cell r="AE1814">
            <v>0</v>
          </cell>
          <cell r="AF1814">
            <v>0</v>
          </cell>
          <cell r="AG1814">
            <v>0</v>
          </cell>
          <cell r="AH1814">
            <v>0</v>
          </cell>
          <cell r="AI1814" t="str">
            <v>Buy</v>
          </cell>
          <cell r="AJ1814" t="str">
            <v>D63</v>
          </cell>
          <cell r="AK1814">
            <v>0</v>
          </cell>
          <cell r="AL1814">
            <v>0</v>
          </cell>
          <cell r="AM1814">
            <v>0</v>
          </cell>
          <cell r="AN1814">
            <v>0</v>
          </cell>
          <cell r="AO1814">
            <v>0</v>
          </cell>
          <cell r="AP1814">
            <v>0</v>
          </cell>
          <cell r="AQ1814">
            <v>0</v>
          </cell>
          <cell r="AR1814">
            <v>0</v>
          </cell>
          <cell r="AS1814">
            <v>0</v>
          </cell>
          <cell r="AT1814">
            <v>0</v>
          </cell>
          <cell r="AU1814" t="str">
            <v>no</v>
          </cell>
          <cell r="AV1814">
            <v>0</v>
          </cell>
          <cell r="AW1814">
            <v>0</v>
          </cell>
          <cell r="AX1814">
            <v>0</v>
          </cell>
          <cell r="AY1814">
            <v>0</v>
          </cell>
          <cell r="AZ1814">
            <v>0</v>
          </cell>
          <cell r="BA1814">
            <v>0</v>
          </cell>
          <cell r="BB1814" t="str">
            <v>Y</v>
          </cell>
          <cell r="BC1814">
            <v>128</v>
          </cell>
          <cell r="BD1814">
            <v>30</v>
          </cell>
          <cell r="BE1814">
            <v>89</v>
          </cell>
          <cell r="BF1814" t="str">
            <v>Ok</v>
          </cell>
          <cell r="BG1814">
            <v>104</v>
          </cell>
          <cell r="BH1814">
            <v>164</v>
          </cell>
          <cell r="BI1814">
            <v>0</v>
          </cell>
          <cell r="BJ1814">
            <v>0</v>
          </cell>
          <cell r="BK1814">
            <v>0</v>
          </cell>
          <cell r="BL1814">
            <v>4.3994999999999997</v>
          </cell>
          <cell r="BM1814">
            <v>0</v>
          </cell>
          <cell r="BN1814">
            <v>0</v>
          </cell>
          <cell r="BO1814">
            <v>0</v>
          </cell>
          <cell r="BP1814" t="str">
            <v>OK</v>
          </cell>
          <cell r="BQ1814">
            <v>127</v>
          </cell>
        </row>
        <row r="1815">
          <cell r="A1815" t="str">
            <v>3547100600676EF+0125+00000</v>
          </cell>
          <cell r="B1815" t="str">
            <v>PERLICAN</v>
          </cell>
          <cell r="C1815" t="str">
            <v>Active</v>
          </cell>
          <cell r="D1815" t="str">
            <v>MPS planning</v>
          </cell>
          <cell r="E1815">
            <v>3</v>
          </cell>
          <cell r="G1815">
            <v>194</v>
          </cell>
          <cell r="H1815">
            <v>44379</v>
          </cell>
          <cell r="I1815">
            <v>70</v>
          </cell>
          <cell r="J1815">
            <v>44692</v>
          </cell>
          <cell r="M1815">
            <v>81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1</v>
          </cell>
          <cell r="T1815">
            <v>0</v>
          </cell>
          <cell r="U1815">
            <v>0</v>
          </cell>
          <cell r="V1815">
            <v>0</v>
          </cell>
          <cell r="W1815">
            <v>0</v>
          </cell>
          <cell r="X1815">
            <v>0</v>
          </cell>
          <cell r="Y1815">
            <v>0</v>
          </cell>
          <cell r="Z1815">
            <v>229</v>
          </cell>
          <cell r="AA1815">
            <v>0</v>
          </cell>
          <cell r="AB1815">
            <v>0</v>
          </cell>
          <cell r="AC1815">
            <v>0</v>
          </cell>
          <cell r="AD1815">
            <v>0</v>
          </cell>
          <cell r="AE1815">
            <v>0</v>
          </cell>
          <cell r="AF1815">
            <v>0</v>
          </cell>
          <cell r="AG1815">
            <v>0</v>
          </cell>
          <cell r="AH1815">
            <v>0</v>
          </cell>
          <cell r="AI1815" t="str">
            <v>Buy</v>
          </cell>
          <cell r="AJ1815" t="str">
            <v>D63</v>
          </cell>
          <cell r="AK1815">
            <v>0</v>
          </cell>
          <cell r="AL1815">
            <v>0</v>
          </cell>
          <cell r="AM1815">
            <v>0</v>
          </cell>
          <cell r="AN1815">
            <v>0</v>
          </cell>
          <cell r="AO1815">
            <v>0</v>
          </cell>
          <cell r="AP1815">
            <v>0</v>
          </cell>
          <cell r="AQ1815">
            <v>0</v>
          </cell>
          <cell r="AR1815">
            <v>0</v>
          </cell>
          <cell r="AS1815">
            <v>0</v>
          </cell>
          <cell r="AT1815">
            <v>0</v>
          </cell>
          <cell r="AU1815" t="str">
            <v>no</v>
          </cell>
          <cell r="AV1815">
            <v>0</v>
          </cell>
          <cell r="AW1815">
            <v>0</v>
          </cell>
          <cell r="AX1815">
            <v>0</v>
          </cell>
          <cell r="AY1815">
            <v>0</v>
          </cell>
          <cell r="AZ1815">
            <v>0</v>
          </cell>
          <cell r="BA1815">
            <v>0</v>
          </cell>
          <cell r="BB1815" t="str">
            <v>Y</v>
          </cell>
          <cell r="BC1815">
            <v>229</v>
          </cell>
          <cell r="BD1815">
            <v>70</v>
          </cell>
          <cell r="BE1815">
            <v>194</v>
          </cell>
          <cell r="BF1815" t="str">
            <v>Ok</v>
          </cell>
          <cell r="BG1815">
            <v>229</v>
          </cell>
          <cell r="BH1815">
            <v>361</v>
          </cell>
          <cell r="BI1815">
            <v>0</v>
          </cell>
          <cell r="BJ1815">
            <v>0</v>
          </cell>
          <cell r="BK1815">
            <v>0</v>
          </cell>
          <cell r="BL1815">
            <v>12.15</v>
          </cell>
          <cell r="BM1815">
            <v>0</v>
          </cell>
          <cell r="BN1815">
            <v>0</v>
          </cell>
          <cell r="BO1815">
            <v>0</v>
          </cell>
          <cell r="BP1815" t="str">
            <v>OK</v>
          </cell>
          <cell r="BQ1815">
            <v>228</v>
          </cell>
        </row>
        <row r="1816">
          <cell r="A1816" t="str">
            <v>3547100600676EF+0125+02500</v>
          </cell>
          <cell r="B1816" t="str">
            <v>PERLICAN</v>
          </cell>
          <cell r="C1816" t="str">
            <v>Active</v>
          </cell>
          <cell r="D1816" t="str">
            <v>MPS planning</v>
          </cell>
          <cell r="E1816">
            <v>3</v>
          </cell>
          <cell r="G1816">
            <v>123</v>
          </cell>
          <cell r="H1816">
            <v>44379</v>
          </cell>
          <cell r="I1816">
            <v>40</v>
          </cell>
          <cell r="J1816">
            <v>44692</v>
          </cell>
          <cell r="M1816">
            <v>48.33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0</v>
          </cell>
          <cell r="V1816">
            <v>0</v>
          </cell>
          <cell r="W1816">
            <v>0</v>
          </cell>
          <cell r="X1816">
            <v>0</v>
          </cell>
          <cell r="Y1816">
            <v>0</v>
          </cell>
          <cell r="Z1816">
            <v>271</v>
          </cell>
          <cell r="AA1816">
            <v>0</v>
          </cell>
          <cell r="AB1816">
            <v>0</v>
          </cell>
          <cell r="AC1816">
            <v>0</v>
          </cell>
          <cell r="AD1816">
            <v>0</v>
          </cell>
          <cell r="AE1816">
            <v>0</v>
          </cell>
          <cell r="AF1816">
            <v>0</v>
          </cell>
          <cell r="AG1816">
            <v>0</v>
          </cell>
          <cell r="AH1816">
            <v>0</v>
          </cell>
          <cell r="AI1816" t="str">
            <v>Buy</v>
          </cell>
          <cell r="AJ1816" t="str">
            <v>D63</v>
          </cell>
          <cell r="AK1816">
            <v>0</v>
          </cell>
          <cell r="AL1816">
            <v>0</v>
          </cell>
          <cell r="AM1816">
            <v>0</v>
          </cell>
          <cell r="AN1816">
            <v>0</v>
          </cell>
          <cell r="AO1816">
            <v>0</v>
          </cell>
          <cell r="AP1816">
            <v>0</v>
          </cell>
          <cell r="AQ1816">
            <v>0</v>
          </cell>
          <cell r="AR1816">
            <v>0</v>
          </cell>
          <cell r="AS1816">
            <v>0</v>
          </cell>
          <cell r="AT1816">
            <v>0</v>
          </cell>
          <cell r="AU1816" t="str">
            <v>no</v>
          </cell>
          <cell r="AV1816">
            <v>0</v>
          </cell>
          <cell r="AW1816">
            <v>0</v>
          </cell>
          <cell r="AX1816">
            <v>0</v>
          </cell>
          <cell r="AY1816">
            <v>0</v>
          </cell>
          <cell r="AZ1816">
            <v>0</v>
          </cell>
          <cell r="BA1816">
            <v>0</v>
          </cell>
          <cell r="BB1816" t="str">
            <v>Y</v>
          </cell>
          <cell r="BC1816">
            <v>271</v>
          </cell>
          <cell r="BD1816">
            <v>40</v>
          </cell>
          <cell r="BE1816">
            <v>123</v>
          </cell>
          <cell r="BF1816" t="str">
            <v>Excess</v>
          </cell>
          <cell r="BG1816">
            <v>143</v>
          </cell>
          <cell r="BH1816">
            <v>225</v>
          </cell>
          <cell r="BI1816">
            <v>46</v>
          </cell>
          <cell r="BJ1816">
            <v>0</v>
          </cell>
          <cell r="BK1816">
            <v>0</v>
          </cell>
          <cell r="BL1816">
            <v>7.2495000000000003</v>
          </cell>
          <cell r="BM1816">
            <v>46</v>
          </cell>
          <cell r="BN1816">
            <v>0</v>
          </cell>
          <cell r="BO1816">
            <v>0</v>
          </cell>
          <cell r="BP1816" t="str">
            <v>below 6</v>
          </cell>
          <cell r="BQ1816">
            <v>271</v>
          </cell>
        </row>
        <row r="1817">
          <cell r="A1817" t="str">
            <v>3547100600676EF+0475+07500</v>
          </cell>
          <cell r="B1817" t="str">
            <v>PERLICAN</v>
          </cell>
          <cell r="C1817" t="str">
            <v>Active</v>
          </cell>
          <cell r="D1817" t="str">
            <v>MPS planning</v>
          </cell>
          <cell r="E1817">
            <v>3</v>
          </cell>
          <cell r="G1817">
            <v>4</v>
          </cell>
          <cell r="H1817">
            <v>44379</v>
          </cell>
          <cell r="I1817">
            <v>16</v>
          </cell>
          <cell r="J1817">
            <v>44692</v>
          </cell>
          <cell r="M1817">
            <v>0.33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0</v>
          </cell>
          <cell r="V1817">
            <v>0</v>
          </cell>
          <cell r="W1817">
            <v>0</v>
          </cell>
          <cell r="X1817">
            <v>0</v>
          </cell>
          <cell r="Y1817">
            <v>0</v>
          </cell>
          <cell r="Z1817">
            <v>10</v>
          </cell>
          <cell r="AA1817">
            <v>0</v>
          </cell>
          <cell r="AB1817">
            <v>0</v>
          </cell>
          <cell r="AC1817">
            <v>0</v>
          </cell>
          <cell r="AD1817">
            <v>0</v>
          </cell>
          <cell r="AE1817">
            <v>0</v>
          </cell>
          <cell r="AF1817">
            <v>0</v>
          </cell>
          <cell r="AG1817">
            <v>0</v>
          </cell>
          <cell r="AH1817">
            <v>0</v>
          </cell>
          <cell r="AI1817" t="str">
            <v>Buy</v>
          </cell>
          <cell r="AJ1817" t="str">
            <v>D63</v>
          </cell>
          <cell r="AK1817">
            <v>0</v>
          </cell>
          <cell r="AL1817">
            <v>0</v>
          </cell>
          <cell r="AM1817">
            <v>0</v>
          </cell>
          <cell r="AN1817">
            <v>0</v>
          </cell>
          <cell r="AO1817">
            <v>0</v>
          </cell>
          <cell r="AP1817">
            <v>0</v>
          </cell>
          <cell r="AQ1817">
            <v>0</v>
          </cell>
          <cell r="AR1817">
            <v>0</v>
          </cell>
          <cell r="AS1817">
            <v>0</v>
          </cell>
          <cell r="AT1817">
            <v>0</v>
          </cell>
          <cell r="AU1817" t="str">
            <v>no</v>
          </cell>
          <cell r="AV1817">
            <v>0</v>
          </cell>
          <cell r="AW1817">
            <v>0</v>
          </cell>
          <cell r="AX1817">
            <v>0</v>
          </cell>
          <cell r="AY1817">
            <v>0</v>
          </cell>
          <cell r="AZ1817">
            <v>0</v>
          </cell>
          <cell r="BA1817">
            <v>0</v>
          </cell>
          <cell r="BB1817" t="str">
            <v>Y</v>
          </cell>
          <cell r="BC1817">
            <v>10</v>
          </cell>
          <cell r="BD1817">
            <v>16</v>
          </cell>
          <cell r="BE1817">
            <v>4</v>
          </cell>
          <cell r="BF1817" t="str">
            <v>Ok</v>
          </cell>
          <cell r="BG1817">
            <v>12</v>
          </cell>
          <cell r="BH1817">
            <v>22</v>
          </cell>
          <cell r="BI1817">
            <v>0</v>
          </cell>
          <cell r="BJ1817">
            <v>0</v>
          </cell>
          <cell r="BK1817">
            <v>0</v>
          </cell>
          <cell r="BL1817">
            <v>4.9500000000000002E-2</v>
          </cell>
          <cell r="BM1817">
            <v>0</v>
          </cell>
          <cell r="BN1817">
            <v>0</v>
          </cell>
          <cell r="BO1817">
            <v>0</v>
          </cell>
          <cell r="BP1817" t="str">
            <v>OK</v>
          </cell>
          <cell r="BQ1817">
            <v>10</v>
          </cell>
        </row>
        <row r="1818">
          <cell r="A1818" t="str">
            <v>3547100600676EF-0325+07500</v>
          </cell>
          <cell r="B1818" t="str">
            <v>PERLICAN</v>
          </cell>
          <cell r="C1818" t="str">
            <v>Active</v>
          </cell>
          <cell r="D1818" t="str">
            <v>MPS planning</v>
          </cell>
          <cell r="E1818">
            <v>3</v>
          </cell>
          <cell r="G1818">
            <v>6</v>
          </cell>
          <cell r="H1818">
            <v>44379</v>
          </cell>
          <cell r="I1818">
            <v>5</v>
          </cell>
          <cell r="J1818">
            <v>44692</v>
          </cell>
          <cell r="M1818">
            <v>0.67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0</v>
          </cell>
          <cell r="V1818">
            <v>0</v>
          </cell>
          <cell r="W1818">
            <v>0</v>
          </cell>
          <cell r="X1818">
            <v>0</v>
          </cell>
          <cell r="Y1818">
            <v>0</v>
          </cell>
          <cell r="Z1818">
            <v>10</v>
          </cell>
          <cell r="AA1818">
            <v>0</v>
          </cell>
          <cell r="AB1818">
            <v>0</v>
          </cell>
          <cell r="AC1818">
            <v>0</v>
          </cell>
          <cell r="AD1818">
            <v>0</v>
          </cell>
          <cell r="AE1818">
            <v>0</v>
          </cell>
          <cell r="AF1818">
            <v>0</v>
          </cell>
          <cell r="AG1818">
            <v>0</v>
          </cell>
          <cell r="AH1818">
            <v>0</v>
          </cell>
          <cell r="AI1818" t="str">
            <v>Buy</v>
          </cell>
          <cell r="AJ1818" t="str">
            <v>D63</v>
          </cell>
          <cell r="AK1818">
            <v>0</v>
          </cell>
          <cell r="AL1818">
            <v>0</v>
          </cell>
          <cell r="AM1818">
            <v>0</v>
          </cell>
          <cell r="AN1818">
            <v>0</v>
          </cell>
          <cell r="AO1818">
            <v>0</v>
          </cell>
          <cell r="AP1818">
            <v>0</v>
          </cell>
          <cell r="AQ1818">
            <v>0</v>
          </cell>
          <cell r="AR1818">
            <v>0</v>
          </cell>
          <cell r="AS1818">
            <v>0</v>
          </cell>
          <cell r="AT1818">
            <v>0</v>
          </cell>
          <cell r="AU1818" t="str">
            <v>no</v>
          </cell>
          <cell r="AV1818">
            <v>0</v>
          </cell>
          <cell r="AW1818">
            <v>0</v>
          </cell>
          <cell r="AX1818">
            <v>0</v>
          </cell>
          <cell r="AY1818">
            <v>0</v>
          </cell>
          <cell r="AZ1818">
            <v>0</v>
          </cell>
          <cell r="BA1818">
            <v>0</v>
          </cell>
          <cell r="BB1818" t="str">
            <v>Y</v>
          </cell>
          <cell r="BC1818">
            <v>10</v>
          </cell>
          <cell r="BD1818">
            <v>5</v>
          </cell>
          <cell r="BE1818">
            <v>6</v>
          </cell>
          <cell r="BF1818" t="str">
            <v>Ok</v>
          </cell>
          <cell r="BG1818">
            <v>9</v>
          </cell>
          <cell r="BH1818">
            <v>14</v>
          </cell>
          <cell r="BI1818">
            <v>0</v>
          </cell>
          <cell r="BJ1818">
            <v>0</v>
          </cell>
          <cell r="BK1818">
            <v>0</v>
          </cell>
          <cell r="BL1818">
            <v>0.10050000000000001</v>
          </cell>
          <cell r="BM1818">
            <v>0</v>
          </cell>
          <cell r="BN1818">
            <v>0</v>
          </cell>
          <cell r="BO1818">
            <v>0</v>
          </cell>
          <cell r="BP1818" t="str">
            <v>OK</v>
          </cell>
          <cell r="BQ1818">
            <v>10</v>
          </cell>
        </row>
        <row r="1819">
          <cell r="A1819" t="str">
            <v>3547100650676EF-0150+10000</v>
          </cell>
          <cell r="B1819" t="str">
            <v>PERLICAN</v>
          </cell>
          <cell r="C1819" t="str">
            <v>Active</v>
          </cell>
          <cell r="D1819" t="str">
            <v>MPS planning</v>
          </cell>
          <cell r="E1819">
            <v>3</v>
          </cell>
          <cell r="G1819">
            <v>22</v>
          </cell>
          <cell r="H1819">
            <v>44078</v>
          </cell>
          <cell r="I1819">
            <v>20</v>
          </cell>
          <cell r="J1819">
            <v>44692</v>
          </cell>
          <cell r="M1819">
            <v>13.33</v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2</v>
          </cell>
          <cell r="T1819">
            <v>0</v>
          </cell>
          <cell r="U1819">
            <v>0</v>
          </cell>
          <cell r="V1819">
            <v>0</v>
          </cell>
          <cell r="W1819">
            <v>0</v>
          </cell>
          <cell r="X1819">
            <v>0</v>
          </cell>
          <cell r="Y1819">
            <v>0</v>
          </cell>
          <cell r="Z1819">
            <v>34</v>
          </cell>
          <cell r="AA1819">
            <v>0</v>
          </cell>
          <cell r="AB1819">
            <v>0</v>
          </cell>
          <cell r="AC1819">
            <v>0</v>
          </cell>
          <cell r="AD1819">
            <v>0</v>
          </cell>
          <cell r="AE1819">
            <v>0</v>
          </cell>
          <cell r="AF1819">
            <v>0</v>
          </cell>
          <cell r="AG1819">
            <v>0</v>
          </cell>
          <cell r="AH1819">
            <v>0</v>
          </cell>
          <cell r="AI1819" t="str">
            <v>Buy</v>
          </cell>
          <cell r="AJ1819" t="str">
            <v>D63</v>
          </cell>
          <cell r="AK1819">
            <v>0</v>
          </cell>
          <cell r="AL1819">
            <v>0</v>
          </cell>
          <cell r="AM1819">
            <v>0</v>
          </cell>
          <cell r="AN1819">
            <v>0</v>
          </cell>
          <cell r="AO1819">
            <v>0</v>
          </cell>
          <cell r="AP1819">
            <v>0</v>
          </cell>
          <cell r="AQ1819">
            <v>0</v>
          </cell>
          <cell r="AR1819">
            <v>0</v>
          </cell>
          <cell r="AS1819">
            <v>0</v>
          </cell>
          <cell r="AT1819">
            <v>0</v>
          </cell>
          <cell r="AU1819" t="str">
            <v>no</v>
          </cell>
          <cell r="AV1819">
            <v>0</v>
          </cell>
          <cell r="AW1819">
            <v>0</v>
          </cell>
          <cell r="AX1819">
            <v>0</v>
          </cell>
          <cell r="AY1819">
            <v>0</v>
          </cell>
          <cell r="AZ1819">
            <v>0</v>
          </cell>
          <cell r="BA1819">
            <v>0</v>
          </cell>
          <cell r="BB1819" t="str">
            <v>Y</v>
          </cell>
          <cell r="BC1819">
            <v>34</v>
          </cell>
          <cell r="BD1819">
            <v>20</v>
          </cell>
          <cell r="BE1819">
            <v>22</v>
          </cell>
          <cell r="BF1819" t="str">
            <v>Ok</v>
          </cell>
          <cell r="BG1819">
            <v>32</v>
          </cell>
          <cell r="BH1819">
            <v>53</v>
          </cell>
          <cell r="BI1819">
            <v>0</v>
          </cell>
          <cell r="BJ1819">
            <v>0</v>
          </cell>
          <cell r="BK1819">
            <v>0</v>
          </cell>
          <cell r="BL1819">
            <v>1.9995000000000001</v>
          </cell>
          <cell r="BM1819">
            <v>0</v>
          </cell>
          <cell r="BN1819">
            <v>0</v>
          </cell>
          <cell r="BO1819">
            <v>0</v>
          </cell>
          <cell r="BP1819" t="str">
            <v>OK</v>
          </cell>
          <cell r="BQ1819">
            <v>32</v>
          </cell>
        </row>
        <row r="1820">
          <cell r="A1820" t="str">
            <v>3547100550676EF+0025+02500</v>
          </cell>
          <cell r="B1820" t="str">
            <v>PERLICAN</v>
          </cell>
          <cell r="C1820" t="str">
            <v>Active</v>
          </cell>
          <cell r="D1820" t="str">
            <v>MPS planning</v>
          </cell>
          <cell r="E1820">
            <v>3</v>
          </cell>
          <cell r="G1820">
            <v>21</v>
          </cell>
          <cell r="H1820">
            <v>44078</v>
          </cell>
          <cell r="I1820">
            <v>20</v>
          </cell>
          <cell r="J1820">
            <v>44692</v>
          </cell>
          <cell r="M1820">
            <v>8.67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1</v>
          </cell>
          <cell r="T1820">
            <v>0</v>
          </cell>
          <cell r="U1820">
            <v>0</v>
          </cell>
          <cell r="V1820">
            <v>0</v>
          </cell>
          <cell r="W1820">
            <v>0</v>
          </cell>
          <cell r="X1820">
            <v>0</v>
          </cell>
          <cell r="Y1820">
            <v>0</v>
          </cell>
          <cell r="Z1820">
            <v>50</v>
          </cell>
          <cell r="AA1820">
            <v>0</v>
          </cell>
          <cell r="AB1820">
            <v>0</v>
          </cell>
          <cell r="AC1820">
            <v>0</v>
          </cell>
          <cell r="AD1820">
            <v>0</v>
          </cell>
          <cell r="AE1820">
            <v>0</v>
          </cell>
          <cell r="AF1820">
            <v>0</v>
          </cell>
          <cell r="AG1820">
            <v>0</v>
          </cell>
          <cell r="AH1820">
            <v>0</v>
          </cell>
          <cell r="AI1820" t="str">
            <v>Buy</v>
          </cell>
          <cell r="AJ1820" t="str">
            <v>D63</v>
          </cell>
          <cell r="AK1820">
            <v>0</v>
          </cell>
          <cell r="AL1820">
            <v>0</v>
          </cell>
          <cell r="AM1820">
            <v>0</v>
          </cell>
          <cell r="AN1820">
            <v>0</v>
          </cell>
          <cell r="AO1820">
            <v>0</v>
          </cell>
          <cell r="AP1820">
            <v>0</v>
          </cell>
          <cell r="AQ1820">
            <v>0</v>
          </cell>
          <cell r="AR1820">
            <v>0</v>
          </cell>
          <cell r="AS1820">
            <v>0</v>
          </cell>
          <cell r="AT1820">
            <v>0</v>
          </cell>
          <cell r="AU1820" t="str">
            <v>no</v>
          </cell>
          <cell r="AV1820">
            <v>0</v>
          </cell>
          <cell r="AW1820">
            <v>0</v>
          </cell>
          <cell r="AX1820">
            <v>0</v>
          </cell>
          <cell r="AY1820">
            <v>0</v>
          </cell>
          <cell r="AZ1820">
            <v>0</v>
          </cell>
          <cell r="BA1820">
            <v>0</v>
          </cell>
          <cell r="BB1820" t="str">
            <v>Y</v>
          </cell>
          <cell r="BC1820">
            <v>50</v>
          </cell>
          <cell r="BD1820">
            <v>20</v>
          </cell>
          <cell r="BE1820">
            <v>21</v>
          </cell>
          <cell r="BF1820" t="str">
            <v>Ok</v>
          </cell>
          <cell r="BG1820">
            <v>31</v>
          </cell>
          <cell r="BH1820">
            <v>52</v>
          </cell>
          <cell r="BI1820">
            <v>0</v>
          </cell>
          <cell r="BJ1820">
            <v>0</v>
          </cell>
          <cell r="BK1820">
            <v>0</v>
          </cell>
          <cell r="BL1820">
            <v>1.3005</v>
          </cell>
          <cell r="BM1820">
            <v>0</v>
          </cell>
          <cell r="BN1820">
            <v>0</v>
          </cell>
          <cell r="BO1820">
            <v>0</v>
          </cell>
          <cell r="BP1820" t="str">
            <v>OK</v>
          </cell>
          <cell r="BQ1820">
            <v>49</v>
          </cell>
        </row>
        <row r="1821">
          <cell r="A1821" t="str">
            <v>3547100550676EF+0375+10000</v>
          </cell>
          <cell r="B1821" t="str">
            <v>PERLICAN</v>
          </cell>
          <cell r="C1821" t="str">
            <v>Active</v>
          </cell>
          <cell r="D1821" t="str">
            <v>MPS planning</v>
          </cell>
          <cell r="E1821">
            <v>3</v>
          </cell>
          <cell r="G1821">
            <v>7</v>
          </cell>
          <cell r="H1821">
            <v>44533</v>
          </cell>
          <cell r="I1821">
            <v>16</v>
          </cell>
          <cell r="J1821">
            <v>44692</v>
          </cell>
          <cell r="M1821">
            <v>3</v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  <cell r="X1821">
            <v>0</v>
          </cell>
          <cell r="Y1821">
            <v>0</v>
          </cell>
          <cell r="Z1821">
            <v>17</v>
          </cell>
          <cell r="AA1821">
            <v>0</v>
          </cell>
          <cell r="AB1821">
            <v>0</v>
          </cell>
          <cell r="AC1821">
            <v>0</v>
          </cell>
          <cell r="AD1821">
            <v>0</v>
          </cell>
          <cell r="AE1821">
            <v>0</v>
          </cell>
          <cell r="AF1821">
            <v>0</v>
          </cell>
          <cell r="AG1821">
            <v>0</v>
          </cell>
          <cell r="AH1821">
            <v>0</v>
          </cell>
          <cell r="AI1821" t="str">
            <v>Buy</v>
          </cell>
          <cell r="AJ1821" t="str">
            <v>D63</v>
          </cell>
          <cell r="AK1821">
            <v>0</v>
          </cell>
          <cell r="AL1821">
            <v>0</v>
          </cell>
          <cell r="AM1821">
            <v>0</v>
          </cell>
          <cell r="AN1821">
            <v>0</v>
          </cell>
          <cell r="AO1821">
            <v>0</v>
          </cell>
          <cell r="AP1821">
            <v>0</v>
          </cell>
          <cell r="AQ1821">
            <v>0</v>
          </cell>
          <cell r="AR1821">
            <v>0</v>
          </cell>
          <cell r="AS1821">
            <v>0</v>
          </cell>
          <cell r="AT1821">
            <v>0</v>
          </cell>
          <cell r="AU1821" t="str">
            <v>no</v>
          </cell>
          <cell r="AV1821">
            <v>0</v>
          </cell>
          <cell r="AW1821">
            <v>0</v>
          </cell>
          <cell r="AX1821">
            <v>0</v>
          </cell>
          <cell r="AY1821">
            <v>0</v>
          </cell>
          <cell r="AZ1821">
            <v>0</v>
          </cell>
          <cell r="BA1821">
            <v>0</v>
          </cell>
          <cell r="BB1821" t="str">
            <v>Y</v>
          </cell>
          <cell r="BC1821">
            <v>17</v>
          </cell>
          <cell r="BD1821">
            <v>16</v>
          </cell>
          <cell r="BE1821">
            <v>7</v>
          </cell>
          <cell r="BF1821" t="str">
            <v>Ok</v>
          </cell>
          <cell r="BG1821">
            <v>15</v>
          </cell>
          <cell r="BH1821">
            <v>27</v>
          </cell>
          <cell r="BI1821">
            <v>0</v>
          </cell>
          <cell r="BJ1821">
            <v>0</v>
          </cell>
          <cell r="BK1821">
            <v>0</v>
          </cell>
          <cell r="BL1821">
            <v>0.45</v>
          </cell>
          <cell r="BM1821">
            <v>0</v>
          </cell>
          <cell r="BN1821">
            <v>0</v>
          </cell>
          <cell r="BO1821">
            <v>0</v>
          </cell>
          <cell r="BP1821" t="str">
            <v>OK</v>
          </cell>
          <cell r="BQ1821">
            <v>17</v>
          </cell>
        </row>
        <row r="1822">
          <cell r="A1822" t="str">
            <v>3547100550676EF+0375+17500</v>
          </cell>
          <cell r="B1822" t="str">
            <v>PERLICAN</v>
          </cell>
          <cell r="C1822" t="str">
            <v>Active</v>
          </cell>
          <cell r="D1822" t="str">
            <v>MPS planning</v>
          </cell>
          <cell r="E1822">
            <v>3</v>
          </cell>
          <cell r="G1822">
            <v>2</v>
          </cell>
          <cell r="H1822">
            <v>44078</v>
          </cell>
          <cell r="I1822">
            <v>16</v>
          </cell>
          <cell r="J1822">
            <v>44692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0</v>
          </cell>
          <cell r="V1822">
            <v>0</v>
          </cell>
          <cell r="W1822">
            <v>0</v>
          </cell>
          <cell r="X1822">
            <v>0</v>
          </cell>
          <cell r="Y1822">
            <v>0</v>
          </cell>
          <cell r="Z1822">
            <v>15</v>
          </cell>
          <cell r="AA1822">
            <v>0</v>
          </cell>
          <cell r="AB1822">
            <v>0</v>
          </cell>
          <cell r="AC1822">
            <v>0</v>
          </cell>
          <cell r="AD1822">
            <v>0</v>
          </cell>
          <cell r="AE1822">
            <v>0</v>
          </cell>
          <cell r="AF1822">
            <v>0</v>
          </cell>
          <cell r="AG1822">
            <v>0</v>
          </cell>
          <cell r="AH1822">
            <v>0</v>
          </cell>
          <cell r="AI1822" t="str">
            <v>Buy</v>
          </cell>
          <cell r="AJ1822" t="str">
            <v>D63</v>
          </cell>
          <cell r="AK1822">
            <v>0</v>
          </cell>
          <cell r="AL1822">
            <v>0</v>
          </cell>
          <cell r="AM1822">
            <v>0</v>
          </cell>
          <cell r="AN1822">
            <v>0</v>
          </cell>
          <cell r="AO1822">
            <v>0</v>
          </cell>
          <cell r="AP1822">
            <v>0</v>
          </cell>
          <cell r="AQ1822">
            <v>0</v>
          </cell>
          <cell r="AR1822">
            <v>0</v>
          </cell>
          <cell r="AS1822">
            <v>0</v>
          </cell>
          <cell r="AT1822">
            <v>0</v>
          </cell>
          <cell r="AU1822" t="str">
            <v>no</v>
          </cell>
          <cell r="AV1822">
            <v>0</v>
          </cell>
          <cell r="AW1822">
            <v>0</v>
          </cell>
          <cell r="AX1822">
            <v>0</v>
          </cell>
          <cell r="AY1822">
            <v>0</v>
          </cell>
          <cell r="AZ1822">
            <v>0</v>
          </cell>
          <cell r="BA1822">
            <v>0</v>
          </cell>
          <cell r="BB1822" t="str">
            <v>Y</v>
          </cell>
          <cell r="BC1822">
            <v>15</v>
          </cell>
          <cell r="BD1822">
            <v>16</v>
          </cell>
          <cell r="BE1822">
            <v>2</v>
          </cell>
          <cell r="BF1822" t="str">
            <v>Ok</v>
          </cell>
          <cell r="BG1822">
            <v>10</v>
          </cell>
          <cell r="BH1822">
            <v>19</v>
          </cell>
          <cell r="BI1822">
            <v>0</v>
          </cell>
          <cell r="BJ1822">
            <v>0</v>
          </cell>
          <cell r="BK1822">
            <v>0</v>
          </cell>
          <cell r="BL1822">
            <v>0</v>
          </cell>
          <cell r="BM1822">
            <v>0</v>
          </cell>
          <cell r="BN1822">
            <v>0</v>
          </cell>
          <cell r="BO1822">
            <v>0</v>
          </cell>
          <cell r="BP1822" t="str">
            <v>OK</v>
          </cell>
          <cell r="BQ1822">
            <v>15</v>
          </cell>
        </row>
        <row r="1823">
          <cell r="A1823" t="str">
            <v>3547100550676EF+0400+00000</v>
          </cell>
          <cell r="B1823" t="str">
            <v>PERLICAN</v>
          </cell>
          <cell r="C1823" t="str">
            <v>Active</v>
          </cell>
          <cell r="D1823" t="str">
            <v>MPS planning</v>
          </cell>
          <cell r="E1823">
            <v>3</v>
          </cell>
          <cell r="G1823">
            <v>11</v>
          </cell>
          <cell r="H1823">
            <v>44078</v>
          </cell>
          <cell r="I1823">
            <v>16</v>
          </cell>
          <cell r="J1823">
            <v>44692</v>
          </cell>
          <cell r="M1823">
            <v>1.67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1</v>
          </cell>
          <cell r="T1823">
            <v>0</v>
          </cell>
          <cell r="U1823">
            <v>0</v>
          </cell>
          <cell r="V1823">
            <v>0</v>
          </cell>
          <cell r="W1823">
            <v>0</v>
          </cell>
          <cell r="X1823">
            <v>0</v>
          </cell>
          <cell r="Y1823">
            <v>0</v>
          </cell>
          <cell r="Z1823">
            <v>19</v>
          </cell>
          <cell r="AA1823">
            <v>0</v>
          </cell>
          <cell r="AB1823">
            <v>0</v>
          </cell>
          <cell r="AC1823">
            <v>0</v>
          </cell>
          <cell r="AD1823">
            <v>0</v>
          </cell>
          <cell r="AE1823">
            <v>0</v>
          </cell>
          <cell r="AF1823">
            <v>0</v>
          </cell>
          <cell r="AG1823">
            <v>0</v>
          </cell>
          <cell r="AH1823">
            <v>0</v>
          </cell>
          <cell r="AI1823" t="str">
            <v>Buy</v>
          </cell>
          <cell r="AJ1823" t="str">
            <v>D63</v>
          </cell>
          <cell r="AK1823">
            <v>0</v>
          </cell>
          <cell r="AL1823">
            <v>0</v>
          </cell>
          <cell r="AM1823">
            <v>0</v>
          </cell>
          <cell r="AN1823">
            <v>0</v>
          </cell>
          <cell r="AO1823">
            <v>0</v>
          </cell>
          <cell r="AP1823">
            <v>0</v>
          </cell>
          <cell r="AQ1823">
            <v>0</v>
          </cell>
          <cell r="AR1823">
            <v>0</v>
          </cell>
          <cell r="AS1823">
            <v>0</v>
          </cell>
          <cell r="AT1823">
            <v>0</v>
          </cell>
          <cell r="AU1823" t="str">
            <v>no</v>
          </cell>
          <cell r="AV1823">
            <v>0</v>
          </cell>
          <cell r="AW1823">
            <v>0</v>
          </cell>
          <cell r="AX1823">
            <v>0</v>
          </cell>
          <cell r="AY1823">
            <v>0</v>
          </cell>
          <cell r="AZ1823">
            <v>0</v>
          </cell>
          <cell r="BA1823">
            <v>0</v>
          </cell>
          <cell r="BB1823" t="str">
            <v>Y</v>
          </cell>
          <cell r="BC1823">
            <v>19</v>
          </cell>
          <cell r="BD1823">
            <v>16</v>
          </cell>
          <cell r="BE1823">
            <v>11</v>
          </cell>
          <cell r="BF1823" t="str">
            <v>Ok</v>
          </cell>
          <cell r="BG1823">
            <v>19</v>
          </cell>
          <cell r="BH1823">
            <v>33</v>
          </cell>
          <cell r="BI1823">
            <v>0</v>
          </cell>
          <cell r="BJ1823">
            <v>0</v>
          </cell>
          <cell r="BK1823">
            <v>0</v>
          </cell>
          <cell r="BL1823">
            <v>0.2505</v>
          </cell>
          <cell r="BM1823">
            <v>0</v>
          </cell>
          <cell r="BN1823">
            <v>0</v>
          </cell>
          <cell r="BO1823">
            <v>0</v>
          </cell>
          <cell r="BP1823" t="str">
            <v>OK</v>
          </cell>
          <cell r="BQ1823">
            <v>18</v>
          </cell>
        </row>
        <row r="1824">
          <cell r="A1824" t="str">
            <v>3547100600676EF+0125+10000</v>
          </cell>
          <cell r="B1824" t="str">
            <v>PERLICAN</v>
          </cell>
          <cell r="C1824" t="str">
            <v>Active</v>
          </cell>
          <cell r="D1824" t="str">
            <v>MPS planning</v>
          </cell>
          <cell r="E1824">
            <v>3</v>
          </cell>
          <cell r="G1824">
            <v>32</v>
          </cell>
          <cell r="H1824">
            <v>44379</v>
          </cell>
          <cell r="I1824">
            <v>20</v>
          </cell>
          <cell r="J1824">
            <v>44692</v>
          </cell>
          <cell r="M1824">
            <v>11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3</v>
          </cell>
          <cell r="S1824">
            <v>1</v>
          </cell>
          <cell r="T1824">
            <v>0</v>
          </cell>
          <cell r="U1824">
            <v>0</v>
          </cell>
          <cell r="V1824">
            <v>0</v>
          </cell>
          <cell r="W1824">
            <v>0</v>
          </cell>
          <cell r="X1824">
            <v>0</v>
          </cell>
          <cell r="Y1824">
            <v>0</v>
          </cell>
          <cell r="Z1824">
            <v>125</v>
          </cell>
          <cell r="AA1824">
            <v>0</v>
          </cell>
          <cell r="AB1824">
            <v>0</v>
          </cell>
          <cell r="AC1824">
            <v>0</v>
          </cell>
          <cell r="AD1824">
            <v>0</v>
          </cell>
          <cell r="AE1824">
            <v>0</v>
          </cell>
          <cell r="AF1824">
            <v>0</v>
          </cell>
          <cell r="AG1824">
            <v>0</v>
          </cell>
          <cell r="AH1824">
            <v>0</v>
          </cell>
          <cell r="AI1824" t="str">
            <v>Buy</v>
          </cell>
          <cell r="AJ1824" t="str">
            <v>D63</v>
          </cell>
          <cell r="AK1824">
            <v>0</v>
          </cell>
          <cell r="AL1824">
            <v>0</v>
          </cell>
          <cell r="AM1824">
            <v>0</v>
          </cell>
          <cell r="AN1824">
            <v>0</v>
          </cell>
          <cell r="AO1824">
            <v>0</v>
          </cell>
          <cell r="AP1824">
            <v>0</v>
          </cell>
          <cell r="AQ1824">
            <v>0</v>
          </cell>
          <cell r="AR1824">
            <v>0</v>
          </cell>
          <cell r="AS1824">
            <v>0</v>
          </cell>
          <cell r="AT1824">
            <v>0</v>
          </cell>
          <cell r="AU1824" t="str">
            <v>no</v>
          </cell>
          <cell r="AV1824">
            <v>0</v>
          </cell>
          <cell r="AW1824">
            <v>0</v>
          </cell>
          <cell r="AX1824">
            <v>0</v>
          </cell>
          <cell r="AY1824">
            <v>0</v>
          </cell>
          <cell r="AZ1824">
            <v>0</v>
          </cell>
          <cell r="BA1824">
            <v>0</v>
          </cell>
          <cell r="BB1824" t="str">
            <v>Y</v>
          </cell>
          <cell r="BC1824">
            <v>125</v>
          </cell>
          <cell r="BD1824">
            <v>20</v>
          </cell>
          <cell r="BE1824">
            <v>32</v>
          </cell>
          <cell r="BF1824" t="str">
            <v>Excess</v>
          </cell>
          <cell r="BG1824">
            <v>42</v>
          </cell>
          <cell r="BH1824">
            <v>68</v>
          </cell>
          <cell r="BI1824">
            <v>57</v>
          </cell>
          <cell r="BJ1824">
            <v>0</v>
          </cell>
          <cell r="BK1824">
            <v>0</v>
          </cell>
          <cell r="BL1824">
            <v>1.65</v>
          </cell>
          <cell r="BM1824">
            <v>57</v>
          </cell>
          <cell r="BN1824">
            <v>0</v>
          </cell>
          <cell r="BO1824">
            <v>0</v>
          </cell>
          <cell r="BP1824" t="str">
            <v>below 6</v>
          </cell>
          <cell r="BQ1824">
            <v>121</v>
          </cell>
        </row>
        <row r="1825">
          <cell r="A1825" t="str">
            <v>3547100600676EF+0150+00000</v>
          </cell>
          <cell r="B1825" t="str">
            <v>PERLICAN</v>
          </cell>
          <cell r="C1825" t="str">
            <v>Active</v>
          </cell>
          <cell r="D1825" t="str">
            <v>MPS planning</v>
          </cell>
          <cell r="E1825">
            <v>3</v>
          </cell>
          <cell r="G1825">
            <v>170</v>
          </cell>
          <cell r="H1825">
            <v>44379</v>
          </cell>
          <cell r="I1825">
            <v>40</v>
          </cell>
          <cell r="J1825">
            <v>44692</v>
          </cell>
          <cell r="M1825">
            <v>66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2</v>
          </cell>
          <cell r="S1825">
            <v>0</v>
          </cell>
          <cell r="T1825">
            <v>0</v>
          </cell>
          <cell r="U1825">
            <v>0</v>
          </cell>
          <cell r="V1825">
            <v>0</v>
          </cell>
          <cell r="W1825">
            <v>0</v>
          </cell>
          <cell r="X1825">
            <v>0</v>
          </cell>
          <cell r="Y1825">
            <v>0</v>
          </cell>
          <cell r="Z1825">
            <v>283</v>
          </cell>
          <cell r="AA1825">
            <v>0</v>
          </cell>
          <cell r="AB1825">
            <v>0</v>
          </cell>
          <cell r="AC1825">
            <v>0</v>
          </cell>
          <cell r="AD1825">
            <v>0</v>
          </cell>
          <cell r="AE1825">
            <v>0</v>
          </cell>
          <cell r="AF1825">
            <v>0</v>
          </cell>
          <cell r="AG1825">
            <v>0</v>
          </cell>
          <cell r="AH1825">
            <v>0</v>
          </cell>
          <cell r="AI1825" t="str">
            <v>Buy</v>
          </cell>
          <cell r="AJ1825" t="str">
            <v>D63</v>
          </cell>
          <cell r="AK1825">
            <v>0</v>
          </cell>
          <cell r="AL1825">
            <v>0</v>
          </cell>
          <cell r="AM1825">
            <v>0</v>
          </cell>
          <cell r="AN1825">
            <v>0</v>
          </cell>
          <cell r="AO1825">
            <v>0</v>
          </cell>
          <cell r="AP1825">
            <v>0</v>
          </cell>
          <cell r="AQ1825">
            <v>0</v>
          </cell>
          <cell r="AR1825">
            <v>0</v>
          </cell>
          <cell r="AS1825">
            <v>0</v>
          </cell>
          <cell r="AT1825">
            <v>0</v>
          </cell>
          <cell r="AU1825" t="str">
            <v>no</v>
          </cell>
          <cell r="AV1825">
            <v>0</v>
          </cell>
          <cell r="AW1825">
            <v>0</v>
          </cell>
          <cell r="AX1825">
            <v>0</v>
          </cell>
          <cell r="AY1825">
            <v>0</v>
          </cell>
          <cell r="AZ1825">
            <v>0</v>
          </cell>
          <cell r="BA1825">
            <v>0</v>
          </cell>
          <cell r="BB1825" t="str">
            <v>Y</v>
          </cell>
          <cell r="BC1825">
            <v>283</v>
          </cell>
          <cell r="BD1825">
            <v>40</v>
          </cell>
          <cell r="BE1825">
            <v>170</v>
          </cell>
          <cell r="BF1825" t="str">
            <v>Ok</v>
          </cell>
          <cell r="BG1825">
            <v>190</v>
          </cell>
          <cell r="BH1825">
            <v>295</v>
          </cell>
          <cell r="BI1825">
            <v>0</v>
          </cell>
          <cell r="BJ1825">
            <v>0</v>
          </cell>
          <cell r="BK1825">
            <v>0</v>
          </cell>
          <cell r="BL1825">
            <v>9.9</v>
          </cell>
          <cell r="BM1825">
            <v>0</v>
          </cell>
          <cell r="BN1825">
            <v>0</v>
          </cell>
          <cell r="BO1825">
            <v>0</v>
          </cell>
          <cell r="BP1825" t="str">
            <v>OK</v>
          </cell>
          <cell r="BQ1825">
            <v>281</v>
          </cell>
        </row>
        <row r="1826">
          <cell r="A1826" t="str">
            <v>3547100650676EF-0175+12500</v>
          </cell>
          <cell r="B1826" t="str">
            <v>PERLICAN</v>
          </cell>
          <cell r="C1826" t="str">
            <v>Active</v>
          </cell>
          <cell r="D1826" t="str">
            <v>MPS planning</v>
          </cell>
          <cell r="E1826">
            <v>3</v>
          </cell>
          <cell r="G1826">
            <v>15</v>
          </cell>
          <cell r="H1826">
            <v>44078</v>
          </cell>
          <cell r="I1826">
            <v>9</v>
          </cell>
          <cell r="J1826">
            <v>44692</v>
          </cell>
          <cell r="M1826">
            <v>8.33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1</v>
          </cell>
          <cell r="T1826">
            <v>0</v>
          </cell>
          <cell r="U1826">
            <v>0</v>
          </cell>
          <cell r="V1826">
            <v>0</v>
          </cell>
          <cell r="W1826">
            <v>0</v>
          </cell>
          <cell r="X1826">
            <v>0</v>
          </cell>
          <cell r="Y1826">
            <v>0</v>
          </cell>
          <cell r="Z1826">
            <v>32</v>
          </cell>
          <cell r="AA1826">
            <v>0</v>
          </cell>
          <cell r="AB1826">
            <v>0</v>
          </cell>
          <cell r="AC1826">
            <v>0</v>
          </cell>
          <cell r="AD1826">
            <v>0</v>
          </cell>
          <cell r="AE1826">
            <v>0</v>
          </cell>
          <cell r="AF1826">
            <v>0</v>
          </cell>
          <cell r="AG1826">
            <v>0</v>
          </cell>
          <cell r="AH1826">
            <v>0</v>
          </cell>
          <cell r="AI1826" t="str">
            <v>Buy</v>
          </cell>
          <cell r="AJ1826" t="str">
            <v>D63</v>
          </cell>
          <cell r="AK1826">
            <v>0</v>
          </cell>
          <cell r="AL1826">
            <v>0</v>
          </cell>
          <cell r="AM1826">
            <v>0</v>
          </cell>
          <cell r="AN1826">
            <v>0</v>
          </cell>
          <cell r="AO1826">
            <v>0</v>
          </cell>
          <cell r="AP1826">
            <v>0</v>
          </cell>
          <cell r="AQ1826">
            <v>0</v>
          </cell>
          <cell r="AR1826">
            <v>0</v>
          </cell>
          <cell r="AS1826">
            <v>0</v>
          </cell>
          <cell r="AT1826">
            <v>0</v>
          </cell>
          <cell r="AU1826" t="str">
            <v>no</v>
          </cell>
          <cell r="AV1826">
            <v>0</v>
          </cell>
          <cell r="AW1826">
            <v>0</v>
          </cell>
          <cell r="AX1826">
            <v>0</v>
          </cell>
          <cell r="AY1826">
            <v>0</v>
          </cell>
          <cell r="AZ1826">
            <v>0</v>
          </cell>
          <cell r="BA1826">
            <v>0</v>
          </cell>
          <cell r="BB1826" t="str">
            <v>Y</v>
          </cell>
          <cell r="BC1826">
            <v>32</v>
          </cell>
          <cell r="BD1826">
            <v>9</v>
          </cell>
          <cell r="BE1826">
            <v>15</v>
          </cell>
          <cell r="BF1826" t="str">
            <v>Ok</v>
          </cell>
          <cell r="BG1826">
            <v>20</v>
          </cell>
          <cell r="BH1826">
            <v>32</v>
          </cell>
          <cell r="BI1826">
            <v>0</v>
          </cell>
          <cell r="BJ1826">
            <v>0</v>
          </cell>
          <cell r="BK1826">
            <v>0</v>
          </cell>
          <cell r="BL1826">
            <v>1.2495000000000001</v>
          </cell>
          <cell r="BM1826">
            <v>0</v>
          </cell>
          <cell r="BN1826">
            <v>0</v>
          </cell>
          <cell r="BO1826">
            <v>0</v>
          </cell>
          <cell r="BP1826" t="str">
            <v>OK</v>
          </cell>
          <cell r="BQ1826">
            <v>31</v>
          </cell>
        </row>
        <row r="1827">
          <cell r="A1827" t="str">
            <v>3547100600676EF+0150+07500</v>
          </cell>
          <cell r="B1827" t="str">
            <v>PERLICAN</v>
          </cell>
          <cell r="C1827" t="str">
            <v>Active</v>
          </cell>
          <cell r="D1827" t="str">
            <v>MPS planning</v>
          </cell>
          <cell r="E1827">
            <v>3</v>
          </cell>
          <cell r="G1827">
            <v>43</v>
          </cell>
          <cell r="H1827">
            <v>44379</v>
          </cell>
          <cell r="I1827">
            <v>20</v>
          </cell>
          <cell r="J1827">
            <v>44692</v>
          </cell>
          <cell r="M1827">
            <v>14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1</v>
          </cell>
          <cell r="T1827">
            <v>0</v>
          </cell>
          <cell r="U1827">
            <v>0</v>
          </cell>
          <cell r="V1827">
            <v>0</v>
          </cell>
          <cell r="W1827">
            <v>0</v>
          </cell>
          <cell r="X1827">
            <v>0</v>
          </cell>
          <cell r="Y1827">
            <v>0</v>
          </cell>
          <cell r="Z1827">
            <v>53</v>
          </cell>
          <cell r="AA1827">
            <v>0</v>
          </cell>
          <cell r="AB1827">
            <v>0</v>
          </cell>
          <cell r="AC1827">
            <v>0</v>
          </cell>
          <cell r="AD1827">
            <v>0</v>
          </cell>
          <cell r="AE1827">
            <v>0</v>
          </cell>
          <cell r="AF1827">
            <v>0</v>
          </cell>
          <cell r="AG1827">
            <v>0</v>
          </cell>
          <cell r="AH1827">
            <v>0</v>
          </cell>
          <cell r="AI1827" t="str">
            <v>Buy</v>
          </cell>
          <cell r="AJ1827" t="str">
            <v>D63</v>
          </cell>
          <cell r="AK1827">
            <v>0</v>
          </cell>
          <cell r="AL1827">
            <v>0</v>
          </cell>
          <cell r="AM1827">
            <v>0</v>
          </cell>
          <cell r="AN1827">
            <v>0</v>
          </cell>
          <cell r="AO1827">
            <v>0</v>
          </cell>
          <cell r="AP1827">
            <v>0</v>
          </cell>
          <cell r="AQ1827">
            <v>0</v>
          </cell>
          <cell r="AR1827">
            <v>0</v>
          </cell>
          <cell r="AS1827">
            <v>0</v>
          </cell>
          <cell r="AT1827">
            <v>0</v>
          </cell>
          <cell r="AU1827" t="str">
            <v>no</v>
          </cell>
          <cell r="AV1827">
            <v>0</v>
          </cell>
          <cell r="AW1827">
            <v>0</v>
          </cell>
          <cell r="AX1827">
            <v>0</v>
          </cell>
          <cell r="AY1827">
            <v>0</v>
          </cell>
          <cell r="AZ1827">
            <v>0</v>
          </cell>
          <cell r="BA1827">
            <v>0</v>
          </cell>
          <cell r="BB1827" t="str">
            <v>Y</v>
          </cell>
          <cell r="BC1827">
            <v>53</v>
          </cell>
          <cell r="BD1827">
            <v>20</v>
          </cell>
          <cell r="BE1827">
            <v>43</v>
          </cell>
          <cell r="BF1827" t="str">
            <v>Ok</v>
          </cell>
          <cell r="BG1827">
            <v>53</v>
          </cell>
          <cell r="BH1827">
            <v>85</v>
          </cell>
          <cell r="BI1827">
            <v>0</v>
          </cell>
          <cell r="BJ1827">
            <v>0</v>
          </cell>
          <cell r="BK1827">
            <v>0</v>
          </cell>
          <cell r="BL1827">
            <v>2.1</v>
          </cell>
          <cell r="BM1827">
            <v>0</v>
          </cell>
          <cell r="BN1827">
            <v>0</v>
          </cell>
          <cell r="BO1827">
            <v>0</v>
          </cell>
          <cell r="BP1827" t="str">
            <v>OK</v>
          </cell>
          <cell r="BQ1827">
            <v>52</v>
          </cell>
        </row>
        <row r="1828">
          <cell r="A1828" t="str">
            <v>3547100600676EF+0150+20000</v>
          </cell>
          <cell r="B1828" t="str">
            <v>PERLICAN</v>
          </cell>
          <cell r="C1828" t="str">
            <v>Active</v>
          </cell>
          <cell r="D1828" t="str">
            <v>MPS planning</v>
          </cell>
          <cell r="E1828">
            <v>3</v>
          </cell>
          <cell r="G1828">
            <v>10</v>
          </cell>
          <cell r="H1828">
            <v>44379</v>
          </cell>
          <cell r="I1828">
            <v>16</v>
          </cell>
          <cell r="J1828">
            <v>44692</v>
          </cell>
          <cell r="M1828">
            <v>2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0</v>
          </cell>
          <cell r="V1828">
            <v>0</v>
          </cell>
          <cell r="W1828">
            <v>0</v>
          </cell>
          <cell r="X1828">
            <v>0</v>
          </cell>
          <cell r="Y1828">
            <v>0</v>
          </cell>
          <cell r="Z1828">
            <v>151</v>
          </cell>
          <cell r="AA1828">
            <v>0</v>
          </cell>
          <cell r="AB1828">
            <v>0</v>
          </cell>
          <cell r="AC1828">
            <v>0</v>
          </cell>
          <cell r="AD1828">
            <v>0</v>
          </cell>
          <cell r="AE1828">
            <v>0</v>
          </cell>
          <cell r="AF1828">
            <v>0</v>
          </cell>
          <cell r="AG1828">
            <v>0</v>
          </cell>
          <cell r="AH1828">
            <v>0</v>
          </cell>
          <cell r="AI1828" t="str">
            <v>Buy</v>
          </cell>
          <cell r="AJ1828" t="str">
            <v>D63</v>
          </cell>
          <cell r="AK1828">
            <v>0</v>
          </cell>
          <cell r="AL1828">
            <v>0</v>
          </cell>
          <cell r="AM1828">
            <v>0</v>
          </cell>
          <cell r="AN1828">
            <v>0</v>
          </cell>
          <cell r="AO1828">
            <v>0</v>
          </cell>
          <cell r="AP1828">
            <v>0</v>
          </cell>
          <cell r="AQ1828">
            <v>0</v>
          </cell>
          <cell r="AR1828">
            <v>0</v>
          </cell>
          <cell r="AS1828">
            <v>0</v>
          </cell>
          <cell r="AT1828">
            <v>0</v>
          </cell>
          <cell r="AU1828" t="str">
            <v>no</v>
          </cell>
          <cell r="AV1828">
            <v>0</v>
          </cell>
          <cell r="AW1828">
            <v>0</v>
          </cell>
          <cell r="AX1828">
            <v>0</v>
          </cell>
          <cell r="AY1828">
            <v>0</v>
          </cell>
          <cell r="AZ1828">
            <v>0</v>
          </cell>
          <cell r="BA1828">
            <v>0</v>
          </cell>
          <cell r="BB1828" t="str">
            <v>Y</v>
          </cell>
          <cell r="BC1828">
            <v>151</v>
          </cell>
          <cell r="BD1828">
            <v>16</v>
          </cell>
          <cell r="BE1828">
            <v>10</v>
          </cell>
          <cell r="BF1828" t="str">
            <v>Excess</v>
          </cell>
          <cell r="BG1828">
            <v>18</v>
          </cell>
          <cell r="BH1828">
            <v>31</v>
          </cell>
          <cell r="BI1828">
            <v>120</v>
          </cell>
          <cell r="BJ1828">
            <v>0</v>
          </cell>
          <cell r="BK1828">
            <v>0</v>
          </cell>
          <cell r="BL1828">
            <v>0.3</v>
          </cell>
          <cell r="BM1828">
            <v>12</v>
          </cell>
          <cell r="BN1828">
            <v>12</v>
          </cell>
          <cell r="BO1828">
            <v>96</v>
          </cell>
          <cell r="BP1828" t="str">
            <v>sup 12</v>
          </cell>
          <cell r="BQ1828">
            <v>151</v>
          </cell>
        </row>
        <row r="1829">
          <cell r="A1829" t="str">
            <v>3547100700237EF-0175+12500</v>
          </cell>
          <cell r="B1829" t="str">
            <v>PERLICAN</v>
          </cell>
          <cell r="C1829" t="str">
            <v>Active</v>
          </cell>
          <cell r="D1829" t="str">
            <v>MPS planning</v>
          </cell>
          <cell r="E1829">
            <v>3</v>
          </cell>
          <cell r="G1829">
            <v>1</v>
          </cell>
          <cell r="H1829">
            <v>44365</v>
          </cell>
          <cell r="I1829">
            <v>5</v>
          </cell>
          <cell r="J1829">
            <v>44692</v>
          </cell>
          <cell r="K1829">
            <v>1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0</v>
          </cell>
          <cell r="V1829">
            <v>0</v>
          </cell>
          <cell r="W1829">
            <v>0</v>
          </cell>
          <cell r="X1829">
            <v>0</v>
          </cell>
          <cell r="Y1829">
            <v>0</v>
          </cell>
          <cell r="Z1829">
            <v>6</v>
          </cell>
          <cell r="AA1829">
            <v>0</v>
          </cell>
          <cell r="AB1829">
            <v>0</v>
          </cell>
          <cell r="AC1829">
            <v>0</v>
          </cell>
          <cell r="AD1829">
            <v>0</v>
          </cell>
          <cell r="AE1829">
            <v>0</v>
          </cell>
          <cell r="AF1829">
            <v>0</v>
          </cell>
          <cell r="AG1829">
            <v>0</v>
          </cell>
          <cell r="AH1829">
            <v>0</v>
          </cell>
          <cell r="AI1829" t="str">
            <v>Buy</v>
          </cell>
          <cell r="AJ1829" t="str">
            <v>D63</v>
          </cell>
          <cell r="AK1829">
            <v>0</v>
          </cell>
          <cell r="AL1829">
            <v>0</v>
          </cell>
          <cell r="AM1829">
            <v>0</v>
          </cell>
          <cell r="AN1829">
            <v>0</v>
          </cell>
          <cell r="AO1829">
            <v>0</v>
          </cell>
          <cell r="AP1829">
            <v>0</v>
          </cell>
          <cell r="AQ1829">
            <v>0</v>
          </cell>
          <cell r="AR1829">
            <v>0</v>
          </cell>
          <cell r="AS1829">
            <v>0</v>
          </cell>
          <cell r="AT1829">
            <v>0</v>
          </cell>
          <cell r="AU1829" t="str">
            <v>no</v>
          </cell>
          <cell r="AV1829">
            <v>0</v>
          </cell>
          <cell r="AW1829">
            <v>0</v>
          </cell>
          <cell r="AX1829">
            <v>0</v>
          </cell>
          <cell r="AY1829">
            <v>0</v>
          </cell>
          <cell r="AZ1829">
            <v>0</v>
          </cell>
          <cell r="BA1829">
            <v>0</v>
          </cell>
          <cell r="BB1829" t="str">
            <v>Y</v>
          </cell>
          <cell r="BC1829">
            <v>6</v>
          </cell>
          <cell r="BD1829">
            <v>5</v>
          </cell>
          <cell r="BE1829">
            <v>1</v>
          </cell>
          <cell r="BF1829" t="str">
            <v>Ok</v>
          </cell>
          <cell r="BG1829">
            <v>4</v>
          </cell>
          <cell r="BH1829">
            <v>7</v>
          </cell>
          <cell r="BI1829">
            <v>0</v>
          </cell>
          <cell r="BJ1829">
            <v>0</v>
          </cell>
          <cell r="BK1829">
            <v>0</v>
          </cell>
          <cell r="BL1829">
            <v>0</v>
          </cell>
          <cell r="BM1829">
            <v>0</v>
          </cell>
          <cell r="BN1829">
            <v>0</v>
          </cell>
          <cell r="BO1829">
            <v>0</v>
          </cell>
          <cell r="BP1829" t="str">
            <v>OK</v>
          </cell>
          <cell r="BQ1829">
            <v>6</v>
          </cell>
        </row>
        <row r="1830">
          <cell r="A1830" t="str">
            <v>3547100700237EF-0375+17500</v>
          </cell>
          <cell r="B1830" t="str">
            <v>PERLICAN</v>
          </cell>
          <cell r="C1830" t="str">
            <v>Active</v>
          </cell>
          <cell r="D1830" t="str">
            <v>MPS planning</v>
          </cell>
          <cell r="E1830">
            <v>3</v>
          </cell>
          <cell r="G1830">
            <v>1</v>
          </cell>
          <cell r="H1830">
            <v>44365</v>
          </cell>
          <cell r="I1830">
            <v>5</v>
          </cell>
          <cell r="J1830">
            <v>44692</v>
          </cell>
          <cell r="K1830">
            <v>1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0</v>
          </cell>
          <cell r="V1830">
            <v>0</v>
          </cell>
          <cell r="W1830">
            <v>0</v>
          </cell>
          <cell r="X1830">
            <v>0</v>
          </cell>
          <cell r="Y1830">
            <v>0</v>
          </cell>
          <cell r="Z1830">
            <v>4</v>
          </cell>
          <cell r="AA1830">
            <v>0</v>
          </cell>
          <cell r="AB1830">
            <v>0</v>
          </cell>
          <cell r="AC1830">
            <v>0</v>
          </cell>
          <cell r="AD1830">
            <v>0</v>
          </cell>
          <cell r="AE1830">
            <v>0</v>
          </cell>
          <cell r="AF1830">
            <v>0</v>
          </cell>
          <cell r="AG1830">
            <v>0</v>
          </cell>
          <cell r="AH1830">
            <v>0</v>
          </cell>
          <cell r="AI1830" t="str">
            <v>Buy</v>
          </cell>
          <cell r="AJ1830" t="str">
            <v>D63</v>
          </cell>
          <cell r="AK1830">
            <v>0</v>
          </cell>
          <cell r="AL1830">
            <v>0</v>
          </cell>
          <cell r="AM1830">
            <v>0</v>
          </cell>
          <cell r="AN1830">
            <v>0</v>
          </cell>
          <cell r="AO1830">
            <v>0</v>
          </cell>
          <cell r="AP1830">
            <v>0</v>
          </cell>
          <cell r="AQ1830">
            <v>0</v>
          </cell>
          <cell r="AR1830">
            <v>0</v>
          </cell>
          <cell r="AS1830">
            <v>0</v>
          </cell>
          <cell r="AT1830">
            <v>0</v>
          </cell>
          <cell r="AU1830" t="str">
            <v>no</v>
          </cell>
          <cell r="AV1830">
            <v>0</v>
          </cell>
          <cell r="AW1830">
            <v>0</v>
          </cell>
          <cell r="AX1830">
            <v>0</v>
          </cell>
          <cell r="AY1830">
            <v>0</v>
          </cell>
          <cell r="AZ1830">
            <v>0</v>
          </cell>
          <cell r="BA1830">
            <v>0</v>
          </cell>
          <cell r="BB1830" t="str">
            <v>Y</v>
          </cell>
          <cell r="BC1830">
            <v>4</v>
          </cell>
          <cell r="BD1830">
            <v>5</v>
          </cell>
          <cell r="BE1830">
            <v>1</v>
          </cell>
          <cell r="BF1830" t="str">
            <v>Ok</v>
          </cell>
          <cell r="BG1830">
            <v>4</v>
          </cell>
          <cell r="BH1830">
            <v>7</v>
          </cell>
          <cell r="BI1830">
            <v>0</v>
          </cell>
          <cell r="BJ1830">
            <v>0</v>
          </cell>
          <cell r="BK1830">
            <v>0</v>
          </cell>
          <cell r="BL1830">
            <v>0</v>
          </cell>
          <cell r="BM1830">
            <v>0</v>
          </cell>
          <cell r="BN1830">
            <v>0</v>
          </cell>
          <cell r="BO1830">
            <v>0</v>
          </cell>
          <cell r="BP1830" t="str">
            <v>OK</v>
          </cell>
          <cell r="BQ1830">
            <v>4</v>
          </cell>
        </row>
        <row r="1831">
          <cell r="A1831" t="str">
            <v>3547100650237EF+0250+15000</v>
          </cell>
          <cell r="B1831" t="str">
            <v>PERLICAN</v>
          </cell>
          <cell r="C1831" t="str">
            <v>Active</v>
          </cell>
          <cell r="D1831" t="str">
            <v>MPS planning</v>
          </cell>
          <cell r="E1831">
            <v>3</v>
          </cell>
          <cell r="G1831">
            <v>1</v>
          </cell>
          <cell r="H1831">
            <v>44365</v>
          </cell>
          <cell r="I1831">
            <v>5</v>
          </cell>
          <cell r="J1831">
            <v>44692</v>
          </cell>
          <cell r="K1831">
            <v>1</v>
          </cell>
          <cell r="M1831">
            <v>0.33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0</v>
          </cell>
          <cell r="V1831">
            <v>0</v>
          </cell>
          <cell r="W1831">
            <v>0</v>
          </cell>
          <cell r="X1831">
            <v>0</v>
          </cell>
          <cell r="Y1831">
            <v>0</v>
          </cell>
          <cell r="Z1831">
            <v>5</v>
          </cell>
          <cell r="AA1831">
            <v>0</v>
          </cell>
          <cell r="AB1831">
            <v>0</v>
          </cell>
          <cell r="AC1831">
            <v>0</v>
          </cell>
          <cell r="AD1831">
            <v>0</v>
          </cell>
          <cell r="AE1831">
            <v>0</v>
          </cell>
          <cell r="AF1831">
            <v>0</v>
          </cell>
          <cell r="AG1831">
            <v>0</v>
          </cell>
          <cell r="AH1831">
            <v>0</v>
          </cell>
          <cell r="AI1831" t="str">
            <v>Buy</v>
          </cell>
          <cell r="AJ1831" t="str">
            <v>D63</v>
          </cell>
          <cell r="AK1831">
            <v>0</v>
          </cell>
          <cell r="AL1831">
            <v>0</v>
          </cell>
          <cell r="AM1831">
            <v>0</v>
          </cell>
          <cell r="AN1831">
            <v>0</v>
          </cell>
          <cell r="AO1831">
            <v>0</v>
          </cell>
          <cell r="AP1831">
            <v>0</v>
          </cell>
          <cell r="AQ1831">
            <v>0</v>
          </cell>
          <cell r="AR1831">
            <v>0</v>
          </cell>
          <cell r="AS1831">
            <v>0</v>
          </cell>
          <cell r="AT1831">
            <v>0</v>
          </cell>
          <cell r="AU1831" t="str">
            <v>no</v>
          </cell>
          <cell r="AV1831">
            <v>0</v>
          </cell>
          <cell r="AW1831">
            <v>0</v>
          </cell>
          <cell r="AX1831">
            <v>0</v>
          </cell>
          <cell r="AY1831">
            <v>0</v>
          </cell>
          <cell r="AZ1831">
            <v>0</v>
          </cell>
          <cell r="BA1831">
            <v>0</v>
          </cell>
          <cell r="BB1831" t="str">
            <v>Y</v>
          </cell>
          <cell r="BC1831">
            <v>5</v>
          </cell>
          <cell r="BD1831">
            <v>5</v>
          </cell>
          <cell r="BE1831">
            <v>1</v>
          </cell>
          <cell r="BF1831" t="str">
            <v>Ok</v>
          </cell>
          <cell r="BG1831">
            <v>4</v>
          </cell>
          <cell r="BH1831">
            <v>7</v>
          </cell>
          <cell r="BI1831">
            <v>0</v>
          </cell>
          <cell r="BJ1831">
            <v>0</v>
          </cell>
          <cell r="BK1831">
            <v>0</v>
          </cell>
          <cell r="BL1831">
            <v>4.9500000000000002E-2</v>
          </cell>
          <cell r="BM1831">
            <v>0</v>
          </cell>
          <cell r="BN1831">
            <v>0</v>
          </cell>
          <cell r="BO1831">
            <v>0</v>
          </cell>
          <cell r="BP1831" t="str">
            <v>OK</v>
          </cell>
          <cell r="BQ1831">
            <v>5</v>
          </cell>
        </row>
        <row r="1832">
          <cell r="A1832" t="str">
            <v>3547100650237EF+0250+12500</v>
          </cell>
          <cell r="B1832" t="str">
            <v>PERLICAN</v>
          </cell>
          <cell r="C1832" t="str">
            <v>Active</v>
          </cell>
          <cell r="D1832" t="str">
            <v>MPS planning</v>
          </cell>
          <cell r="E1832">
            <v>3</v>
          </cell>
          <cell r="G1832">
            <v>1</v>
          </cell>
          <cell r="H1832">
            <v>44365</v>
          </cell>
          <cell r="I1832">
            <v>5</v>
          </cell>
          <cell r="J1832">
            <v>44692</v>
          </cell>
          <cell r="K1832">
            <v>1</v>
          </cell>
          <cell r="M1832">
            <v>0.67</v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  <cell r="V1832">
            <v>0</v>
          </cell>
          <cell r="W1832">
            <v>0</v>
          </cell>
          <cell r="X1832">
            <v>0</v>
          </cell>
          <cell r="Y1832">
            <v>0</v>
          </cell>
          <cell r="Z1832">
            <v>4</v>
          </cell>
          <cell r="AA1832">
            <v>0</v>
          </cell>
          <cell r="AB1832">
            <v>0</v>
          </cell>
          <cell r="AC1832">
            <v>0</v>
          </cell>
          <cell r="AD1832">
            <v>0</v>
          </cell>
          <cell r="AE1832">
            <v>0</v>
          </cell>
          <cell r="AF1832">
            <v>0</v>
          </cell>
          <cell r="AG1832">
            <v>0</v>
          </cell>
          <cell r="AH1832">
            <v>0</v>
          </cell>
          <cell r="AI1832" t="str">
            <v>Buy</v>
          </cell>
          <cell r="AJ1832" t="str">
            <v>D63</v>
          </cell>
          <cell r="AK1832">
            <v>0</v>
          </cell>
          <cell r="AL1832">
            <v>0</v>
          </cell>
          <cell r="AM1832">
            <v>0</v>
          </cell>
          <cell r="AN1832">
            <v>0</v>
          </cell>
          <cell r="AO1832">
            <v>0</v>
          </cell>
          <cell r="AP1832">
            <v>0</v>
          </cell>
          <cell r="AQ1832">
            <v>0</v>
          </cell>
          <cell r="AR1832">
            <v>0</v>
          </cell>
          <cell r="AS1832">
            <v>0</v>
          </cell>
          <cell r="AT1832">
            <v>0</v>
          </cell>
          <cell r="AU1832" t="str">
            <v>no</v>
          </cell>
          <cell r="AV1832">
            <v>0</v>
          </cell>
          <cell r="AW1832">
            <v>0</v>
          </cell>
          <cell r="AX1832">
            <v>0</v>
          </cell>
          <cell r="AY1832">
            <v>0</v>
          </cell>
          <cell r="AZ1832">
            <v>0</v>
          </cell>
          <cell r="BA1832">
            <v>0</v>
          </cell>
          <cell r="BB1832" t="str">
            <v>Y</v>
          </cell>
          <cell r="BC1832">
            <v>4</v>
          </cell>
          <cell r="BD1832">
            <v>5</v>
          </cell>
          <cell r="BE1832">
            <v>1</v>
          </cell>
          <cell r="BF1832" t="str">
            <v>Ok</v>
          </cell>
          <cell r="BG1832">
            <v>4</v>
          </cell>
          <cell r="BH1832">
            <v>7</v>
          </cell>
          <cell r="BI1832">
            <v>0</v>
          </cell>
          <cell r="BJ1832">
            <v>0</v>
          </cell>
          <cell r="BK1832">
            <v>0</v>
          </cell>
          <cell r="BL1832">
            <v>0.10050000000000001</v>
          </cell>
          <cell r="BM1832">
            <v>0</v>
          </cell>
          <cell r="BN1832">
            <v>0</v>
          </cell>
          <cell r="BO1832">
            <v>0</v>
          </cell>
          <cell r="BP1832" t="str">
            <v>OK</v>
          </cell>
          <cell r="BQ1832">
            <v>4</v>
          </cell>
        </row>
        <row r="1833">
          <cell r="A1833" t="str">
            <v>3547100650237EF+0200+17500</v>
          </cell>
          <cell r="B1833" t="str">
            <v>PERLICAN</v>
          </cell>
          <cell r="C1833" t="str">
            <v>Active</v>
          </cell>
          <cell r="D1833" t="str">
            <v>MPS planning</v>
          </cell>
          <cell r="E1833">
            <v>3</v>
          </cell>
          <cell r="G1833">
            <v>1</v>
          </cell>
          <cell r="H1833">
            <v>44365</v>
          </cell>
          <cell r="I1833">
            <v>5</v>
          </cell>
          <cell r="J1833">
            <v>44692</v>
          </cell>
          <cell r="K1833">
            <v>1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  <cell r="X1833">
            <v>0</v>
          </cell>
          <cell r="Y1833">
            <v>0</v>
          </cell>
          <cell r="Z1833">
            <v>11</v>
          </cell>
          <cell r="AA1833">
            <v>0</v>
          </cell>
          <cell r="AB1833">
            <v>0</v>
          </cell>
          <cell r="AC1833">
            <v>0</v>
          </cell>
          <cell r="AD1833">
            <v>0</v>
          </cell>
          <cell r="AE1833">
            <v>0</v>
          </cell>
          <cell r="AF1833">
            <v>0</v>
          </cell>
          <cell r="AG1833">
            <v>0</v>
          </cell>
          <cell r="AH1833">
            <v>0</v>
          </cell>
          <cell r="AI1833" t="str">
            <v>Buy</v>
          </cell>
          <cell r="AJ1833" t="str">
            <v>D63</v>
          </cell>
          <cell r="AK1833">
            <v>0</v>
          </cell>
          <cell r="AL1833">
            <v>0</v>
          </cell>
          <cell r="AM1833">
            <v>0</v>
          </cell>
          <cell r="AN1833">
            <v>0</v>
          </cell>
          <cell r="AO1833">
            <v>0</v>
          </cell>
          <cell r="AP1833">
            <v>0</v>
          </cell>
          <cell r="AQ1833">
            <v>0</v>
          </cell>
          <cell r="AR1833">
            <v>0</v>
          </cell>
          <cell r="AS1833">
            <v>0</v>
          </cell>
          <cell r="AT1833">
            <v>0</v>
          </cell>
          <cell r="AU1833" t="str">
            <v>no</v>
          </cell>
          <cell r="AV1833">
            <v>0</v>
          </cell>
          <cell r="AW1833">
            <v>0</v>
          </cell>
          <cell r="AX1833">
            <v>0</v>
          </cell>
          <cell r="AY1833">
            <v>0</v>
          </cell>
          <cell r="AZ1833">
            <v>0</v>
          </cell>
          <cell r="BA1833">
            <v>0</v>
          </cell>
          <cell r="BB1833" t="str">
            <v>Y</v>
          </cell>
          <cell r="BC1833">
            <v>11</v>
          </cell>
          <cell r="BD1833">
            <v>5</v>
          </cell>
          <cell r="BE1833">
            <v>1</v>
          </cell>
          <cell r="BF1833" t="str">
            <v>Excess</v>
          </cell>
          <cell r="BG1833">
            <v>4</v>
          </cell>
          <cell r="BH1833">
            <v>7</v>
          </cell>
          <cell r="BI1833">
            <v>4</v>
          </cell>
          <cell r="BJ1833">
            <v>0</v>
          </cell>
          <cell r="BK1833">
            <v>0</v>
          </cell>
          <cell r="BL1833">
            <v>0</v>
          </cell>
          <cell r="BM1833">
            <v>0</v>
          </cell>
          <cell r="BN1833">
            <v>0</v>
          </cell>
          <cell r="BO1833">
            <v>4</v>
          </cell>
          <cell r="BP1833" t="str">
            <v>sup 12</v>
          </cell>
          <cell r="BQ1833">
            <v>11</v>
          </cell>
        </row>
        <row r="1834">
          <cell r="A1834" t="str">
            <v>3547100650237EF+0325+02500</v>
          </cell>
          <cell r="B1834" t="str">
            <v>PERLICAN</v>
          </cell>
          <cell r="C1834" t="str">
            <v>Active</v>
          </cell>
          <cell r="D1834" t="str">
            <v>MPS planning</v>
          </cell>
          <cell r="E1834">
            <v>3</v>
          </cell>
          <cell r="G1834">
            <v>1</v>
          </cell>
          <cell r="H1834">
            <v>44365</v>
          </cell>
          <cell r="I1834">
            <v>5</v>
          </cell>
          <cell r="J1834">
            <v>44692</v>
          </cell>
          <cell r="K1834">
            <v>1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0</v>
          </cell>
          <cell r="V1834">
            <v>0</v>
          </cell>
          <cell r="W1834">
            <v>0</v>
          </cell>
          <cell r="X1834">
            <v>0</v>
          </cell>
          <cell r="Y1834">
            <v>0</v>
          </cell>
          <cell r="Z1834">
            <v>2</v>
          </cell>
          <cell r="AA1834">
            <v>0</v>
          </cell>
          <cell r="AB1834">
            <v>0</v>
          </cell>
          <cell r="AC1834">
            <v>0</v>
          </cell>
          <cell r="AD1834">
            <v>0</v>
          </cell>
          <cell r="AE1834">
            <v>0</v>
          </cell>
          <cell r="AF1834">
            <v>0</v>
          </cell>
          <cell r="AG1834">
            <v>0</v>
          </cell>
          <cell r="AH1834">
            <v>0</v>
          </cell>
          <cell r="AI1834" t="str">
            <v>Buy</v>
          </cell>
          <cell r="AJ1834" t="str">
            <v>D63</v>
          </cell>
          <cell r="AK1834">
            <v>0</v>
          </cell>
          <cell r="AL1834">
            <v>0</v>
          </cell>
          <cell r="AM1834">
            <v>0</v>
          </cell>
          <cell r="AN1834">
            <v>0</v>
          </cell>
          <cell r="AO1834">
            <v>0</v>
          </cell>
          <cell r="AP1834">
            <v>0</v>
          </cell>
          <cell r="AQ1834">
            <v>0</v>
          </cell>
          <cell r="AR1834">
            <v>0</v>
          </cell>
          <cell r="AS1834">
            <v>0</v>
          </cell>
          <cell r="AT1834">
            <v>0</v>
          </cell>
          <cell r="AU1834" t="str">
            <v>no</v>
          </cell>
          <cell r="AV1834">
            <v>0</v>
          </cell>
          <cell r="AW1834">
            <v>0</v>
          </cell>
          <cell r="AX1834">
            <v>0</v>
          </cell>
          <cell r="AY1834">
            <v>0</v>
          </cell>
          <cell r="AZ1834">
            <v>0</v>
          </cell>
          <cell r="BA1834">
            <v>0</v>
          </cell>
          <cell r="BB1834" t="str">
            <v>Y</v>
          </cell>
          <cell r="BC1834">
            <v>2</v>
          </cell>
          <cell r="BD1834">
            <v>5</v>
          </cell>
          <cell r="BE1834">
            <v>1</v>
          </cell>
          <cell r="BF1834" t="str">
            <v>Ok</v>
          </cell>
          <cell r="BG1834">
            <v>4</v>
          </cell>
          <cell r="BH1834">
            <v>7</v>
          </cell>
          <cell r="BI1834">
            <v>0</v>
          </cell>
          <cell r="BJ1834">
            <v>0</v>
          </cell>
          <cell r="BK1834">
            <v>0</v>
          </cell>
          <cell r="BL1834">
            <v>0</v>
          </cell>
          <cell r="BM1834">
            <v>0</v>
          </cell>
          <cell r="BN1834">
            <v>0</v>
          </cell>
          <cell r="BO1834">
            <v>0</v>
          </cell>
          <cell r="BP1834" t="str">
            <v>OK</v>
          </cell>
          <cell r="BQ1834">
            <v>2</v>
          </cell>
        </row>
        <row r="1835">
          <cell r="A1835" t="str">
            <v>3547100650237EF+0200+15000</v>
          </cell>
          <cell r="B1835" t="str">
            <v>PERLICAN</v>
          </cell>
          <cell r="C1835" t="str">
            <v>Active</v>
          </cell>
          <cell r="D1835" t="str">
            <v>MPS planning</v>
          </cell>
          <cell r="E1835">
            <v>3</v>
          </cell>
          <cell r="G1835">
            <v>1</v>
          </cell>
          <cell r="H1835">
            <v>44365</v>
          </cell>
          <cell r="I1835">
            <v>5</v>
          </cell>
          <cell r="J1835">
            <v>44692</v>
          </cell>
          <cell r="K1835">
            <v>1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>
            <v>0</v>
          </cell>
          <cell r="W1835">
            <v>0</v>
          </cell>
          <cell r="X1835">
            <v>0</v>
          </cell>
          <cell r="Y1835">
            <v>0</v>
          </cell>
          <cell r="Z1835">
            <v>4</v>
          </cell>
          <cell r="AA1835">
            <v>0</v>
          </cell>
          <cell r="AB1835">
            <v>0</v>
          </cell>
          <cell r="AC1835">
            <v>0</v>
          </cell>
          <cell r="AD1835">
            <v>0</v>
          </cell>
          <cell r="AE1835">
            <v>0</v>
          </cell>
          <cell r="AF1835">
            <v>0</v>
          </cell>
          <cell r="AG1835">
            <v>0</v>
          </cell>
          <cell r="AH1835">
            <v>0</v>
          </cell>
          <cell r="AI1835" t="str">
            <v>Buy</v>
          </cell>
          <cell r="AJ1835" t="str">
            <v>D63</v>
          </cell>
          <cell r="AK1835">
            <v>0</v>
          </cell>
          <cell r="AL1835">
            <v>0</v>
          </cell>
          <cell r="AM1835">
            <v>0</v>
          </cell>
          <cell r="AN1835">
            <v>0</v>
          </cell>
          <cell r="AO1835">
            <v>0</v>
          </cell>
          <cell r="AP1835">
            <v>0</v>
          </cell>
          <cell r="AQ1835">
            <v>0</v>
          </cell>
          <cell r="AR1835">
            <v>0</v>
          </cell>
          <cell r="AS1835">
            <v>0</v>
          </cell>
          <cell r="AT1835">
            <v>0</v>
          </cell>
          <cell r="AU1835" t="str">
            <v>no</v>
          </cell>
          <cell r="AV1835">
            <v>0</v>
          </cell>
          <cell r="AW1835">
            <v>0</v>
          </cell>
          <cell r="AX1835">
            <v>0</v>
          </cell>
          <cell r="AY1835">
            <v>0</v>
          </cell>
          <cell r="AZ1835">
            <v>0</v>
          </cell>
          <cell r="BA1835">
            <v>0</v>
          </cell>
          <cell r="BB1835" t="str">
            <v>Y</v>
          </cell>
          <cell r="BC1835">
            <v>4</v>
          </cell>
          <cell r="BD1835">
            <v>5</v>
          </cell>
          <cell r="BE1835">
            <v>1</v>
          </cell>
          <cell r="BF1835" t="str">
            <v>Ok</v>
          </cell>
          <cell r="BG1835">
            <v>4</v>
          </cell>
          <cell r="BH1835">
            <v>7</v>
          </cell>
          <cell r="BI1835">
            <v>0</v>
          </cell>
          <cell r="BJ1835">
            <v>0</v>
          </cell>
          <cell r="BK1835">
            <v>0</v>
          </cell>
          <cell r="BL1835">
            <v>0</v>
          </cell>
          <cell r="BM1835">
            <v>0</v>
          </cell>
          <cell r="BN1835">
            <v>0</v>
          </cell>
          <cell r="BO1835">
            <v>0</v>
          </cell>
          <cell r="BP1835" t="str">
            <v>OK</v>
          </cell>
          <cell r="BQ1835">
            <v>4</v>
          </cell>
        </row>
        <row r="1836">
          <cell r="A1836" t="str">
            <v>3547100650237EF+0150+20000</v>
          </cell>
          <cell r="B1836" t="str">
            <v>PERLICAN</v>
          </cell>
          <cell r="C1836" t="str">
            <v>Active</v>
          </cell>
          <cell r="D1836" t="str">
            <v>MPS planning</v>
          </cell>
          <cell r="E1836">
            <v>3</v>
          </cell>
          <cell r="G1836">
            <v>1</v>
          </cell>
          <cell r="H1836">
            <v>44365</v>
          </cell>
          <cell r="I1836">
            <v>5</v>
          </cell>
          <cell r="J1836">
            <v>44692</v>
          </cell>
          <cell r="K1836">
            <v>1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0</v>
          </cell>
          <cell r="V1836">
            <v>0</v>
          </cell>
          <cell r="W1836">
            <v>0</v>
          </cell>
          <cell r="X1836">
            <v>0</v>
          </cell>
          <cell r="Y1836">
            <v>0</v>
          </cell>
          <cell r="Z1836">
            <v>12</v>
          </cell>
          <cell r="AA1836">
            <v>0</v>
          </cell>
          <cell r="AB1836">
            <v>0</v>
          </cell>
          <cell r="AC1836">
            <v>0</v>
          </cell>
          <cell r="AD1836">
            <v>0</v>
          </cell>
          <cell r="AE1836">
            <v>0</v>
          </cell>
          <cell r="AF1836">
            <v>0</v>
          </cell>
          <cell r="AG1836">
            <v>0</v>
          </cell>
          <cell r="AH1836">
            <v>0</v>
          </cell>
          <cell r="AI1836" t="str">
            <v>Buy</v>
          </cell>
          <cell r="AJ1836" t="str">
            <v>D63</v>
          </cell>
          <cell r="AK1836">
            <v>0</v>
          </cell>
          <cell r="AL1836">
            <v>0</v>
          </cell>
          <cell r="AM1836">
            <v>0</v>
          </cell>
          <cell r="AN1836">
            <v>0</v>
          </cell>
          <cell r="AO1836">
            <v>0</v>
          </cell>
          <cell r="AP1836">
            <v>0</v>
          </cell>
          <cell r="AQ1836">
            <v>0</v>
          </cell>
          <cell r="AR1836">
            <v>0</v>
          </cell>
          <cell r="AS1836">
            <v>0</v>
          </cell>
          <cell r="AT1836">
            <v>0</v>
          </cell>
          <cell r="AU1836" t="str">
            <v>no</v>
          </cell>
          <cell r="AV1836">
            <v>0</v>
          </cell>
          <cell r="AW1836">
            <v>0</v>
          </cell>
          <cell r="AX1836">
            <v>0</v>
          </cell>
          <cell r="AY1836">
            <v>0</v>
          </cell>
          <cell r="AZ1836">
            <v>0</v>
          </cell>
          <cell r="BA1836">
            <v>0</v>
          </cell>
          <cell r="BB1836" t="str">
            <v>Y</v>
          </cell>
          <cell r="BC1836">
            <v>12</v>
          </cell>
          <cell r="BD1836">
            <v>5</v>
          </cell>
          <cell r="BE1836">
            <v>1</v>
          </cell>
          <cell r="BF1836" t="str">
            <v>Excess</v>
          </cell>
          <cell r="BG1836">
            <v>4</v>
          </cell>
          <cell r="BH1836">
            <v>7</v>
          </cell>
          <cell r="BI1836">
            <v>5</v>
          </cell>
          <cell r="BJ1836">
            <v>0</v>
          </cell>
          <cell r="BK1836">
            <v>0</v>
          </cell>
          <cell r="BL1836">
            <v>0</v>
          </cell>
          <cell r="BM1836">
            <v>0</v>
          </cell>
          <cell r="BN1836">
            <v>0</v>
          </cell>
          <cell r="BO1836">
            <v>5</v>
          </cell>
          <cell r="BP1836" t="str">
            <v>sup 12</v>
          </cell>
          <cell r="BQ1836">
            <v>12</v>
          </cell>
        </row>
        <row r="1837">
          <cell r="A1837" t="str">
            <v>3547100700237EF-0600+12500</v>
          </cell>
          <cell r="B1837" t="str">
            <v>PERLICAN</v>
          </cell>
          <cell r="C1837" t="str">
            <v>Active</v>
          </cell>
          <cell r="D1837" t="str">
            <v>MPS planning</v>
          </cell>
          <cell r="E1837">
            <v>3</v>
          </cell>
          <cell r="G1837">
            <v>1</v>
          </cell>
          <cell r="H1837">
            <v>44365</v>
          </cell>
          <cell r="I1837">
            <v>5</v>
          </cell>
          <cell r="J1837">
            <v>44692</v>
          </cell>
          <cell r="K1837">
            <v>1</v>
          </cell>
          <cell r="M1837">
            <v>0</v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0</v>
          </cell>
          <cell r="V1837">
            <v>0</v>
          </cell>
          <cell r="W1837">
            <v>0</v>
          </cell>
          <cell r="X1837">
            <v>0</v>
          </cell>
          <cell r="Y1837">
            <v>0</v>
          </cell>
          <cell r="Z1837">
            <v>13</v>
          </cell>
          <cell r="AA1837">
            <v>0</v>
          </cell>
          <cell r="AB1837">
            <v>0</v>
          </cell>
          <cell r="AC1837">
            <v>0</v>
          </cell>
          <cell r="AD1837">
            <v>0</v>
          </cell>
          <cell r="AE1837">
            <v>0</v>
          </cell>
          <cell r="AF1837">
            <v>0</v>
          </cell>
          <cell r="AG1837">
            <v>0</v>
          </cell>
          <cell r="AH1837">
            <v>0</v>
          </cell>
          <cell r="AI1837" t="str">
            <v>Buy</v>
          </cell>
          <cell r="AJ1837" t="str">
            <v>D63</v>
          </cell>
          <cell r="AK1837">
            <v>0</v>
          </cell>
          <cell r="AL1837">
            <v>0</v>
          </cell>
          <cell r="AM1837">
            <v>0</v>
          </cell>
          <cell r="AN1837">
            <v>0</v>
          </cell>
          <cell r="AO1837">
            <v>0</v>
          </cell>
          <cell r="AP1837">
            <v>0</v>
          </cell>
          <cell r="AQ1837">
            <v>0</v>
          </cell>
          <cell r="AR1837">
            <v>0</v>
          </cell>
          <cell r="AS1837">
            <v>0</v>
          </cell>
          <cell r="AT1837">
            <v>0</v>
          </cell>
          <cell r="AU1837" t="str">
            <v>no</v>
          </cell>
          <cell r="AV1837">
            <v>0</v>
          </cell>
          <cell r="AW1837">
            <v>0</v>
          </cell>
          <cell r="AX1837">
            <v>0</v>
          </cell>
          <cell r="AY1837">
            <v>0</v>
          </cell>
          <cell r="AZ1837">
            <v>0</v>
          </cell>
          <cell r="BA1837">
            <v>0</v>
          </cell>
          <cell r="BB1837" t="str">
            <v>Y</v>
          </cell>
          <cell r="BC1837">
            <v>13</v>
          </cell>
          <cell r="BD1837">
            <v>5</v>
          </cell>
          <cell r="BE1837">
            <v>1</v>
          </cell>
          <cell r="BF1837" t="str">
            <v>Excess</v>
          </cell>
          <cell r="BG1837">
            <v>4</v>
          </cell>
          <cell r="BH1837">
            <v>7</v>
          </cell>
          <cell r="BI1837">
            <v>6</v>
          </cell>
          <cell r="BJ1837">
            <v>0</v>
          </cell>
          <cell r="BK1837">
            <v>0</v>
          </cell>
          <cell r="BL1837">
            <v>0</v>
          </cell>
          <cell r="BM1837">
            <v>0</v>
          </cell>
          <cell r="BN1837">
            <v>0</v>
          </cell>
          <cell r="BO1837">
            <v>6</v>
          </cell>
          <cell r="BP1837" t="str">
            <v>sup 12</v>
          </cell>
          <cell r="BQ1837">
            <v>13</v>
          </cell>
        </row>
        <row r="1838">
          <cell r="A1838" t="str">
            <v>3547100700237EF-0200+10000</v>
          </cell>
          <cell r="B1838" t="str">
            <v>PERLICAN</v>
          </cell>
          <cell r="C1838" t="str">
            <v>Active</v>
          </cell>
          <cell r="D1838" t="str">
            <v>MPS planning</v>
          </cell>
          <cell r="E1838">
            <v>3</v>
          </cell>
          <cell r="G1838">
            <v>1</v>
          </cell>
          <cell r="H1838">
            <v>44365</v>
          </cell>
          <cell r="I1838">
            <v>5</v>
          </cell>
          <cell r="J1838">
            <v>44692</v>
          </cell>
          <cell r="K1838">
            <v>1</v>
          </cell>
          <cell r="M1838">
            <v>1</v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0</v>
          </cell>
          <cell r="V1838">
            <v>0</v>
          </cell>
          <cell r="W1838">
            <v>0</v>
          </cell>
          <cell r="X1838">
            <v>0</v>
          </cell>
          <cell r="Y1838">
            <v>0</v>
          </cell>
          <cell r="Z1838">
            <v>5</v>
          </cell>
          <cell r="AA1838">
            <v>0</v>
          </cell>
          <cell r="AB1838">
            <v>0</v>
          </cell>
          <cell r="AC1838">
            <v>0</v>
          </cell>
          <cell r="AD1838">
            <v>0</v>
          </cell>
          <cell r="AE1838">
            <v>0</v>
          </cell>
          <cell r="AF1838">
            <v>0</v>
          </cell>
          <cell r="AG1838">
            <v>0</v>
          </cell>
          <cell r="AH1838">
            <v>0</v>
          </cell>
          <cell r="AI1838" t="str">
            <v>Buy</v>
          </cell>
          <cell r="AJ1838" t="str">
            <v>D63</v>
          </cell>
          <cell r="AK1838">
            <v>0</v>
          </cell>
          <cell r="AL1838">
            <v>0</v>
          </cell>
          <cell r="AM1838">
            <v>0</v>
          </cell>
          <cell r="AN1838">
            <v>0</v>
          </cell>
          <cell r="AO1838">
            <v>0</v>
          </cell>
          <cell r="AP1838">
            <v>0</v>
          </cell>
          <cell r="AQ1838">
            <v>0</v>
          </cell>
          <cell r="AR1838">
            <v>0</v>
          </cell>
          <cell r="AS1838">
            <v>0</v>
          </cell>
          <cell r="AT1838">
            <v>0</v>
          </cell>
          <cell r="AU1838" t="str">
            <v>no</v>
          </cell>
          <cell r="AV1838">
            <v>0</v>
          </cell>
          <cell r="AW1838">
            <v>0</v>
          </cell>
          <cell r="AX1838">
            <v>0</v>
          </cell>
          <cell r="AY1838">
            <v>0</v>
          </cell>
          <cell r="AZ1838">
            <v>0</v>
          </cell>
          <cell r="BA1838">
            <v>0</v>
          </cell>
          <cell r="BB1838" t="str">
            <v>Y</v>
          </cell>
          <cell r="BC1838">
            <v>5</v>
          </cell>
          <cell r="BD1838">
            <v>5</v>
          </cell>
          <cell r="BE1838">
            <v>1</v>
          </cell>
          <cell r="BF1838" t="str">
            <v>Ok</v>
          </cell>
          <cell r="BG1838">
            <v>4</v>
          </cell>
          <cell r="BH1838">
            <v>7</v>
          </cell>
          <cell r="BI1838">
            <v>0</v>
          </cell>
          <cell r="BJ1838">
            <v>0</v>
          </cell>
          <cell r="BK1838">
            <v>0</v>
          </cell>
          <cell r="BL1838">
            <v>0.15</v>
          </cell>
          <cell r="BM1838">
            <v>0</v>
          </cell>
          <cell r="BN1838">
            <v>0</v>
          </cell>
          <cell r="BO1838">
            <v>0</v>
          </cell>
          <cell r="BP1838" t="str">
            <v>OK</v>
          </cell>
          <cell r="BQ1838">
            <v>5</v>
          </cell>
        </row>
        <row r="1839">
          <cell r="A1839" t="str">
            <v>3547100650237EF+0175+07500</v>
          </cell>
          <cell r="B1839" t="str">
            <v>PERLICAN</v>
          </cell>
          <cell r="C1839" t="str">
            <v>Active</v>
          </cell>
          <cell r="D1839" t="str">
            <v>MPS planning</v>
          </cell>
          <cell r="E1839">
            <v>3</v>
          </cell>
          <cell r="G1839">
            <v>1</v>
          </cell>
          <cell r="H1839">
            <v>44365</v>
          </cell>
          <cell r="I1839">
            <v>5</v>
          </cell>
          <cell r="J1839">
            <v>44692</v>
          </cell>
          <cell r="K1839">
            <v>1</v>
          </cell>
          <cell r="M1839">
            <v>1.67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  <cell r="X1839">
            <v>0</v>
          </cell>
          <cell r="Y1839">
            <v>0</v>
          </cell>
          <cell r="Z1839">
            <v>6</v>
          </cell>
          <cell r="AA1839">
            <v>0</v>
          </cell>
          <cell r="AB1839">
            <v>0</v>
          </cell>
          <cell r="AC1839">
            <v>0</v>
          </cell>
          <cell r="AD1839">
            <v>0</v>
          </cell>
          <cell r="AE1839">
            <v>0</v>
          </cell>
          <cell r="AF1839">
            <v>0</v>
          </cell>
          <cell r="AG1839">
            <v>0</v>
          </cell>
          <cell r="AH1839">
            <v>0</v>
          </cell>
          <cell r="AI1839" t="str">
            <v>Buy</v>
          </cell>
          <cell r="AJ1839" t="str">
            <v>D63</v>
          </cell>
          <cell r="AK1839">
            <v>0</v>
          </cell>
          <cell r="AL1839">
            <v>0</v>
          </cell>
          <cell r="AM1839">
            <v>0</v>
          </cell>
          <cell r="AN1839">
            <v>0</v>
          </cell>
          <cell r="AO1839">
            <v>0</v>
          </cell>
          <cell r="AP1839">
            <v>0</v>
          </cell>
          <cell r="AQ1839">
            <v>0</v>
          </cell>
          <cell r="AR1839">
            <v>0</v>
          </cell>
          <cell r="AS1839">
            <v>0</v>
          </cell>
          <cell r="AT1839">
            <v>0</v>
          </cell>
          <cell r="AU1839" t="str">
            <v>no</v>
          </cell>
          <cell r="AV1839">
            <v>0</v>
          </cell>
          <cell r="AW1839">
            <v>0</v>
          </cell>
          <cell r="AX1839">
            <v>0</v>
          </cell>
          <cell r="AY1839">
            <v>0</v>
          </cell>
          <cell r="AZ1839">
            <v>0</v>
          </cell>
          <cell r="BA1839">
            <v>0</v>
          </cell>
          <cell r="BB1839" t="str">
            <v>Y</v>
          </cell>
          <cell r="BC1839">
            <v>6</v>
          </cell>
          <cell r="BD1839">
            <v>5</v>
          </cell>
          <cell r="BE1839">
            <v>1</v>
          </cell>
          <cell r="BF1839" t="str">
            <v>Ok</v>
          </cell>
          <cell r="BG1839">
            <v>4</v>
          </cell>
          <cell r="BH1839">
            <v>7</v>
          </cell>
          <cell r="BI1839">
            <v>0</v>
          </cell>
          <cell r="BJ1839">
            <v>0</v>
          </cell>
          <cell r="BK1839">
            <v>0</v>
          </cell>
          <cell r="BL1839">
            <v>0.2505</v>
          </cell>
          <cell r="BM1839">
            <v>0</v>
          </cell>
          <cell r="BN1839">
            <v>0</v>
          </cell>
          <cell r="BO1839">
            <v>0</v>
          </cell>
          <cell r="BP1839" t="str">
            <v>OK</v>
          </cell>
          <cell r="BQ1839">
            <v>6</v>
          </cell>
        </row>
        <row r="1840">
          <cell r="A1840" t="str">
            <v>3547100650237EF+0150+10000</v>
          </cell>
          <cell r="B1840" t="str">
            <v>PERLICAN</v>
          </cell>
          <cell r="C1840" t="str">
            <v>Active</v>
          </cell>
          <cell r="D1840" t="str">
            <v>MPS planning</v>
          </cell>
          <cell r="E1840">
            <v>3</v>
          </cell>
          <cell r="G1840">
            <v>1</v>
          </cell>
          <cell r="H1840">
            <v>44365</v>
          </cell>
          <cell r="I1840">
            <v>5</v>
          </cell>
          <cell r="J1840">
            <v>44692</v>
          </cell>
          <cell r="K1840">
            <v>1</v>
          </cell>
          <cell r="M1840">
            <v>0.67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0</v>
          </cell>
          <cell r="V1840">
            <v>0</v>
          </cell>
          <cell r="W1840">
            <v>0</v>
          </cell>
          <cell r="X1840">
            <v>0</v>
          </cell>
          <cell r="Y1840">
            <v>0</v>
          </cell>
          <cell r="Z1840">
            <v>3</v>
          </cell>
          <cell r="AA1840">
            <v>0</v>
          </cell>
          <cell r="AB1840">
            <v>0</v>
          </cell>
          <cell r="AC1840">
            <v>0</v>
          </cell>
          <cell r="AD1840">
            <v>0</v>
          </cell>
          <cell r="AE1840">
            <v>0</v>
          </cell>
          <cell r="AF1840">
            <v>0</v>
          </cell>
          <cell r="AG1840">
            <v>0</v>
          </cell>
          <cell r="AH1840">
            <v>0</v>
          </cell>
          <cell r="AI1840" t="str">
            <v>Buy</v>
          </cell>
          <cell r="AJ1840" t="str">
            <v>D63</v>
          </cell>
          <cell r="AK1840">
            <v>0</v>
          </cell>
          <cell r="AL1840">
            <v>0</v>
          </cell>
          <cell r="AM1840">
            <v>0</v>
          </cell>
          <cell r="AN1840">
            <v>0</v>
          </cell>
          <cell r="AO1840">
            <v>0</v>
          </cell>
          <cell r="AP1840">
            <v>0</v>
          </cell>
          <cell r="AQ1840">
            <v>0</v>
          </cell>
          <cell r="AR1840">
            <v>0</v>
          </cell>
          <cell r="AS1840">
            <v>0</v>
          </cell>
          <cell r="AT1840">
            <v>0</v>
          </cell>
          <cell r="AU1840" t="str">
            <v>no</v>
          </cell>
          <cell r="AV1840">
            <v>0</v>
          </cell>
          <cell r="AW1840">
            <v>0</v>
          </cell>
          <cell r="AX1840">
            <v>0</v>
          </cell>
          <cell r="AY1840">
            <v>0</v>
          </cell>
          <cell r="AZ1840">
            <v>0</v>
          </cell>
          <cell r="BA1840">
            <v>0</v>
          </cell>
          <cell r="BB1840" t="str">
            <v>Y</v>
          </cell>
          <cell r="BC1840">
            <v>3</v>
          </cell>
          <cell r="BD1840">
            <v>5</v>
          </cell>
          <cell r="BE1840">
            <v>1</v>
          </cell>
          <cell r="BF1840" t="str">
            <v>Ok</v>
          </cell>
          <cell r="BG1840">
            <v>4</v>
          </cell>
          <cell r="BH1840">
            <v>7</v>
          </cell>
          <cell r="BI1840">
            <v>0</v>
          </cell>
          <cell r="BJ1840">
            <v>0</v>
          </cell>
          <cell r="BK1840">
            <v>0</v>
          </cell>
          <cell r="BL1840">
            <v>0.10050000000000001</v>
          </cell>
          <cell r="BM1840">
            <v>0</v>
          </cell>
          <cell r="BN1840">
            <v>0</v>
          </cell>
          <cell r="BO1840">
            <v>0</v>
          </cell>
          <cell r="BP1840" t="str">
            <v>OK</v>
          </cell>
          <cell r="BQ1840">
            <v>3</v>
          </cell>
        </row>
        <row r="1841">
          <cell r="A1841" t="str">
            <v>3547100700237EF-0150+02500</v>
          </cell>
          <cell r="B1841" t="str">
            <v>PERLICAN</v>
          </cell>
          <cell r="C1841" t="str">
            <v>Active</v>
          </cell>
          <cell r="D1841" t="str">
            <v>MPS planning</v>
          </cell>
          <cell r="E1841">
            <v>3</v>
          </cell>
          <cell r="G1841">
            <v>1</v>
          </cell>
          <cell r="H1841">
            <v>44365</v>
          </cell>
          <cell r="I1841">
            <v>5</v>
          </cell>
          <cell r="J1841">
            <v>44692</v>
          </cell>
          <cell r="K1841">
            <v>1</v>
          </cell>
          <cell r="M1841">
            <v>3.33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2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  <cell r="X1841">
            <v>0</v>
          </cell>
          <cell r="Y1841">
            <v>0</v>
          </cell>
          <cell r="Z1841">
            <v>10</v>
          </cell>
          <cell r="AA1841">
            <v>0</v>
          </cell>
          <cell r="AB1841">
            <v>0</v>
          </cell>
          <cell r="AC1841">
            <v>0</v>
          </cell>
          <cell r="AD1841">
            <v>0</v>
          </cell>
          <cell r="AE1841">
            <v>0</v>
          </cell>
          <cell r="AF1841">
            <v>0</v>
          </cell>
          <cell r="AG1841">
            <v>0</v>
          </cell>
          <cell r="AH1841">
            <v>0</v>
          </cell>
          <cell r="AI1841" t="str">
            <v>Buy</v>
          </cell>
          <cell r="AJ1841" t="str">
            <v>D63</v>
          </cell>
          <cell r="AK1841">
            <v>0</v>
          </cell>
          <cell r="AL1841">
            <v>0</v>
          </cell>
          <cell r="AM1841">
            <v>0</v>
          </cell>
          <cell r="AN1841">
            <v>0</v>
          </cell>
          <cell r="AO1841">
            <v>0</v>
          </cell>
          <cell r="AP1841">
            <v>0</v>
          </cell>
          <cell r="AQ1841">
            <v>0</v>
          </cell>
          <cell r="AR1841">
            <v>0</v>
          </cell>
          <cell r="AS1841">
            <v>0</v>
          </cell>
          <cell r="AT1841">
            <v>0</v>
          </cell>
          <cell r="AU1841" t="str">
            <v>no</v>
          </cell>
          <cell r="AV1841">
            <v>0</v>
          </cell>
          <cell r="AW1841">
            <v>0</v>
          </cell>
          <cell r="AX1841">
            <v>0</v>
          </cell>
          <cell r="AY1841">
            <v>0</v>
          </cell>
          <cell r="AZ1841">
            <v>0</v>
          </cell>
          <cell r="BA1841">
            <v>0</v>
          </cell>
          <cell r="BB1841" t="str">
            <v>Y</v>
          </cell>
          <cell r="BC1841">
            <v>10</v>
          </cell>
          <cell r="BD1841">
            <v>5</v>
          </cell>
          <cell r="BE1841">
            <v>1</v>
          </cell>
          <cell r="BF1841" t="str">
            <v>Excess</v>
          </cell>
          <cell r="BG1841">
            <v>4</v>
          </cell>
          <cell r="BH1841">
            <v>7</v>
          </cell>
          <cell r="BI1841">
            <v>3</v>
          </cell>
          <cell r="BJ1841">
            <v>0</v>
          </cell>
          <cell r="BK1841">
            <v>0</v>
          </cell>
          <cell r="BL1841">
            <v>0.4995</v>
          </cell>
          <cell r="BM1841">
            <v>3</v>
          </cell>
          <cell r="BN1841">
            <v>0</v>
          </cell>
          <cell r="BO1841">
            <v>0</v>
          </cell>
          <cell r="BP1841" t="str">
            <v>below 6</v>
          </cell>
          <cell r="BQ1841">
            <v>8</v>
          </cell>
        </row>
        <row r="1842">
          <cell r="A1842" t="str">
            <v>3547100700237EF-0300+17500</v>
          </cell>
          <cell r="B1842" t="str">
            <v>PERLICAN</v>
          </cell>
          <cell r="C1842" t="str">
            <v>Active</v>
          </cell>
          <cell r="D1842" t="str">
            <v>MPS planning</v>
          </cell>
          <cell r="E1842">
            <v>3</v>
          </cell>
          <cell r="G1842">
            <v>1</v>
          </cell>
          <cell r="H1842">
            <v>44365</v>
          </cell>
          <cell r="I1842">
            <v>5</v>
          </cell>
          <cell r="J1842">
            <v>44692</v>
          </cell>
          <cell r="K1842">
            <v>1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0</v>
          </cell>
          <cell r="V1842">
            <v>0</v>
          </cell>
          <cell r="W1842">
            <v>0</v>
          </cell>
          <cell r="X1842">
            <v>0</v>
          </cell>
          <cell r="Y1842">
            <v>0</v>
          </cell>
          <cell r="Z1842">
            <v>4</v>
          </cell>
          <cell r="AA1842">
            <v>0</v>
          </cell>
          <cell r="AB1842">
            <v>0</v>
          </cell>
          <cell r="AC1842">
            <v>0</v>
          </cell>
          <cell r="AD1842">
            <v>0</v>
          </cell>
          <cell r="AE1842">
            <v>0</v>
          </cell>
          <cell r="AF1842">
            <v>0</v>
          </cell>
          <cell r="AG1842">
            <v>0</v>
          </cell>
          <cell r="AH1842">
            <v>0</v>
          </cell>
          <cell r="AI1842" t="str">
            <v>Buy</v>
          </cell>
          <cell r="AJ1842" t="str">
            <v>D63</v>
          </cell>
          <cell r="AK1842">
            <v>0</v>
          </cell>
          <cell r="AL1842">
            <v>0</v>
          </cell>
          <cell r="AM1842">
            <v>0</v>
          </cell>
          <cell r="AN1842">
            <v>0</v>
          </cell>
          <cell r="AO1842">
            <v>0</v>
          </cell>
          <cell r="AP1842">
            <v>0</v>
          </cell>
          <cell r="AQ1842">
            <v>0</v>
          </cell>
          <cell r="AR1842">
            <v>0</v>
          </cell>
          <cell r="AS1842">
            <v>0</v>
          </cell>
          <cell r="AT1842">
            <v>0</v>
          </cell>
          <cell r="AU1842" t="str">
            <v>no</v>
          </cell>
          <cell r="AV1842">
            <v>0</v>
          </cell>
          <cell r="AW1842">
            <v>0</v>
          </cell>
          <cell r="AX1842">
            <v>0</v>
          </cell>
          <cell r="AY1842">
            <v>0</v>
          </cell>
          <cell r="AZ1842">
            <v>0</v>
          </cell>
          <cell r="BA1842">
            <v>0</v>
          </cell>
          <cell r="BB1842" t="str">
            <v>Y</v>
          </cell>
          <cell r="BC1842">
            <v>4</v>
          </cell>
          <cell r="BD1842">
            <v>5</v>
          </cell>
          <cell r="BE1842">
            <v>1</v>
          </cell>
          <cell r="BF1842" t="str">
            <v>Ok</v>
          </cell>
          <cell r="BG1842">
            <v>4</v>
          </cell>
          <cell r="BH1842">
            <v>7</v>
          </cell>
          <cell r="BI1842">
            <v>0</v>
          </cell>
          <cell r="BJ1842">
            <v>0</v>
          </cell>
          <cell r="BK1842">
            <v>0</v>
          </cell>
          <cell r="BL1842">
            <v>0</v>
          </cell>
          <cell r="BM1842">
            <v>0</v>
          </cell>
          <cell r="BN1842">
            <v>0</v>
          </cell>
          <cell r="BO1842">
            <v>0</v>
          </cell>
          <cell r="BP1842" t="str">
            <v>OK</v>
          </cell>
          <cell r="BQ1842">
            <v>4</v>
          </cell>
        </row>
        <row r="1843">
          <cell r="A1843" t="str">
            <v>3547100650237EF+0325+07500</v>
          </cell>
          <cell r="B1843" t="str">
            <v>PERLICAN</v>
          </cell>
          <cell r="C1843" t="str">
            <v>Active</v>
          </cell>
          <cell r="D1843" t="str">
            <v>MPS planning</v>
          </cell>
          <cell r="E1843">
            <v>3</v>
          </cell>
          <cell r="G1843">
            <v>1</v>
          </cell>
          <cell r="H1843">
            <v>44365</v>
          </cell>
          <cell r="I1843">
            <v>5</v>
          </cell>
          <cell r="J1843">
            <v>44692</v>
          </cell>
          <cell r="K1843">
            <v>1</v>
          </cell>
          <cell r="M1843">
            <v>1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  <cell r="V1843">
            <v>0</v>
          </cell>
          <cell r="W1843">
            <v>0</v>
          </cell>
          <cell r="X1843">
            <v>0</v>
          </cell>
          <cell r="Y1843">
            <v>0</v>
          </cell>
          <cell r="Z1843">
            <v>3</v>
          </cell>
          <cell r="AA1843">
            <v>0</v>
          </cell>
          <cell r="AB1843">
            <v>0</v>
          </cell>
          <cell r="AC1843">
            <v>0</v>
          </cell>
          <cell r="AD1843">
            <v>0</v>
          </cell>
          <cell r="AE1843">
            <v>0</v>
          </cell>
          <cell r="AF1843">
            <v>0</v>
          </cell>
          <cell r="AG1843">
            <v>0</v>
          </cell>
          <cell r="AH1843">
            <v>0</v>
          </cell>
          <cell r="AI1843" t="str">
            <v>Buy</v>
          </cell>
          <cell r="AJ1843" t="str">
            <v>D63</v>
          </cell>
          <cell r="AK1843">
            <v>0</v>
          </cell>
          <cell r="AL1843">
            <v>0</v>
          </cell>
          <cell r="AM1843">
            <v>0</v>
          </cell>
          <cell r="AN1843">
            <v>0</v>
          </cell>
          <cell r="AO1843">
            <v>0</v>
          </cell>
          <cell r="AP1843">
            <v>0</v>
          </cell>
          <cell r="AQ1843">
            <v>0</v>
          </cell>
          <cell r="AR1843">
            <v>0</v>
          </cell>
          <cell r="AS1843">
            <v>0</v>
          </cell>
          <cell r="AT1843">
            <v>0</v>
          </cell>
          <cell r="AU1843" t="str">
            <v>no</v>
          </cell>
          <cell r="AV1843">
            <v>0</v>
          </cell>
          <cell r="AW1843">
            <v>0</v>
          </cell>
          <cell r="AX1843">
            <v>0</v>
          </cell>
          <cell r="AY1843">
            <v>0</v>
          </cell>
          <cell r="AZ1843">
            <v>0</v>
          </cell>
          <cell r="BA1843">
            <v>0</v>
          </cell>
          <cell r="BB1843" t="str">
            <v>Y</v>
          </cell>
          <cell r="BC1843">
            <v>3</v>
          </cell>
          <cell r="BD1843">
            <v>5</v>
          </cell>
          <cell r="BE1843">
            <v>1</v>
          </cell>
          <cell r="BF1843" t="str">
            <v>Ok</v>
          </cell>
          <cell r="BG1843">
            <v>4</v>
          </cell>
          <cell r="BH1843">
            <v>7</v>
          </cell>
          <cell r="BI1843">
            <v>0</v>
          </cell>
          <cell r="BJ1843">
            <v>0</v>
          </cell>
          <cell r="BK1843">
            <v>0</v>
          </cell>
          <cell r="BL1843">
            <v>0.15</v>
          </cell>
          <cell r="BM1843">
            <v>0</v>
          </cell>
          <cell r="BN1843">
            <v>0</v>
          </cell>
          <cell r="BO1843">
            <v>0</v>
          </cell>
          <cell r="BP1843" t="str">
            <v>OK</v>
          </cell>
          <cell r="BQ1843">
            <v>3</v>
          </cell>
        </row>
        <row r="1844">
          <cell r="A1844" t="str">
            <v>3547100700237EF-0450+10000</v>
          </cell>
          <cell r="B1844" t="str">
            <v>PERLICAN</v>
          </cell>
          <cell r="C1844" t="str">
            <v>Active</v>
          </cell>
          <cell r="D1844" t="str">
            <v>MPS planning</v>
          </cell>
          <cell r="E1844">
            <v>3</v>
          </cell>
          <cell r="G1844">
            <v>1</v>
          </cell>
          <cell r="H1844">
            <v>44365</v>
          </cell>
          <cell r="I1844">
            <v>5</v>
          </cell>
          <cell r="J1844">
            <v>44692</v>
          </cell>
          <cell r="K1844">
            <v>1</v>
          </cell>
          <cell r="M1844">
            <v>0.33</v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0</v>
          </cell>
          <cell r="V1844">
            <v>0</v>
          </cell>
          <cell r="W1844">
            <v>0</v>
          </cell>
          <cell r="X1844">
            <v>0</v>
          </cell>
          <cell r="Y1844">
            <v>0</v>
          </cell>
          <cell r="Z1844">
            <v>4</v>
          </cell>
          <cell r="AA1844">
            <v>0</v>
          </cell>
          <cell r="AB1844">
            <v>0</v>
          </cell>
          <cell r="AC1844">
            <v>0</v>
          </cell>
          <cell r="AD1844">
            <v>0</v>
          </cell>
          <cell r="AE1844">
            <v>0</v>
          </cell>
          <cell r="AF1844">
            <v>0</v>
          </cell>
          <cell r="AG1844">
            <v>0</v>
          </cell>
          <cell r="AH1844">
            <v>0</v>
          </cell>
          <cell r="AI1844" t="str">
            <v>Buy</v>
          </cell>
          <cell r="AJ1844" t="str">
            <v>D63</v>
          </cell>
          <cell r="AK1844">
            <v>0</v>
          </cell>
          <cell r="AL1844">
            <v>0</v>
          </cell>
          <cell r="AM1844">
            <v>0</v>
          </cell>
          <cell r="AN1844">
            <v>0</v>
          </cell>
          <cell r="AO1844">
            <v>0</v>
          </cell>
          <cell r="AP1844">
            <v>0</v>
          </cell>
          <cell r="AQ1844">
            <v>0</v>
          </cell>
          <cell r="AR1844">
            <v>0</v>
          </cell>
          <cell r="AS1844">
            <v>0</v>
          </cell>
          <cell r="AT1844">
            <v>0</v>
          </cell>
          <cell r="AU1844" t="str">
            <v>no</v>
          </cell>
          <cell r="AV1844">
            <v>0</v>
          </cell>
          <cell r="AW1844">
            <v>0</v>
          </cell>
          <cell r="AX1844">
            <v>0</v>
          </cell>
          <cell r="AY1844">
            <v>0</v>
          </cell>
          <cell r="AZ1844">
            <v>0</v>
          </cell>
          <cell r="BA1844">
            <v>0</v>
          </cell>
          <cell r="BB1844" t="str">
            <v>Y</v>
          </cell>
          <cell r="BC1844">
            <v>4</v>
          </cell>
          <cell r="BD1844">
            <v>5</v>
          </cell>
          <cell r="BE1844">
            <v>1</v>
          </cell>
          <cell r="BF1844" t="str">
            <v>Ok</v>
          </cell>
          <cell r="BG1844">
            <v>4</v>
          </cell>
          <cell r="BH1844">
            <v>7</v>
          </cell>
          <cell r="BI1844">
            <v>0</v>
          </cell>
          <cell r="BJ1844">
            <v>0</v>
          </cell>
          <cell r="BK1844">
            <v>0</v>
          </cell>
          <cell r="BL1844">
            <v>4.9500000000000002E-2</v>
          </cell>
          <cell r="BM1844">
            <v>0</v>
          </cell>
          <cell r="BN1844">
            <v>0</v>
          </cell>
          <cell r="BO1844">
            <v>0</v>
          </cell>
          <cell r="BP1844" t="str">
            <v>OK</v>
          </cell>
          <cell r="BQ1844">
            <v>4</v>
          </cell>
        </row>
        <row r="1845">
          <cell r="A1845" t="str">
            <v>3547100700237EF-0400+02500</v>
          </cell>
          <cell r="B1845" t="str">
            <v>PERLICAN</v>
          </cell>
          <cell r="C1845" t="str">
            <v>Active</v>
          </cell>
          <cell r="D1845" t="str">
            <v>MPS planning</v>
          </cell>
          <cell r="E1845">
            <v>3</v>
          </cell>
          <cell r="G1845">
            <v>1</v>
          </cell>
          <cell r="H1845">
            <v>44365</v>
          </cell>
          <cell r="I1845">
            <v>5</v>
          </cell>
          <cell r="J1845">
            <v>44692</v>
          </cell>
          <cell r="K1845">
            <v>1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0</v>
          </cell>
          <cell r="V1845">
            <v>0</v>
          </cell>
          <cell r="W1845">
            <v>0</v>
          </cell>
          <cell r="X1845">
            <v>0</v>
          </cell>
          <cell r="Y1845">
            <v>0</v>
          </cell>
          <cell r="Z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0</v>
          </cell>
          <cell r="AE1845">
            <v>0</v>
          </cell>
          <cell r="AF1845">
            <v>0</v>
          </cell>
          <cell r="AG1845">
            <v>0</v>
          </cell>
          <cell r="AH1845">
            <v>0</v>
          </cell>
          <cell r="AI1845" t="str">
            <v>Buy</v>
          </cell>
          <cell r="AJ1845" t="str">
            <v>D63</v>
          </cell>
          <cell r="AK1845">
            <v>0</v>
          </cell>
          <cell r="AL1845">
            <v>0</v>
          </cell>
          <cell r="AM1845">
            <v>0</v>
          </cell>
          <cell r="AN1845">
            <v>0</v>
          </cell>
          <cell r="AO1845">
            <v>0</v>
          </cell>
          <cell r="AP1845">
            <v>0</v>
          </cell>
          <cell r="AQ1845">
            <v>0</v>
          </cell>
          <cell r="AR1845">
            <v>0</v>
          </cell>
          <cell r="AS1845">
            <v>0</v>
          </cell>
          <cell r="AT1845">
            <v>0</v>
          </cell>
          <cell r="AU1845" t="str">
            <v>no</v>
          </cell>
          <cell r="AV1845">
            <v>0</v>
          </cell>
          <cell r="AW1845">
            <v>0</v>
          </cell>
          <cell r="AX1845">
            <v>0</v>
          </cell>
          <cell r="AY1845">
            <v>0</v>
          </cell>
          <cell r="AZ1845">
            <v>0</v>
          </cell>
          <cell r="BA1845">
            <v>0</v>
          </cell>
          <cell r="BB1845" t="str">
            <v>Y</v>
          </cell>
          <cell r="BC1845">
            <v>0</v>
          </cell>
          <cell r="BD1845">
            <v>5</v>
          </cell>
          <cell r="BE1845">
            <v>1</v>
          </cell>
          <cell r="BF1845" t="str">
            <v>Critical</v>
          </cell>
          <cell r="BG1845">
            <v>4</v>
          </cell>
          <cell r="BH1845">
            <v>7</v>
          </cell>
          <cell r="BI1845">
            <v>0</v>
          </cell>
          <cell r="BJ1845">
            <v>1</v>
          </cell>
          <cell r="BK1845">
            <v>0</v>
          </cell>
          <cell r="BL1845">
            <v>0</v>
          </cell>
          <cell r="BM1845">
            <v>0</v>
          </cell>
          <cell r="BN1845">
            <v>0</v>
          </cell>
          <cell r="BO1845">
            <v>0</v>
          </cell>
          <cell r="BP1845" t="str">
            <v>OK</v>
          </cell>
          <cell r="BQ1845">
            <v>0</v>
          </cell>
        </row>
        <row r="1846">
          <cell r="A1846" t="str">
            <v>3547100700237EF-0450+07500</v>
          </cell>
          <cell r="B1846" t="str">
            <v>PERLICAN</v>
          </cell>
          <cell r="C1846" t="str">
            <v>Active</v>
          </cell>
          <cell r="D1846" t="str">
            <v>MPS planning</v>
          </cell>
          <cell r="E1846">
            <v>3</v>
          </cell>
          <cell r="G1846">
            <v>1</v>
          </cell>
          <cell r="H1846">
            <v>44365</v>
          </cell>
          <cell r="I1846">
            <v>5</v>
          </cell>
          <cell r="J1846">
            <v>44692</v>
          </cell>
          <cell r="K1846">
            <v>1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  <cell r="V1846">
            <v>0</v>
          </cell>
          <cell r="W1846">
            <v>0</v>
          </cell>
          <cell r="X1846">
            <v>0</v>
          </cell>
          <cell r="Y1846">
            <v>0</v>
          </cell>
          <cell r="Z1846">
            <v>5</v>
          </cell>
          <cell r="AA1846">
            <v>0</v>
          </cell>
          <cell r="AB1846">
            <v>0</v>
          </cell>
          <cell r="AC1846">
            <v>0</v>
          </cell>
          <cell r="AD1846">
            <v>0</v>
          </cell>
          <cell r="AE1846">
            <v>0</v>
          </cell>
          <cell r="AF1846">
            <v>0</v>
          </cell>
          <cell r="AG1846">
            <v>0</v>
          </cell>
          <cell r="AH1846">
            <v>0</v>
          </cell>
          <cell r="AI1846" t="str">
            <v>Buy</v>
          </cell>
          <cell r="AJ1846" t="str">
            <v>D63</v>
          </cell>
          <cell r="AK1846">
            <v>0</v>
          </cell>
          <cell r="AL1846">
            <v>0</v>
          </cell>
          <cell r="AM1846">
            <v>0</v>
          </cell>
          <cell r="AN1846">
            <v>0</v>
          </cell>
          <cell r="AO1846">
            <v>0</v>
          </cell>
          <cell r="AP1846">
            <v>0</v>
          </cell>
          <cell r="AQ1846">
            <v>0</v>
          </cell>
          <cell r="AR1846">
            <v>0</v>
          </cell>
          <cell r="AS1846">
            <v>0</v>
          </cell>
          <cell r="AT1846">
            <v>0</v>
          </cell>
          <cell r="AU1846" t="str">
            <v>no</v>
          </cell>
          <cell r="AV1846">
            <v>0</v>
          </cell>
          <cell r="AW1846">
            <v>0</v>
          </cell>
          <cell r="AX1846">
            <v>0</v>
          </cell>
          <cell r="AY1846">
            <v>0</v>
          </cell>
          <cell r="AZ1846">
            <v>0</v>
          </cell>
          <cell r="BA1846">
            <v>0</v>
          </cell>
          <cell r="BB1846" t="str">
            <v>Y</v>
          </cell>
          <cell r="BC1846">
            <v>5</v>
          </cell>
          <cell r="BD1846">
            <v>5</v>
          </cell>
          <cell r="BE1846">
            <v>1</v>
          </cell>
          <cell r="BF1846" t="str">
            <v>Ok</v>
          </cell>
          <cell r="BG1846">
            <v>4</v>
          </cell>
          <cell r="BH1846">
            <v>7</v>
          </cell>
          <cell r="BI1846">
            <v>0</v>
          </cell>
          <cell r="BJ1846">
            <v>0</v>
          </cell>
          <cell r="BK1846">
            <v>0</v>
          </cell>
          <cell r="BL1846">
            <v>0</v>
          </cell>
          <cell r="BM1846">
            <v>0</v>
          </cell>
          <cell r="BN1846">
            <v>0</v>
          </cell>
          <cell r="BO1846">
            <v>0</v>
          </cell>
          <cell r="BP1846" t="str">
            <v>OK</v>
          </cell>
          <cell r="BQ1846">
            <v>5</v>
          </cell>
        </row>
        <row r="1847">
          <cell r="A1847" t="str">
            <v>3547100700237EF-0375+20000</v>
          </cell>
          <cell r="B1847" t="str">
            <v>PERLICAN</v>
          </cell>
          <cell r="C1847" t="str">
            <v>Active</v>
          </cell>
          <cell r="D1847" t="str">
            <v>MPS planning</v>
          </cell>
          <cell r="E1847">
            <v>3</v>
          </cell>
          <cell r="G1847">
            <v>1</v>
          </cell>
          <cell r="H1847">
            <v>44365</v>
          </cell>
          <cell r="I1847">
            <v>5</v>
          </cell>
          <cell r="J1847">
            <v>44692</v>
          </cell>
          <cell r="K1847">
            <v>1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  <cell r="X1847">
            <v>0</v>
          </cell>
          <cell r="Y1847">
            <v>0</v>
          </cell>
          <cell r="Z1847">
            <v>6</v>
          </cell>
          <cell r="AA1847">
            <v>0</v>
          </cell>
          <cell r="AB1847">
            <v>0</v>
          </cell>
          <cell r="AC1847">
            <v>0</v>
          </cell>
          <cell r="AD1847">
            <v>0</v>
          </cell>
          <cell r="AE1847">
            <v>0</v>
          </cell>
          <cell r="AF1847">
            <v>0</v>
          </cell>
          <cell r="AG1847">
            <v>0</v>
          </cell>
          <cell r="AH1847">
            <v>0</v>
          </cell>
          <cell r="AI1847" t="str">
            <v>Buy</v>
          </cell>
          <cell r="AJ1847" t="str">
            <v>D63</v>
          </cell>
          <cell r="AK1847">
            <v>0</v>
          </cell>
          <cell r="AL1847">
            <v>0</v>
          </cell>
          <cell r="AM1847">
            <v>0</v>
          </cell>
          <cell r="AN1847">
            <v>0</v>
          </cell>
          <cell r="AO1847">
            <v>0</v>
          </cell>
          <cell r="AP1847">
            <v>0</v>
          </cell>
          <cell r="AQ1847">
            <v>0</v>
          </cell>
          <cell r="AR1847">
            <v>0</v>
          </cell>
          <cell r="AS1847">
            <v>0</v>
          </cell>
          <cell r="AT1847">
            <v>0</v>
          </cell>
          <cell r="AU1847" t="str">
            <v>no</v>
          </cell>
          <cell r="AV1847">
            <v>0</v>
          </cell>
          <cell r="AW1847">
            <v>0</v>
          </cell>
          <cell r="AX1847">
            <v>0</v>
          </cell>
          <cell r="AY1847">
            <v>0</v>
          </cell>
          <cell r="AZ1847">
            <v>0</v>
          </cell>
          <cell r="BA1847">
            <v>0</v>
          </cell>
          <cell r="BB1847" t="str">
            <v>Y</v>
          </cell>
          <cell r="BC1847">
            <v>6</v>
          </cell>
          <cell r="BD1847">
            <v>5</v>
          </cell>
          <cell r="BE1847">
            <v>1</v>
          </cell>
          <cell r="BF1847" t="str">
            <v>Ok</v>
          </cell>
          <cell r="BG1847">
            <v>4</v>
          </cell>
          <cell r="BH1847">
            <v>7</v>
          </cell>
          <cell r="BI1847">
            <v>0</v>
          </cell>
          <cell r="BJ1847">
            <v>0</v>
          </cell>
          <cell r="BK1847">
            <v>0</v>
          </cell>
          <cell r="BL1847">
            <v>0</v>
          </cell>
          <cell r="BM1847">
            <v>0</v>
          </cell>
          <cell r="BN1847">
            <v>0</v>
          </cell>
          <cell r="BO1847">
            <v>0</v>
          </cell>
          <cell r="BP1847" t="str">
            <v>OK</v>
          </cell>
          <cell r="BQ1847">
            <v>6</v>
          </cell>
        </row>
        <row r="1848">
          <cell r="A1848" t="str">
            <v>3547100700237EF-0425+15000</v>
          </cell>
          <cell r="B1848" t="str">
            <v>PERLICAN</v>
          </cell>
          <cell r="C1848" t="str">
            <v>Active</v>
          </cell>
          <cell r="D1848" t="str">
            <v>MPS planning</v>
          </cell>
          <cell r="E1848">
            <v>3</v>
          </cell>
          <cell r="G1848">
            <v>1</v>
          </cell>
          <cell r="H1848">
            <v>44365</v>
          </cell>
          <cell r="I1848">
            <v>5</v>
          </cell>
          <cell r="J1848">
            <v>44692</v>
          </cell>
          <cell r="K1848">
            <v>1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0</v>
          </cell>
          <cell r="V1848">
            <v>0</v>
          </cell>
          <cell r="W1848">
            <v>0</v>
          </cell>
          <cell r="X1848">
            <v>0</v>
          </cell>
          <cell r="Y1848">
            <v>0</v>
          </cell>
          <cell r="Z1848">
            <v>8</v>
          </cell>
          <cell r="AA1848">
            <v>0</v>
          </cell>
          <cell r="AB1848">
            <v>0</v>
          </cell>
          <cell r="AC1848">
            <v>0</v>
          </cell>
          <cell r="AD1848">
            <v>0</v>
          </cell>
          <cell r="AE1848">
            <v>0</v>
          </cell>
          <cell r="AF1848">
            <v>0</v>
          </cell>
          <cell r="AG1848">
            <v>0</v>
          </cell>
          <cell r="AH1848">
            <v>0</v>
          </cell>
          <cell r="AI1848" t="str">
            <v>Buy</v>
          </cell>
          <cell r="AJ1848" t="str">
            <v>D63</v>
          </cell>
          <cell r="AK1848">
            <v>0</v>
          </cell>
          <cell r="AL1848">
            <v>0</v>
          </cell>
          <cell r="AM1848">
            <v>0</v>
          </cell>
          <cell r="AN1848">
            <v>0</v>
          </cell>
          <cell r="AO1848">
            <v>0</v>
          </cell>
          <cell r="AP1848">
            <v>0</v>
          </cell>
          <cell r="AQ1848">
            <v>0</v>
          </cell>
          <cell r="AR1848">
            <v>0</v>
          </cell>
          <cell r="AS1848">
            <v>0</v>
          </cell>
          <cell r="AT1848">
            <v>0</v>
          </cell>
          <cell r="AU1848" t="str">
            <v>no</v>
          </cell>
          <cell r="AV1848">
            <v>0</v>
          </cell>
          <cell r="AW1848">
            <v>0</v>
          </cell>
          <cell r="AX1848">
            <v>0</v>
          </cell>
          <cell r="AY1848">
            <v>0</v>
          </cell>
          <cell r="AZ1848">
            <v>0</v>
          </cell>
          <cell r="BA1848">
            <v>0</v>
          </cell>
          <cell r="BB1848" t="str">
            <v>Y</v>
          </cell>
          <cell r="BC1848">
            <v>8</v>
          </cell>
          <cell r="BD1848">
            <v>5</v>
          </cell>
          <cell r="BE1848">
            <v>1</v>
          </cell>
          <cell r="BF1848" t="str">
            <v>Excess</v>
          </cell>
          <cell r="BG1848">
            <v>4</v>
          </cell>
          <cell r="BH1848">
            <v>7</v>
          </cell>
          <cell r="BI1848">
            <v>1</v>
          </cell>
          <cell r="BJ1848">
            <v>0</v>
          </cell>
          <cell r="BK1848">
            <v>0</v>
          </cell>
          <cell r="BL1848">
            <v>0</v>
          </cell>
          <cell r="BM1848">
            <v>0</v>
          </cell>
          <cell r="BN1848">
            <v>0</v>
          </cell>
          <cell r="BO1848">
            <v>1</v>
          </cell>
          <cell r="BP1848" t="str">
            <v>sup 12</v>
          </cell>
          <cell r="BQ1848">
            <v>8</v>
          </cell>
        </row>
        <row r="1849">
          <cell r="A1849" t="str">
            <v>3547100700237EF-0400+10000</v>
          </cell>
          <cell r="B1849" t="str">
            <v>PERLICAN</v>
          </cell>
          <cell r="C1849" t="str">
            <v>Active</v>
          </cell>
          <cell r="D1849" t="str">
            <v>MPS planning</v>
          </cell>
          <cell r="E1849">
            <v>3</v>
          </cell>
          <cell r="G1849">
            <v>1</v>
          </cell>
          <cell r="H1849">
            <v>44365</v>
          </cell>
          <cell r="I1849">
            <v>5</v>
          </cell>
          <cell r="J1849">
            <v>44692</v>
          </cell>
          <cell r="K1849">
            <v>1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  <cell r="V1849">
            <v>0</v>
          </cell>
          <cell r="W1849">
            <v>0</v>
          </cell>
          <cell r="X1849">
            <v>0</v>
          </cell>
          <cell r="Y1849">
            <v>0</v>
          </cell>
          <cell r="Z1849">
            <v>4</v>
          </cell>
          <cell r="AA1849">
            <v>0</v>
          </cell>
          <cell r="AB1849">
            <v>0</v>
          </cell>
          <cell r="AC1849">
            <v>0</v>
          </cell>
          <cell r="AD1849">
            <v>0</v>
          </cell>
          <cell r="AE1849">
            <v>0</v>
          </cell>
          <cell r="AF1849">
            <v>0</v>
          </cell>
          <cell r="AG1849">
            <v>0</v>
          </cell>
          <cell r="AH1849">
            <v>0</v>
          </cell>
          <cell r="AI1849" t="str">
            <v>Buy</v>
          </cell>
          <cell r="AJ1849" t="str">
            <v>D63</v>
          </cell>
          <cell r="AK1849">
            <v>0</v>
          </cell>
          <cell r="AL1849">
            <v>0</v>
          </cell>
          <cell r="AM1849">
            <v>0</v>
          </cell>
          <cell r="AN1849">
            <v>0</v>
          </cell>
          <cell r="AO1849">
            <v>0</v>
          </cell>
          <cell r="AP1849">
            <v>0</v>
          </cell>
          <cell r="AQ1849">
            <v>0</v>
          </cell>
          <cell r="AR1849">
            <v>0</v>
          </cell>
          <cell r="AS1849">
            <v>0</v>
          </cell>
          <cell r="AT1849">
            <v>0</v>
          </cell>
          <cell r="AU1849" t="str">
            <v>no</v>
          </cell>
          <cell r="AV1849">
            <v>0</v>
          </cell>
          <cell r="AW1849">
            <v>0</v>
          </cell>
          <cell r="AX1849">
            <v>0</v>
          </cell>
          <cell r="AY1849">
            <v>0</v>
          </cell>
          <cell r="AZ1849">
            <v>0</v>
          </cell>
          <cell r="BA1849">
            <v>0</v>
          </cell>
          <cell r="BB1849" t="str">
            <v>Y</v>
          </cell>
          <cell r="BC1849">
            <v>4</v>
          </cell>
          <cell r="BD1849">
            <v>5</v>
          </cell>
          <cell r="BE1849">
            <v>1</v>
          </cell>
          <cell r="BF1849" t="str">
            <v>Ok</v>
          </cell>
          <cell r="BG1849">
            <v>4</v>
          </cell>
          <cell r="BH1849">
            <v>7</v>
          </cell>
          <cell r="BI1849">
            <v>0</v>
          </cell>
          <cell r="BJ1849">
            <v>0</v>
          </cell>
          <cell r="BK1849">
            <v>0</v>
          </cell>
          <cell r="BL1849">
            <v>0</v>
          </cell>
          <cell r="BM1849">
            <v>0</v>
          </cell>
          <cell r="BN1849">
            <v>0</v>
          </cell>
          <cell r="BO1849">
            <v>0</v>
          </cell>
          <cell r="BP1849" t="str">
            <v>OK</v>
          </cell>
          <cell r="BQ1849">
            <v>4</v>
          </cell>
        </row>
        <row r="1850">
          <cell r="A1850" t="str">
            <v>3547100700237EF-0450+15000</v>
          </cell>
          <cell r="B1850" t="str">
            <v>PERLICAN</v>
          </cell>
          <cell r="C1850" t="str">
            <v>Active</v>
          </cell>
          <cell r="D1850" t="str">
            <v>MPS planning</v>
          </cell>
          <cell r="E1850">
            <v>3</v>
          </cell>
          <cell r="G1850">
            <v>1</v>
          </cell>
          <cell r="H1850">
            <v>44365</v>
          </cell>
          <cell r="I1850">
            <v>5</v>
          </cell>
          <cell r="J1850">
            <v>44692</v>
          </cell>
          <cell r="K1850">
            <v>1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0</v>
          </cell>
          <cell r="V1850">
            <v>0</v>
          </cell>
          <cell r="W1850">
            <v>0</v>
          </cell>
          <cell r="X1850">
            <v>0</v>
          </cell>
          <cell r="Y1850">
            <v>0</v>
          </cell>
          <cell r="Z1850">
            <v>4</v>
          </cell>
          <cell r="AA1850">
            <v>0</v>
          </cell>
          <cell r="AB1850">
            <v>0</v>
          </cell>
          <cell r="AC1850">
            <v>0</v>
          </cell>
          <cell r="AD1850">
            <v>0</v>
          </cell>
          <cell r="AE1850">
            <v>0</v>
          </cell>
          <cell r="AF1850">
            <v>0</v>
          </cell>
          <cell r="AG1850">
            <v>0</v>
          </cell>
          <cell r="AH1850">
            <v>0</v>
          </cell>
          <cell r="AI1850" t="str">
            <v>Buy</v>
          </cell>
          <cell r="AJ1850" t="str">
            <v>D63</v>
          </cell>
          <cell r="AK1850">
            <v>0</v>
          </cell>
          <cell r="AL1850">
            <v>0</v>
          </cell>
          <cell r="AM1850">
            <v>0</v>
          </cell>
          <cell r="AN1850">
            <v>0</v>
          </cell>
          <cell r="AO1850">
            <v>0</v>
          </cell>
          <cell r="AP1850">
            <v>0</v>
          </cell>
          <cell r="AQ1850">
            <v>0</v>
          </cell>
          <cell r="AR1850">
            <v>0</v>
          </cell>
          <cell r="AS1850">
            <v>0</v>
          </cell>
          <cell r="AT1850">
            <v>0</v>
          </cell>
          <cell r="AU1850" t="str">
            <v>no</v>
          </cell>
          <cell r="AV1850">
            <v>0</v>
          </cell>
          <cell r="AW1850">
            <v>0</v>
          </cell>
          <cell r="AX1850">
            <v>0</v>
          </cell>
          <cell r="AY1850">
            <v>0</v>
          </cell>
          <cell r="AZ1850">
            <v>0</v>
          </cell>
          <cell r="BA1850">
            <v>0</v>
          </cell>
          <cell r="BB1850" t="str">
            <v>Y</v>
          </cell>
          <cell r="BC1850">
            <v>4</v>
          </cell>
          <cell r="BD1850">
            <v>5</v>
          </cell>
          <cell r="BE1850">
            <v>1</v>
          </cell>
          <cell r="BF1850" t="str">
            <v>Ok</v>
          </cell>
          <cell r="BG1850">
            <v>4</v>
          </cell>
          <cell r="BH1850">
            <v>7</v>
          </cell>
          <cell r="BI1850">
            <v>0</v>
          </cell>
          <cell r="BJ1850">
            <v>0</v>
          </cell>
          <cell r="BK1850">
            <v>0</v>
          </cell>
          <cell r="BL1850">
            <v>0</v>
          </cell>
          <cell r="BM1850">
            <v>0</v>
          </cell>
          <cell r="BN1850">
            <v>0</v>
          </cell>
          <cell r="BO1850">
            <v>0</v>
          </cell>
          <cell r="BP1850" t="str">
            <v>OK</v>
          </cell>
          <cell r="BQ1850">
            <v>4</v>
          </cell>
        </row>
        <row r="1851">
          <cell r="A1851" t="str">
            <v>3547100700237EF-0500+20000</v>
          </cell>
          <cell r="B1851" t="str">
            <v>PERLICAN</v>
          </cell>
          <cell r="C1851" t="str">
            <v>Active</v>
          </cell>
          <cell r="D1851" t="str">
            <v>MPS planning</v>
          </cell>
          <cell r="E1851">
            <v>3</v>
          </cell>
          <cell r="G1851">
            <v>1</v>
          </cell>
          <cell r="H1851">
            <v>44365</v>
          </cell>
          <cell r="I1851">
            <v>5</v>
          </cell>
          <cell r="J1851">
            <v>44692</v>
          </cell>
          <cell r="K1851">
            <v>1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0</v>
          </cell>
          <cell r="V1851">
            <v>0</v>
          </cell>
          <cell r="W1851">
            <v>0</v>
          </cell>
          <cell r="X1851">
            <v>0</v>
          </cell>
          <cell r="Y1851">
            <v>0</v>
          </cell>
          <cell r="Z1851">
            <v>5</v>
          </cell>
          <cell r="AA1851">
            <v>0</v>
          </cell>
          <cell r="AB1851">
            <v>0</v>
          </cell>
          <cell r="AC1851">
            <v>0</v>
          </cell>
          <cell r="AD1851">
            <v>0</v>
          </cell>
          <cell r="AE1851">
            <v>0</v>
          </cell>
          <cell r="AF1851">
            <v>0</v>
          </cell>
          <cell r="AG1851">
            <v>0</v>
          </cell>
          <cell r="AH1851">
            <v>0</v>
          </cell>
          <cell r="AI1851" t="str">
            <v>Buy</v>
          </cell>
          <cell r="AJ1851" t="str">
            <v>D63</v>
          </cell>
          <cell r="AK1851">
            <v>0</v>
          </cell>
          <cell r="AL1851">
            <v>0</v>
          </cell>
          <cell r="AM1851">
            <v>0</v>
          </cell>
          <cell r="AN1851">
            <v>0</v>
          </cell>
          <cell r="AO1851">
            <v>0</v>
          </cell>
          <cell r="AP1851">
            <v>0</v>
          </cell>
          <cell r="AQ1851">
            <v>0</v>
          </cell>
          <cell r="AR1851">
            <v>0</v>
          </cell>
          <cell r="AS1851">
            <v>0</v>
          </cell>
          <cell r="AT1851">
            <v>0</v>
          </cell>
          <cell r="AU1851" t="str">
            <v>no</v>
          </cell>
          <cell r="AV1851">
            <v>0</v>
          </cell>
          <cell r="AW1851">
            <v>0</v>
          </cell>
          <cell r="AX1851">
            <v>0</v>
          </cell>
          <cell r="AY1851">
            <v>0</v>
          </cell>
          <cell r="AZ1851">
            <v>0</v>
          </cell>
          <cell r="BA1851">
            <v>0</v>
          </cell>
          <cell r="BB1851" t="str">
            <v>Y</v>
          </cell>
          <cell r="BC1851">
            <v>5</v>
          </cell>
          <cell r="BD1851">
            <v>5</v>
          </cell>
          <cell r="BE1851">
            <v>1</v>
          </cell>
          <cell r="BF1851" t="str">
            <v>Ok</v>
          </cell>
          <cell r="BG1851">
            <v>4</v>
          </cell>
          <cell r="BH1851">
            <v>7</v>
          </cell>
          <cell r="BI1851">
            <v>0</v>
          </cell>
          <cell r="BJ1851">
            <v>0</v>
          </cell>
          <cell r="BK1851">
            <v>0</v>
          </cell>
          <cell r="BL1851">
            <v>0</v>
          </cell>
          <cell r="BM1851">
            <v>0</v>
          </cell>
          <cell r="BN1851">
            <v>0</v>
          </cell>
          <cell r="BO1851">
            <v>0</v>
          </cell>
          <cell r="BP1851" t="str">
            <v>OK</v>
          </cell>
          <cell r="BQ1851">
            <v>5</v>
          </cell>
        </row>
        <row r="1852">
          <cell r="A1852" t="str">
            <v>3547100700237EF-0350+12500</v>
          </cell>
          <cell r="B1852" t="str">
            <v>PERLICAN</v>
          </cell>
          <cell r="C1852" t="str">
            <v>Active</v>
          </cell>
          <cell r="D1852" t="str">
            <v>MPS planning</v>
          </cell>
          <cell r="E1852">
            <v>3</v>
          </cell>
          <cell r="G1852">
            <v>1</v>
          </cell>
          <cell r="H1852">
            <v>44365</v>
          </cell>
          <cell r="I1852">
            <v>5</v>
          </cell>
          <cell r="J1852">
            <v>44692</v>
          </cell>
          <cell r="K1852">
            <v>1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0</v>
          </cell>
          <cell r="V1852">
            <v>0</v>
          </cell>
          <cell r="W1852">
            <v>0</v>
          </cell>
          <cell r="X1852">
            <v>0</v>
          </cell>
          <cell r="Y1852">
            <v>0</v>
          </cell>
          <cell r="Z1852">
            <v>8</v>
          </cell>
          <cell r="AA1852">
            <v>0</v>
          </cell>
          <cell r="AB1852">
            <v>0</v>
          </cell>
          <cell r="AC1852">
            <v>0</v>
          </cell>
          <cell r="AD1852">
            <v>0</v>
          </cell>
          <cell r="AE1852">
            <v>0</v>
          </cell>
          <cell r="AF1852">
            <v>0</v>
          </cell>
          <cell r="AG1852">
            <v>0</v>
          </cell>
          <cell r="AH1852">
            <v>0</v>
          </cell>
          <cell r="AI1852" t="str">
            <v>Buy</v>
          </cell>
          <cell r="AJ1852" t="str">
            <v>D63</v>
          </cell>
          <cell r="AK1852">
            <v>0</v>
          </cell>
          <cell r="AL1852">
            <v>0</v>
          </cell>
          <cell r="AM1852">
            <v>0</v>
          </cell>
          <cell r="AN1852">
            <v>0</v>
          </cell>
          <cell r="AO1852">
            <v>0</v>
          </cell>
          <cell r="AP1852">
            <v>0</v>
          </cell>
          <cell r="AQ1852">
            <v>0</v>
          </cell>
          <cell r="AR1852">
            <v>0</v>
          </cell>
          <cell r="AS1852">
            <v>0</v>
          </cell>
          <cell r="AT1852">
            <v>0</v>
          </cell>
          <cell r="AU1852" t="str">
            <v>no</v>
          </cell>
          <cell r="AV1852">
            <v>0</v>
          </cell>
          <cell r="AW1852">
            <v>0</v>
          </cell>
          <cell r="AX1852">
            <v>0</v>
          </cell>
          <cell r="AY1852">
            <v>0</v>
          </cell>
          <cell r="AZ1852">
            <v>0</v>
          </cell>
          <cell r="BA1852">
            <v>0</v>
          </cell>
          <cell r="BB1852" t="str">
            <v>Y</v>
          </cell>
          <cell r="BC1852">
            <v>8</v>
          </cell>
          <cell r="BD1852">
            <v>5</v>
          </cell>
          <cell r="BE1852">
            <v>1</v>
          </cell>
          <cell r="BF1852" t="str">
            <v>Excess</v>
          </cell>
          <cell r="BG1852">
            <v>4</v>
          </cell>
          <cell r="BH1852">
            <v>7</v>
          </cell>
          <cell r="BI1852">
            <v>1</v>
          </cell>
          <cell r="BJ1852">
            <v>0</v>
          </cell>
          <cell r="BK1852">
            <v>0</v>
          </cell>
          <cell r="BL1852">
            <v>0</v>
          </cell>
          <cell r="BM1852">
            <v>0</v>
          </cell>
          <cell r="BN1852">
            <v>0</v>
          </cell>
          <cell r="BO1852">
            <v>1</v>
          </cell>
          <cell r="BP1852" t="str">
            <v>sup 12</v>
          </cell>
          <cell r="BQ1852">
            <v>8</v>
          </cell>
        </row>
        <row r="1853">
          <cell r="A1853" t="str">
            <v>3547100650237EF+0125+00000</v>
          </cell>
          <cell r="B1853" t="str">
            <v>PERLICAN</v>
          </cell>
          <cell r="C1853" t="str">
            <v>Active</v>
          </cell>
          <cell r="D1853" t="str">
            <v>MPS planning</v>
          </cell>
          <cell r="E1853">
            <v>3</v>
          </cell>
          <cell r="G1853">
            <v>2</v>
          </cell>
          <cell r="H1853">
            <v>44365</v>
          </cell>
          <cell r="I1853">
            <v>5</v>
          </cell>
          <cell r="J1853">
            <v>44692</v>
          </cell>
          <cell r="K1853">
            <v>1</v>
          </cell>
          <cell r="M1853">
            <v>2</v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0</v>
          </cell>
          <cell r="V1853">
            <v>0</v>
          </cell>
          <cell r="W1853">
            <v>0</v>
          </cell>
          <cell r="X1853">
            <v>0</v>
          </cell>
          <cell r="Y1853">
            <v>0</v>
          </cell>
          <cell r="Z1853">
            <v>11</v>
          </cell>
          <cell r="AA1853">
            <v>0</v>
          </cell>
          <cell r="AB1853">
            <v>0</v>
          </cell>
          <cell r="AC1853">
            <v>0</v>
          </cell>
          <cell r="AD1853">
            <v>0</v>
          </cell>
          <cell r="AE1853">
            <v>0</v>
          </cell>
          <cell r="AF1853">
            <v>0</v>
          </cell>
          <cell r="AG1853">
            <v>0</v>
          </cell>
          <cell r="AH1853">
            <v>0</v>
          </cell>
          <cell r="AI1853" t="str">
            <v>Buy</v>
          </cell>
          <cell r="AJ1853" t="str">
            <v>D63</v>
          </cell>
          <cell r="AK1853">
            <v>0</v>
          </cell>
          <cell r="AL1853">
            <v>0</v>
          </cell>
          <cell r="AM1853">
            <v>0</v>
          </cell>
          <cell r="AN1853">
            <v>0</v>
          </cell>
          <cell r="AO1853">
            <v>0</v>
          </cell>
          <cell r="AP1853">
            <v>0</v>
          </cell>
          <cell r="AQ1853">
            <v>0</v>
          </cell>
          <cell r="AR1853">
            <v>0</v>
          </cell>
          <cell r="AS1853">
            <v>0</v>
          </cell>
          <cell r="AT1853">
            <v>0</v>
          </cell>
          <cell r="AU1853" t="str">
            <v>no</v>
          </cell>
          <cell r="AV1853">
            <v>0</v>
          </cell>
          <cell r="AW1853">
            <v>0</v>
          </cell>
          <cell r="AX1853">
            <v>0</v>
          </cell>
          <cell r="AY1853">
            <v>0</v>
          </cell>
          <cell r="AZ1853">
            <v>0</v>
          </cell>
          <cell r="BA1853">
            <v>0</v>
          </cell>
          <cell r="BB1853" t="str">
            <v>Y</v>
          </cell>
          <cell r="BC1853">
            <v>11</v>
          </cell>
          <cell r="BD1853">
            <v>5</v>
          </cell>
          <cell r="BE1853">
            <v>2</v>
          </cell>
          <cell r="BF1853" t="str">
            <v>Excess</v>
          </cell>
          <cell r="BG1853">
            <v>5</v>
          </cell>
          <cell r="BH1853">
            <v>8</v>
          </cell>
          <cell r="BI1853">
            <v>3</v>
          </cell>
          <cell r="BJ1853">
            <v>0</v>
          </cell>
          <cell r="BK1853">
            <v>0</v>
          </cell>
          <cell r="BL1853">
            <v>0.3</v>
          </cell>
          <cell r="BM1853">
            <v>3</v>
          </cell>
          <cell r="BN1853">
            <v>0</v>
          </cell>
          <cell r="BO1853">
            <v>0</v>
          </cell>
          <cell r="BP1853" t="str">
            <v>below 6</v>
          </cell>
          <cell r="BQ1853">
            <v>11</v>
          </cell>
        </row>
        <row r="1854">
          <cell r="A1854" t="str">
            <v>3547100650237EF+0125+20000</v>
          </cell>
          <cell r="B1854" t="str">
            <v>PERLICAN</v>
          </cell>
          <cell r="C1854" t="str">
            <v>Active</v>
          </cell>
          <cell r="D1854" t="str">
            <v>MPS planning</v>
          </cell>
          <cell r="E1854">
            <v>3</v>
          </cell>
          <cell r="G1854">
            <v>1</v>
          </cell>
          <cell r="H1854">
            <v>44365</v>
          </cell>
          <cell r="I1854">
            <v>5</v>
          </cell>
          <cell r="J1854">
            <v>44692</v>
          </cell>
          <cell r="K1854">
            <v>1</v>
          </cell>
          <cell r="M1854">
            <v>0</v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0</v>
          </cell>
          <cell r="V1854">
            <v>0</v>
          </cell>
          <cell r="W1854">
            <v>0</v>
          </cell>
          <cell r="X1854">
            <v>0</v>
          </cell>
          <cell r="Y1854">
            <v>0</v>
          </cell>
          <cell r="Z1854">
            <v>11</v>
          </cell>
          <cell r="AA1854">
            <v>0</v>
          </cell>
          <cell r="AB1854">
            <v>0</v>
          </cell>
          <cell r="AC1854">
            <v>0</v>
          </cell>
          <cell r="AD1854">
            <v>0</v>
          </cell>
          <cell r="AE1854">
            <v>0</v>
          </cell>
          <cell r="AF1854">
            <v>0</v>
          </cell>
          <cell r="AG1854">
            <v>0</v>
          </cell>
          <cell r="AH1854">
            <v>0</v>
          </cell>
          <cell r="AI1854" t="str">
            <v>Buy</v>
          </cell>
          <cell r="AJ1854" t="str">
            <v>D63</v>
          </cell>
          <cell r="AK1854">
            <v>0</v>
          </cell>
          <cell r="AL1854">
            <v>0</v>
          </cell>
          <cell r="AM1854">
            <v>0</v>
          </cell>
          <cell r="AN1854">
            <v>0</v>
          </cell>
          <cell r="AO1854">
            <v>0</v>
          </cell>
          <cell r="AP1854">
            <v>0</v>
          </cell>
          <cell r="AQ1854">
            <v>0</v>
          </cell>
          <cell r="AR1854">
            <v>0</v>
          </cell>
          <cell r="AS1854">
            <v>0</v>
          </cell>
          <cell r="AT1854">
            <v>0</v>
          </cell>
          <cell r="AU1854" t="str">
            <v>no</v>
          </cell>
          <cell r="AV1854">
            <v>0</v>
          </cell>
          <cell r="AW1854">
            <v>0</v>
          </cell>
          <cell r="AX1854">
            <v>0</v>
          </cell>
          <cell r="AY1854">
            <v>0</v>
          </cell>
          <cell r="AZ1854">
            <v>0</v>
          </cell>
          <cell r="BA1854">
            <v>0</v>
          </cell>
          <cell r="BB1854" t="str">
            <v>Y</v>
          </cell>
          <cell r="BC1854">
            <v>11</v>
          </cell>
          <cell r="BD1854">
            <v>5</v>
          </cell>
          <cell r="BE1854">
            <v>1</v>
          </cell>
          <cell r="BF1854" t="str">
            <v>Excess</v>
          </cell>
          <cell r="BG1854">
            <v>4</v>
          </cell>
          <cell r="BH1854">
            <v>7</v>
          </cell>
          <cell r="BI1854">
            <v>4</v>
          </cell>
          <cell r="BJ1854">
            <v>0</v>
          </cell>
          <cell r="BK1854">
            <v>0</v>
          </cell>
          <cell r="BL1854">
            <v>0</v>
          </cell>
          <cell r="BM1854">
            <v>0</v>
          </cell>
          <cell r="BN1854">
            <v>0</v>
          </cell>
          <cell r="BO1854">
            <v>4</v>
          </cell>
          <cell r="BP1854" t="str">
            <v>sup 12</v>
          </cell>
          <cell r="BQ1854">
            <v>11</v>
          </cell>
        </row>
        <row r="1855">
          <cell r="A1855" t="str">
            <v>3547100700237EF-0150+12500</v>
          </cell>
          <cell r="B1855" t="str">
            <v>PERLICAN</v>
          </cell>
          <cell r="C1855" t="str">
            <v>Active</v>
          </cell>
          <cell r="D1855" t="str">
            <v>MPS planning</v>
          </cell>
          <cell r="E1855">
            <v>3</v>
          </cell>
          <cell r="G1855">
            <v>1</v>
          </cell>
          <cell r="H1855">
            <v>44365</v>
          </cell>
          <cell r="I1855">
            <v>5</v>
          </cell>
          <cell r="J1855">
            <v>44692</v>
          </cell>
          <cell r="K1855">
            <v>1</v>
          </cell>
          <cell r="M1855">
            <v>0</v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0</v>
          </cell>
          <cell r="V1855">
            <v>0</v>
          </cell>
          <cell r="W1855">
            <v>0</v>
          </cell>
          <cell r="X1855">
            <v>0</v>
          </cell>
          <cell r="Y1855">
            <v>0</v>
          </cell>
          <cell r="Z1855">
            <v>8</v>
          </cell>
          <cell r="AA1855">
            <v>0</v>
          </cell>
          <cell r="AB1855">
            <v>0</v>
          </cell>
          <cell r="AC1855">
            <v>0</v>
          </cell>
          <cell r="AD1855">
            <v>0</v>
          </cell>
          <cell r="AE1855">
            <v>0</v>
          </cell>
          <cell r="AF1855">
            <v>0</v>
          </cell>
          <cell r="AG1855">
            <v>0</v>
          </cell>
          <cell r="AH1855">
            <v>0</v>
          </cell>
          <cell r="AI1855" t="str">
            <v>Buy</v>
          </cell>
          <cell r="AJ1855" t="str">
            <v>D63</v>
          </cell>
          <cell r="AK1855">
            <v>0</v>
          </cell>
          <cell r="AL1855">
            <v>0</v>
          </cell>
          <cell r="AM1855">
            <v>0</v>
          </cell>
          <cell r="AN1855">
            <v>0</v>
          </cell>
          <cell r="AO1855">
            <v>0</v>
          </cell>
          <cell r="AP1855">
            <v>0</v>
          </cell>
          <cell r="AQ1855">
            <v>0</v>
          </cell>
          <cell r="AR1855">
            <v>0</v>
          </cell>
          <cell r="AS1855">
            <v>0</v>
          </cell>
          <cell r="AT1855">
            <v>0</v>
          </cell>
          <cell r="AU1855" t="str">
            <v>no</v>
          </cell>
          <cell r="AV1855">
            <v>0</v>
          </cell>
          <cell r="AW1855">
            <v>0</v>
          </cell>
          <cell r="AX1855">
            <v>0</v>
          </cell>
          <cell r="AY1855">
            <v>0</v>
          </cell>
          <cell r="AZ1855">
            <v>0</v>
          </cell>
          <cell r="BA1855">
            <v>0</v>
          </cell>
          <cell r="BB1855" t="str">
            <v>Y</v>
          </cell>
          <cell r="BC1855">
            <v>8</v>
          </cell>
          <cell r="BD1855">
            <v>5</v>
          </cell>
          <cell r="BE1855">
            <v>1</v>
          </cell>
          <cell r="BF1855" t="str">
            <v>Excess</v>
          </cell>
          <cell r="BG1855">
            <v>4</v>
          </cell>
          <cell r="BH1855">
            <v>7</v>
          </cell>
          <cell r="BI1855">
            <v>1</v>
          </cell>
          <cell r="BJ1855">
            <v>0</v>
          </cell>
          <cell r="BK1855">
            <v>0</v>
          </cell>
          <cell r="BL1855">
            <v>0</v>
          </cell>
          <cell r="BM1855">
            <v>0</v>
          </cell>
          <cell r="BN1855">
            <v>0</v>
          </cell>
          <cell r="BO1855">
            <v>1</v>
          </cell>
          <cell r="BP1855" t="str">
            <v>sup 12</v>
          </cell>
          <cell r="BQ1855">
            <v>8</v>
          </cell>
        </row>
        <row r="1856">
          <cell r="A1856" t="str">
            <v>3547100650237EF+0025+12500</v>
          </cell>
          <cell r="B1856" t="str">
            <v>PERLICAN</v>
          </cell>
          <cell r="C1856" t="str">
            <v>Active</v>
          </cell>
          <cell r="D1856" t="str">
            <v>MPS planning</v>
          </cell>
          <cell r="E1856">
            <v>3</v>
          </cell>
          <cell r="G1856">
            <v>1</v>
          </cell>
          <cell r="H1856">
            <v>44365</v>
          </cell>
          <cell r="I1856">
            <v>5</v>
          </cell>
          <cell r="J1856">
            <v>44692</v>
          </cell>
          <cell r="K1856">
            <v>1</v>
          </cell>
          <cell r="M1856">
            <v>0.67</v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0</v>
          </cell>
          <cell r="V1856">
            <v>0</v>
          </cell>
          <cell r="W1856">
            <v>0</v>
          </cell>
          <cell r="X1856">
            <v>0</v>
          </cell>
          <cell r="Y1856">
            <v>0</v>
          </cell>
          <cell r="Z1856">
            <v>4</v>
          </cell>
          <cell r="AA1856">
            <v>0</v>
          </cell>
          <cell r="AB1856">
            <v>0</v>
          </cell>
          <cell r="AC1856">
            <v>0</v>
          </cell>
          <cell r="AD1856">
            <v>0</v>
          </cell>
          <cell r="AE1856">
            <v>0</v>
          </cell>
          <cell r="AF1856">
            <v>0</v>
          </cell>
          <cell r="AG1856">
            <v>0</v>
          </cell>
          <cell r="AH1856">
            <v>0</v>
          </cell>
          <cell r="AI1856" t="str">
            <v>Buy</v>
          </cell>
          <cell r="AJ1856" t="str">
            <v>D63</v>
          </cell>
          <cell r="AK1856">
            <v>0</v>
          </cell>
          <cell r="AL1856">
            <v>0</v>
          </cell>
          <cell r="AM1856">
            <v>0</v>
          </cell>
          <cell r="AN1856">
            <v>0</v>
          </cell>
          <cell r="AO1856">
            <v>0</v>
          </cell>
          <cell r="AP1856">
            <v>0</v>
          </cell>
          <cell r="AQ1856">
            <v>0</v>
          </cell>
          <cell r="AR1856">
            <v>0</v>
          </cell>
          <cell r="AS1856">
            <v>0</v>
          </cell>
          <cell r="AT1856">
            <v>0</v>
          </cell>
          <cell r="AU1856" t="str">
            <v>no</v>
          </cell>
          <cell r="AV1856">
            <v>0</v>
          </cell>
          <cell r="AW1856">
            <v>0</v>
          </cell>
          <cell r="AX1856">
            <v>0</v>
          </cell>
          <cell r="AY1856">
            <v>0</v>
          </cell>
          <cell r="AZ1856">
            <v>0</v>
          </cell>
          <cell r="BA1856">
            <v>0</v>
          </cell>
          <cell r="BB1856" t="str">
            <v>Y</v>
          </cell>
          <cell r="BC1856">
            <v>4</v>
          </cell>
          <cell r="BD1856">
            <v>5</v>
          </cell>
          <cell r="BE1856">
            <v>1</v>
          </cell>
          <cell r="BF1856" t="str">
            <v>Ok</v>
          </cell>
          <cell r="BG1856">
            <v>4</v>
          </cell>
          <cell r="BH1856">
            <v>7</v>
          </cell>
          <cell r="BI1856">
            <v>0</v>
          </cell>
          <cell r="BJ1856">
            <v>0</v>
          </cell>
          <cell r="BK1856">
            <v>0</v>
          </cell>
          <cell r="BL1856">
            <v>0.10050000000000001</v>
          </cell>
          <cell r="BM1856">
            <v>0</v>
          </cell>
          <cell r="BN1856">
            <v>0</v>
          </cell>
          <cell r="BO1856">
            <v>0</v>
          </cell>
          <cell r="BP1856" t="str">
            <v>OK</v>
          </cell>
          <cell r="BQ1856">
            <v>4</v>
          </cell>
        </row>
        <row r="1857">
          <cell r="A1857" t="str">
            <v>3547100650237EF+0100+12500</v>
          </cell>
          <cell r="B1857" t="str">
            <v>PERLICAN</v>
          </cell>
          <cell r="C1857" t="str">
            <v>Active</v>
          </cell>
          <cell r="D1857" t="str">
            <v>MPS planning</v>
          </cell>
          <cell r="E1857">
            <v>3</v>
          </cell>
          <cell r="G1857">
            <v>1</v>
          </cell>
          <cell r="H1857">
            <v>44365</v>
          </cell>
          <cell r="I1857">
            <v>5</v>
          </cell>
          <cell r="J1857">
            <v>44692</v>
          </cell>
          <cell r="K1857">
            <v>1</v>
          </cell>
          <cell r="M1857">
            <v>0.33</v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0</v>
          </cell>
          <cell r="V1857">
            <v>0</v>
          </cell>
          <cell r="W1857">
            <v>0</v>
          </cell>
          <cell r="X1857">
            <v>0</v>
          </cell>
          <cell r="Y1857">
            <v>0</v>
          </cell>
          <cell r="Z1857">
            <v>4</v>
          </cell>
          <cell r="AA1857">
            <v>0</v>
          </cell>
          <cell r="AB1857">
            <v>0</v>
          </cell>
          <cell r="AC1857">
            <v>0</v>
          </cell>
          <cell r="AD1857">
            <v>0</v>
          </cell>
          <cell r="AE1857">
            <v>0</v>
          </cell>
          <cell r="AF1857">
            <v>0</v>
          </cell>
          <cell r="AG1857">
            <v>0</v>
          </cell>
          <cell r="AH1857">
            <v>0</v>
          </cell>
          <cell r="AI1857" t="str">
            <v>Buy</v>
          </cell>
          <cell r="AJ1857" t="str">
            <v>D63</v>
          </cell>
          <cell r="AK1857">
            <v>0</v>
          </cell>
          <cell r="AL1857">
            <v>0</v>
          </cell>
          <cell r="AM1857">
            <v>0</v>
          </cell>
          <cell r="AN1857">
            <v>0</v>
          </cell>
          <cell r="AO1857">
            <v>0</v>
          </cell>
          <cell r="AP1857">
            <v>0</v>
          </cell>
          <cell r="AQ1857">
            <v>0</v>
          </cell>
          <cell r="AR1857">
            <v>0</v>
          </cell>
          <cell r="AS1857">
            <v>0</v>
          </cell>
          <cell r="AT1857">
            <v>0</v>
          </cell>
          <cell r="AU1857" t="str">
            <v>no</v>
          </cell>
          <cell r="AV1857">
            <v>0</v>
          </cell>
          <cell r="AW1857">
            <v>0</v>
          </cell>
          <cell r="AX1857">
            <v>0</v>
          </cell>
          <cell r="AY1857">
            <v>0</v>
          </cell>
          <cell r="AZ1857">
            <v>0</v>
          </cell>
          <cell r="BA1857">
            <v>0</v>
          </cell>
          <cell r="BB1857" t="str">
            <v>Y</v>
          </cell>
          <cell r="BC1857">
            <v>4</v>
          </cell>
          <cell r="BD1857">
            <v>5</v>
          </cell>
          <cell r="BE1857">
            <v>1</v>
          </cell>
          <cell r="BF1857" t="str">
            <v>Ok</v>
          </cell>
          <cell r="BG1857">
            <v>4</v>
          </cell>
          <cell r="BH1857">
            <v>7</v>
          </cell>
          <cell r="BI1857">
            <v>0</v>
          </cell>
          <cell r="BJ1857">
            <v>0</v>
          </cell>
          <cell r="BK1857">
            <v>0</v>
          </cell>
          <cell r="BL1857">
            <v>4.9500000000000002E-2</v>
          </cell>
          <cell r="BM1857">
            <v>0</v>
          </cell>
          <cell r="BN1857">
            <v>0</v>
          </cell>
          <cell r="BO1857">
            <v>0</v>
          </cell>
          <cell r="BP1857" t="str">
            <v>OK</v>
          </cell>
          <cell r="BQ1857">
            <v>4</v>
          </cell>
        </row>
        <row r="1858">
          <cell r="A1858" t="str">
            <v>3547100650237EF+0150+05000</v>
          </cell>
          <cell r="B1858" t="str">
            <v>PERLICAN</v>
          </cell>
          <cell r="C1858" t="str">
            <v>Active</v>
          </cell>
          <cell r="D1858" t="str">
            <v>MPS planning</v>
          </cell>
          <cell r="E1858">
            <v>3</v>
          </cell>
          <cell r="G1858">
            <v>1</v>
          </cell>
          <cell r="H1858">
            <v>44365</v>
          </cell>
          <cell r="I1858">
            <v>6</v>
          </cell>
          <cell r="J1858">
            <v>44692</v>
          </cell>
          <cell r="K1858">
            <v>1</v>
          </cell>
          <cell r="M1858">
            <v>2.33</v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0</v>
          </cell>
          <cell r="V1858">
            <v>0</v>
          </cell>
          <cell r="W1858">
            <v>0</v>
          </cell>
          <cell r="X1858">
            <v>0</v>
          </cell>
          <cell r="Y1858">
            <v>0</v>
          </cell>
          <cell r="Z1858">
            <v>15</v>
          </cell>
          <cell r="AA1858">
            <v>0</v>
          </cell>
          <cell r="AB1858">
            <v>0</v>
          </cell>
          <cell r="AC1858">
            <v>0</v>
          </cell>
          <cell r="AD1858">
            <v>0</v>
          </cell>
          <cell r="AE1858">
            <v>0</v>
          </cell>
          <cell r="AF1858">
            <v>0</v>
          </cell>
          <cell r="AG1858">
            <v>0</v>
          </cell>
          <cell r="AH1858">
            <v>0</v>
          </cell>
          <cell r="AI1858" t="str">
            <v>Buy</v>
          </cell>
          <cell r="AJ1858" t="str">
            <v>D63</v>
          </cell>
          <cell r="AK1858">
            <v>0</v>
          </cell>
          <cell r="AL1858">
            <v>0</v>
          </cell>
          <cell r="AM1858">
            <v>0</v>
          </cell>
          <cell r="AN1858">
            <v>0</v>
          </cell>
          <cell r="AO1858">
            <v>0</v>
          </cell>
          <cell r="AP1858">
            <v>0</v>
          </cell>
          <cell r="AQ1858">
            <v>0</v>
          </cell>
          <cell r="AR1858">
            <v>0</v>
          </cell>
          <cell r="AS1858">
            <v>0</v>
          </cell>
          <cell r="AT1858">
            <v>0</v>
          </cell>
          <cell r="AU1858" t="str">
            <v>no</v>
          </cell>
          <cell r="AV1858">
            <v>0</v>
          </cell>
          <cell r="AW1858">
            <v>0</v>
          </cell>
          <cell r="AX1858">
            <v>0</v>
          </cell>
          <cell r="AY1858">
            <v>0</v>
          </cell>
          <cell r="AZ1858">
            <v>0</v>
          </cell>
          <cell r="BA1858">
            <v>0</v>
          </cell>
          <cell r="BB1858" t="str">
            <v>Y</v>
          </cell>
          <cell r="BC1858">
            <v>15</v>
          </cell>
          <cell r="BD1858">
            <v>6</v>
          </cell>
          <cell r="BE1858">
            <v>1</v>
          </cell>
          <cell r="BF1858" t="str">
            <v>Excess</v>
          </cell>
          <cell r="BG1858">
            <v>4</v>
          </cell>
          <cell r="BH1858">
            <v>8</v>
          </cell>
          <cell r="BI1858">
            <v>7</v>
          </cell>
          <cell r="BJ1858">
            <v>0</v>
          </cell>
          <cell r="BK1858">
            <v>0</v>
          </cell>
          <cell r="BL1858">
            <v>0.34950000000000003</v>
          </cell>
          <cell r="BM1858">
            <v>7</v>
          </cell>
          <cell r="BN1858">
            <v>0</v>
          </cell>
          <cell r="BO1858">
            <v>0</v>
          </cell>
          <cell r="BP1858" t="str">
            <v>below 6</v>
          </cell>
          <cell r="BQ1858">
            <v>15</v>
          </cell>
        </row>
        <row r="1859">
          <cell r="A1859" t="str">
            <v>3547100650237EF+0075+12500</v>
          </cell>
          <cell r="B1859" t="str">
            <v>PERLICAN</v>
          </cell>
          <cell r="C1859" t="str">
            <v>Active</v>
          </cell>
          <cell r="D1859" t="str">
            <v>MPS planning</v>
          </cell>
          <cell r="E1859">
            <v>3</v>
          </cell>
          <cell r="G1859">
            <v>1</v>
          </cell>
          <cell r="H1859">
            <v>44365</v>
          </cell>
          <cell r="I1859">
            <v>5</v>
          </cell>
          <cell r="J1859">
            <v>44692</v>
          </cell>
          <cell r="K1859">
            <v>1</v>
          </cell>
          <cell r="M1859">
            <v>0.67</v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0</v>
          </cell>
          <cell r="V1859">
            <v>0</v>
          </cell>
          <cell r="W1859">
            <v>0</v>
          </cell>
          <cell r="X1859">
            <v>0</v>
          </cell>
          <cell r="Y1859">
            <v>0</v>
          </cell>
          <cell r="Z1859">
            <v>4</v>
          </cell>
          <cell r="AA1859">
            <v>0</v>
          </cell>
          <cell r="AB1859">
            <v>0</v>
          </cell>
          <cell r="AC1859">
            <v>0</v>
          </cell>
          <cell r="AD1859">
            <v>0</v>
          </cell>
          <cell r="AE1859">
            <v>0</v>
          </cell>
          <cell r="AF1859">
            <v>0</v>
          </cell>
          <cell r="AG1859">
            <v>0</v>
          </cell>
          <cell r="AH1859">
            <v>0</v>
          </cell>
          <cell r="AI1859" t="str">
            <v>Buy</v>
          </cell>
          <cell r="AJ1859" t="str">
            <v>D63</v>
          </cell>
          <cell r="AK1859">
            <v>0</v>
          </cell>
          <cell r="AL1859">
            <v>0</v>
          </cell>
          <cell r="AM1859">
            <v>0</v>
          </cell>
          <cell r="AN1859">
            <v>0</v>
          </cell>
          <cell r="AO1859">
            <v>0</v>
          </cell>
          <cell r="AP1859">
            <v>0</v>
          </cell>
          <cell r="AQ1859">
            <v>0</v>
          </cell>
          <cell r="AR1859">
            <v>0</v>
          </cell>
          <cell r="AS1859">
            <v>0</v>
          </cell>
          <cell r="AT1859">
            <v>0</v>
          </cell>
          <cell r="AU1859" t="str">
            <v>no</v>
          </cell>
          <cell r="AV1859">
            <v>0</v>
          </cell>
          <cell r="AW1859">
            <v>0</v>
          </cell>
          <cell r="AX1859">
            <v>0</v>
          </cell>
          <cell r="AY1859">
            <v>0</v>
          </cell>
          <cell r="AZ1859">
            <v>0</v>
          </cell>
          <cell r="BA1859">
            <v>0</v>
          </cell>
          <cell r="BB1859" t="str">
            <v>Y</v>
          </cell>
          <cell r="BC1859">
            <v>4</v>
          </cell>
          <cell r="BD1859">
            <v>5</v>
          </cell>
          <cell r="BE1859">
            <v>1</v>
          </cell>
          <cell r="BF1859" t="str">
            <v>Ok</v>
          </cell>
          <cell r="BG1859">
            <v>4</v>
          </cell>
          <cell r="BH1859">
            <v>7</v>
          </cell>
          <cell r="BI1859">
            <v>0</v>
          </cell>
          <cell r="BJ1859">
            <v>0</v>
          </cell>
          <cell r="BK1859">
            <v>0</v>
          </cell>
          <cell r="BL1859">
            <v>0.10050000000000001</v>
          </cell>
          <cell r="BM1859">
            <v>0</v>
          </cell>
          <cell r="BN1859">
            <v>0</v>
          </cell>
          <cell r="BO1859">
            <v>0</v>
          </cell>
          <cell r="BP1859" t="str">
            <v>OK</v>
          </cell>
          <cell r="BQ1859">
            <v>4</v>
          </cell>
        </row>
        <row r="1860">
          <cell r="A1860" t="str">
            <v>3547100700237EF-0225+00000</v>
          </cell>
          <cell r="B1860" t="str">
            <v>PERLICAN</v>
          </cell>
          <cell r="C1860" t="str">
            <v>Active</v>
          </cell>
          <cell r="D1860" t="str">
            <v>MPS planning</v>
          </cell>
          <cell r="E1860">
            <v>3</v>
          </cell>
          <cell r="G1860">
            <v>1</v>
          </cell>
          <cell r="H1860">
            <v>44365</v>
          </cell>
          <cell r="I1860">
            <v>5</v>
          </cell>
          <cell r="J1860">
            <v>44692</v>
          </cell>
          <cell r="K1860">
            <v>1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0</v>
          </cell>
          <cell r="V1860">
            <v>0</v>
          </cell>
          <cell r="W1860">
            <v>0</v>
          </cell>
          <cell r="X1860">
            <v>0</v>
          </cell>
          <cell r="Y1860">
            <v>0</v>
          </cell>
          <cell r="Z1860">
            <v>5</v>
          </cell>
          <cell r="AA1860">
            <v>0</v>
          </cell>
          <cell r="AB1860">
            <v>0</v>
          </cell>
          <cell r="AC1860">
            <v>0</v>
          </cell>
          <cell r="AD1860">
            <v>0</v>
          </cell>
          <cell r="AE1860">
            <v>0</v>
          </cell>
          <cell r="AF1860">
            <v>0</v>
          </cell>
          <cell r="AG1860">
            <v>0</v>
          </cell>
          <cell r="AH1860">
            <v>0</v>
          </cell>
          <cell r="AI1860" t="str">
            <v>Buy</v>
          </cell>
          <cell r="AJ1860" t="str">
            <v>D63</v>
          </cell>
          <cell r="AK1860">
            <v>0</v>
          </cell>
          <cell r="AL1860">
            <v>0</v>
          </cell>
          <cell r="AM1860">
            <v>0</v>
          </cell>
          <cell r="AN1860">
            <v>0</v>
          </cell>
          <cell r="AO1860">
            <v>0</v>
          </cell>
          <cell r="AP1860">
            <v>0</v>
          </cell>
          <cell r="AQ1860">
            <v>0</v>
          </cell>
          <cell r="AR1860">
            <v>0</v>
          </cell>
          <cell r="AS1860">
            <v>0</v>
          </cell>
          <cell r="AT1860">
            <v>0</v>
          </cell>
          <cell r="AU1860" t="str">
            <v>no</v>
          </cell>
          <cell r="AV1860">
            <v>0</v>
          </cell>
          <cell r="AW1860">
            <v>0</v>
          </cell>
          <cell r="AX1860">
            <v>0</v>
          </cell>
          <cell r="AY1860">
            <v>0</v>
          </cell>
          <cell r="AZ1860">
            <v>0</v>
          </cell>
          <cell r="BA1860">
            <v>0</v>
          </cell>
          <cell r="BB1860" t="str">
            <v>Y</v>
          </cell>
          <cell r="BC1860">
            <v>5</v>
          </cell>
          <cell r="BD1860">
            <v>5</v>
          </cell>
          <cell r="BE1860">
            <v>1</v>
          </cell>
          <cell r="BF1860" t="str">
            <v>Ok</v>
          </cell>
          <cell r="BG1860">
            <v>4</v>
          </cell>
          <cell r="BH1860">
            <v>7</v>
          </cell>
          <cell r="BI1860">
            <v>0</v>
          </cell>
          <cell r="BJ1860">
            <v>0</v>
          </cell>
          <cell r="BK1860">
            <v>0</v>
          </cell>
          <cell r="BL1860">
            <v>0</v>
          </cell>
          <cell r="BM1860">
            <v>0</v>
          </cell>
          <cell r="BN1860">
            <v>0</v>
          </cell>
          <cell r="BO1860">
            <v>0</v>
          </cell>
          <cell r="BP1860" t="str">
            <v>OK</v>
          </cell>
          <cell r="BQ1860">
            <v>5</v>
          </cell>
        </row>
        <row r="1861">
          <cell r="A1861" t="str">
            <v>3547100700237EF-0400+17500</v>
          </cell>
          <cell r="B1861" t="str">
            <v>PERLICAN</v>
          </cell>
          <cell r="C1861" t="str">
            <v>Active</v>
          </cell>
          <cell r="D1861" t="str">
            <v>MPS planning</v>
          </cell>
          <cell r="E1861">
            <v>3</v>
          </cell>
          <cell r="G1861">
            <v>1</v>
          </cell>
          <cell r="H1861">
            <v>44365</v>
          </cell>
          <cell r="I1861">
            <v>5</v>
          </cell>
          <cell r="J1861">
            <v>44692</v>
          </cell>
          <cell r="K1861">
            <v>1</v>
          </cell>
          <cell r="M1861">
            <v>0</v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0</v>
          </cell>
          <cell r="V1861">
            <v>0</v>
          </cell>
          <cell r="W1861">
            <v>0</v>
          </cell>
          <cell r="X1861">
            <v>0</v>
          </cell>
          <cell r="Y1861">
            <v>0</v>
          </cell>
          <cell r="Z1861">
            <v>6</v>
          </cell>
          <cell r="AA1861">
            <v>0</v>
          </cell>
          <cell r="AB1861">
            <v>0</v>
          </cell>
          <cell r="AC1861">
            <v>0</v>
          </cell>
          <cell r="AD1861">
            <v>0</v>
          </cell>
          <cell r="AE1861">
            <v>0</v>
          </cell>
          <cell r="AF1861">
            <v>0</v>
          </cell>
          <cell r="AG1861">
            <v>0</v>
          </cell>
          <cell r="AH1861">
            <v>0</v>
          </cell>
          <cell r="AI1861" t="str">
            <v>Buy</v>
          </cell>
          <cell r="AJ1861" t="str">
            <v>D63</v>
          </cell>
          <cell r="AK1861">
            <v>0</v>
          </cell>
          <cell r="AL1861">
            <v>0</v>
          </cell>
          <cell r="AM1861">
            <v>0</v>
          </cell>
          <cell r="AN1861">
            <v>0</v>
          </cell>
          <cell r="AO1861">
            <v>0</v>
          </cell>
          <cell r="AP1861">
            <v>0</v>
          </cell>
          <cell r="AQ1861">
            <v>0</v>
          </cell>
          <cell r="AR1861">
            <v>0</v>
          </cell>
          <cell r="AS1861">
            <v>0</v>
          </cell>
          <cell r="AT1861">
            <v>0</v>
          </cell>
          <cell r="AU1861" t="str">
            <v>no</v>
          </cell>
          <cell r="AV1861">
            <v>0</v>
          </cell>
          <cell r="AW1861">
            <v>0</v>
          </cell>
          <cell r="AX1861">
            <v>0</v>
          </cell>
          <cell r="AY1861">
            <v>0</v>
          </cell>
          <cell r="AZ1861">
            <v>0</v>
          </cell>
          <cell r="BA1861">
            <v>0</v>
          </cell>
          <cell r="BB1861" t="str">
            <v>Y</v>
          </cell>
          <cell r="BC1861">
            <v>6</v>
          </cell>
          <cell r="BD1861">
            <v>5</v>
          </cell>
          <cell r="BE1861">
            <v>1</v>
          </cell>
          <cell r="BF1861" t="str">
            <v>Ok</v>
          </cell>
          <cell r="BG1861">
            <v>4</v>
          </cell>
          <cell r="BH1861">
            <v>7</v>
          </cell>
          <cell r="BI1861">
            <v>0</v>
          </cell>
          <cell r="BJ1861">
            <v>0</v>
          </cell>
          <cell r="BK1861">
            <v>0</v>
          </cell>
          <cell r="BL1861">
            <v>0</v>
          </cell>
          <cell r="BM1861">
            <v>0</v>
          </cell>
          <cell r="BN1861">
            <v>0</v>
          </cell>
          <cell r="BO1861">
            <v>0</v>
          </cell>
          <cell r="BP1861" t="str">
            <v>OK</v>
          </cell>
          <cell r="BQ1861">
            <v>6</v>
          </cell>
        </row>
        <row r="1862">
          <cell r="A1862" t="str">
            <v>3547100700237EF-0325+17500</v>
          </cell>
          <cell r="B1862" t="str">
            <v>PERLICAN</v>
          </cell>
          <cell r="C1862" t="str">
            <v>Active</v>
          </cell>
          <cell r="D1862" t="str">
            <v>MPS planning</v>
          </cell>
          <cell r="E1862">
            <v>3</v>
          </cell>
          <cell r="G1862">
            <v>1</v>
          </cell>
          <cell r="H1862">
            <v>44365</v>
          </cell>
          <cell r="I1862">
            <v>5</v>
          </cell>
          <cell r="J1862">
            <v>44692</v>
          </cell>
          <cell r="K1862">
            <v>1</v>
          </cell>
          <cell r="M1862">
            <v>0</v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0</v>
          </cell>
          <cell r="V1862">
            <v>0</v>
          </cell>
          <cell r="W1862">
            <v>0</v>
          </cell>
          <cell r="X1862">
            <v>0</v>
          </cell>
          <cell r="Y1862">
            <v>0</v>
          </cell>
          <cell r="Z1862">
            <v>5</v>
          </cell>
          <cell r="AA1862">
            <v>0</v>
          </cell>
          <cell r="AB1862">
            <v>0</v>
          </cell>
          <cell r="AC1862">
            <v>0</v>
          </cell>
          <cell r="AD1862">
            <v>0</v>
          </cell>
          <cell r="AE1862">
            <v>0</v>
          </cell>
          <cell r="AF1862">
            <v>0</v>
          </cell>
          <cell r="AG1862">
            <v>0</v>
          </cell>
          <cell r="AH1862">
            <v>0</v>
          </cell>
          <cell r="AI1862" t="str">
            <v>Buy</v>
          </cell>
          <cell r="AJ1862" t="str">
            <v>D63</v>
          </cell>
          <cell r="AK1862">
            <v>0</v>
          </cell>
          <cell r="AL1862">
            <v>0</v>
          </cell>
          <cell r="AM1862">
            <v>0</v>
          </cell>
          <cell r="AN1862">
            <v>0</v>
          </cell>
          <cell r="AO1862">
            <v>0</v>
          </cell>
          <cell r="AP1862">
            <v>0</v>
          </cell>
          <cell r="AQ1862">
            <v>0</v>
          </cell>
          <cell r="AR1862">
            <v>0</v>
          </cell>
          <cell r="AS1862">
            <v>0</v>
          </cell>
          <cell r="AT1862">
            <v>0</v>
          </cell>
          <cell r="AU1862" t="str">
            <v>no</v>
          </cell>
          <cell r="AV1862">
            <v>0</v>
          </cell>
          <cell r="AW1862">
            <v>0</v>
          </cell>
          <cell r="AX1862">
            <v>0</v>
          </cell>
          <cell r="AY1862">
            <v>0</v>
          </cell>
          <cell r="AZ1862">
            <v>0</v>
          </cell>
          <cell r="BA1862">
            <v>0</v>
          </cell>
          <cell r="BB1862" t="str">
            <v>Y</v>
          </cell>
          <cell r="BC1862">
            <v>5</v>
          </cell>
          <cell r="BD1862">
            <v>5</v>
          </cell>
          <cell r="BE1862">
            <v>1</v>
          </cell>
          <cell r="BF1862" t="str">
            <v>Ok</v>
          </cell>
          <cell r="BG1862">
            <v>4</v>
          </cell>
          <cell r="BH1862">
            <v>7</v>
          </cell>
          <cell r="BI1862">
            <v>0</v>
          </cell>
          <cell r="BJ1862">
            <v>0</v>
          </cell>
          <cell r="BK1862">
            <v>0</v>
          </cell>
          <cell r="BL1862">
            <v>0</v>
          </cell>
          <cell r="BM1862">
            <v>0</v>
          </cell>
          <cell r="BN1862">
            <v>0</v>
          </cell>
          <cell r="BO1862">
            <v>0</v>
          </cell>
          <cell r="BP1862" t="str">
            <v>OK</v>
          </cell>
          <cell r="BQ1862">
            <v>5</v>
          </cell>
        </row>
        <row r="1863">
          <cell r="A1863" t="str">
            <v>3547100700237EF-0275+10000</v>
          </cell>
          <cell r="B1863" t="str">
            <v>PERLICAN</v>
          </cell>
          <cell r="C1863" t="str">
            <v>Active</v>
          </cell>
          <cell r="D1863" t="str">
            <v>MPS planning</v>
          </cell>
          <cell r="E1863">
            <v>3</v>
          </cell>
          <cell r="G1863">
            <v>1</v>
          </cell>
          <cell r="H1863">
            <v>44365</v>
          </cell>
          <cell r="I1863">
            <v>5</v>
          </cell>
          <cell r="J1863">
            <v>44692</v>
          </cell>
          <cell r="K1863">
            <v>1</v>
          </cell>
          <cell r="M1863">
            <v>0.33</v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0</v>
          </cell>
          <cell r="V1863">
            <v>0</v>
          </cell>
          <cell r="W1863">
            <v>0</v>
          </cell>
          <cell r="X1863">
            <v>0</v>
          </cell>
          <cell r="Y1863">
            <v>0</v>
          </cell>
          <cell r="Z1863">
            <v>10</v>
          </cell>
          <cell r="AA1863">
            <v>0</v>
          </cell>
          <cell r="AB1863">
            <v>0</v>
          </cell>
          <cell r="AC1863">
            <v>0</v>
          </cell>
          <cell r="AD1863">
            <v>0</v>
          </cell>
          <cell r="AE1863">
            <v>0</v>
          </cell>
          <cell r="AF1863">
            <v>0</v>
          </cell>
          <cell r="AG1863">
            <v>0</v>
          </cell>
          <cell r="AH1863">
            <v>0</v>
          </cell>
          <cell r="AI1863" t="str">
            <v>Buy</v>
          </cell>
          <cell r="AJ1863" t="str">
            <v>D63</v>
          </cell>
          <cell r="AK1863">
            <v>0</v>
          </cell>
          <cell r="AL1863">
            <v>0</v>
          </cell>
          <cell r="AM1863">
            <v>0</v>
          </cell>
          <cell r="AN1863">
            <v>0</v>
          </cell>
          <cell r="AO1863">
            <v>0</v>
          </cell>
          <cell r="AP1863">
            <v>0</v>
          </cell>
          <cell r="AQ1863">
            <v>0</v>
          </cell>
          <cell r="AR1863">
            <v>0</v>
          </cell>
          <cell r="AS1863">
            <v>0</v>
          </cell>
          <cell r="AT1863">
            <v>0</v>
          </cell>
          <cell r="AU1863" t="str">
            <v>no</v>
          </cell>
          <cell r="AV1863">
            <v>0</v>
          </cell>
          <cell r="AW1863">
            <v>0</v>
          </cell>
          <cell r="AX1863">
            <v>0</v>
          </cell>
          <cell r="AY1863">
            <v>0</v>
          </cell>
          <cell r="AZ1863">
            <v>0</v>
          </cell>
          <cell r="BA1863">
            <v>0</v>
          </cell>
          <cell r="BB1863" t="str">
            <v>Y</v>
          </cell>
          <cell r="BC1863">
            <v>10</v>
          </cell>
          <cell r="BD1863">
            <v>5</v>
          </cell>
          <cell r="BE1863">
            <v>1</v>
          </cell>
          <cell r="BF1863" t="str">
            <v>Excess</v>
          </cell>
          <cell r="BG1863">
            <v>4</v>
          </cell>
          <cell r="BH1863">
            <v>7</v>
          </cell>
          <cell r="BI1863">
            <v>3</v>
          </cell>
          <cell r="BJ1863">
            <v>0</v>
          </cell>
          <cell r="BK1863">
            <v>0</v>
          </cell>
          <cell r="BL1863">
            <v>4.9500000000000002E-2</v>
          </cell>
          <cell r="BM1863">
            <v>1.98</v>
          </cell>
          <cell r="BN1863">
            <v>1.02</v>
          </cell>
          <cell r="BO1863">
            <v>0</v>
          </cell>
          <cell r="BP1863" t="str">
            <v>from 6 to 12</v>
          </cell>
          <cell r="BQ1863">
            <v>10</v>
          </cell>
        </row>
        <row r="1864">
          <cell r="A1864" t="str">
            <v>3547100650237EF+0125+05000</v>
          </cell>
          <cell r="B1864" t="str">
            <v>PERLICAN</v>
          </cell>
          <cell r="C1864" t="str">
            <v>Active</v>
          </cell>
          <cell r="D1864" t="str">
            <v>MPS planning</v>
          </cell>
          <cell r="E1864">
            <v>3</v>
          </cell>
          <cell r="G1864">
            <v>1</v>
          </cell>
          <cell r="H1864">
            <v>44365</v>
          </cell>
          <cell r="I1864">
            <v>6</v>
          </cell>
          <cell r="J1864">
            <v>44692</v>
          </cell>
          <cell r="K1864">
            <v>1</v>
          </cell>
          <cell r="M1864">
            <v>2.67</v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0</v>
          </cell>
          <cell r="V1864">
            <v>0</v>
          </cell>
          <cell r="W1864">
            <v>0</v>
          </cell>
          <cell r="X1864">
            <v>0</v>
          </cell>
          <cell r="Y1864">
            <v>0</v>
          </cell>
          <cell r="Z1864">
            <v>9</v>
          </cell>
          <cell r="AA1864">
            <v>0</v>
          </cell>
          <cell r="AB1864">
            <v>0</v>
          </cell>
          <cell r="AC1864">
            <v>0</v>
          </cell>
          <cell r="AD1864">
            <v>0</v>
          </cell>
          <cell r="AE1864">
            <v>0</v>
          </cell>
          <cell r="AF1864">
            <v>0</v>
          </cell>
          <cell r="AG1864">
            <v>0</v>
          </cell>
          <cell r="AH1864">
            <v>0</v>
          </cell>
          <cell r="AI1864" t="str">
            <v>Buy</v>
          </cell>
          <cell r="AJ1864" t="str">
            <v>D63</v>
          </cell>
          <cell r="AK1864">
            <v>0</v>
          </cell>
          <cell r="AL1864">
            <v>0</v>
          </cell>
          <cell r="AM1864">
            <v>0</v>
          </cell>
          <cell r="AN1864">
            <v>0</v>
          </cell>
          <cell r="AO1864">
            <v>0</v>
          </cell>
          <cell r="AP1864">
            <v>0</v>
          </cell>
          <cell r="AQ1864">
            <v>0</v>
          </cell>
          <cell r="AR1864">
            <v>0</v>
          </cell>
          <cell r="AS1864">
            <v>0</v>
          </cell>
          <cell r="AT1864">
            <v>0</v>
          </cell>
          <cell r="AU1864" t="str">
            <v>no</v>
          </cell>
          <cell r="AV1864">
            <v>0</v>
          </cell>
          <cell r="AW1864">
            <v>0</v>
          </cell>
          <cell r="AX1864">
            <v>0</v>
          </cell>
          <cell r="AY1864">
            <v>0</v>
          </cell>
          <cell r="AZ1864">
            <v>0</v>
          </cell>
          <cell r="BA1864">
            <v>0</v>
          </cell>
          <cell r="BB1864" t="str">
            <v>Y</v>
          </cell>
          <cell r="BC1864">
            <v>9</v>
          </cell>
          <cell r="BD1864">
            <v>6</v>
          </cell>
          <cell r="BE1864">
            <v>1</v>
          </cell>
          <cell r="BF1864" t="str">
            <v>Excess</v>
          </cell>
          <cell r="BG1864">
            <v>4</v>
          </cell>
          <cell r="BH1864">
            <v>8</v>
          </cell>
          <cell r="BI1864">
            <v>1</v>
          </cell>
          <cell r="BJ1864">
            <v>0</v>
          </cell>
          <cell r="BK1864">
            <v>0</v>
          </cell>
          <cell r="BL1864">
            <v>0.40049999999999997</v>
          </cell>
          <cell r="BM1864">
            <v>1</v>
          </cell>
          <cell r="BN1864">
            <v>0</v>
          </cell>
          <cell r="BO1864">
            <v>0</v>
          </cell>
          <cell r="BP1864" t="str">
            <v>below 6</v>
          </cell>
          <cell r="BQ1864">
            <v>9</v>
          </cell>
        </row>
        <row r="1865">
          <cell r="A1865" t="str">
            <v>3547100650237EF-0025+20000</v>
          </cell>
          <cell r="B1865" t="str">
            <v>PERLICAN</v>
          </cell>
          <cell r="C1865" t="str">
            <v>Active</v>
          </cell>
          <cell r="D1865" t="str">
            <v>MPS planning</v>
          </cell>
          <cell r="E1865">
            <v>3</v>
          </cell>
          <cell r="G1865">
            <v>1</v>
          </cell>
          <cell r="H1865">
            <v>44365</v>
          </cell>
          <cell r="I1865">
            <v>5</v>
          </cell>
          <cell r="J1865">
            <v>44692</v>
          </cell>
          <cell r="K1865">
            <v>1</v>
          </cell>
          <cell r="M1865">
            <v>0</v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0</v>
          </cell>
          <cell r="V1865">
            <v>0</v>
          </cell>
          <cell r="W1865">
            <v>0</v>
          </cell>
          <cell r="X1865">
            <v>0</v>
          </cell>
          <cell r="Y1865">
            <v>0</v>
          </cell>
          <cell r="Z1865">
            <v>4</v>
          </cell>
          <cell r="AA1865">
            <v>0</v>
          </cell>
          <cell r="AB1865">
            <v>0</v>
          </cell>
          <cell r="AC1865">
            <v>0</v>
          </cell>
          <cell r="AD1865">
            <v>0</v>
          </cell>
          <cell r="AE1865">
            <v>0</v>
          </cell>
          <cell r="AF1865">
            <v>0</v>
          </cell>
          <cell r="AG1865">
            <v>0</v>
          </cell>
          <cell r="AH1865">
            <v>0</v>
          </cell>
          <cell r="AI1865" t="str">
            <v>Buy</v>
          </cell>
          <cell r="AJ1865" t="str">
            <v>D63</v>
          </cell>
          <cell r="AK1865">
            <v>0</v>
          </cell>
          <cell r="AL1865">
            <v>0</v>
          </cell>
          <cell r="AM1865">
            <v>0</v>
          </cell>
          <cell r="AN1865">
            <v>0</v>
          </cell>
          <cell r="AO1865">
            <v>0</v>
          </cell>
          <cell r="AP1865">
            <v>0</v>
          </cell>
          <cell r="AQ1865">
            <v>0</v>
          </cell>
          <cell r="AR1865">
            <v>0</v>
          </cell>
          <cell r="AS1865">
            <v>0</v>
          </cell>
          <cell r="AT1865">
            <v>0</v>
          </cell>
          <cell r="AU1865" t="str">
            <v>no</v>
          </cell>
          <cell r="AV1865">
            <v>0</v>
          </cell>
          <cell r="AW1865">
            <v>0</v>
          </cell>
          <cell r="AX1865">
            <v>0</v>
          </cell>
          <cell r="AY1865">
            <v>0</v>
          </cell>
          <cell r="AZ1865">
            <v>0</v>
          </cell>
          <cell r="BA1865">
            <v>0</v>
          </cell>
          <cell r="BB1865" t="str">
            <v>Y</v>
          </cell>
          <cell r="BC1865">
            <v>4</v>
          </cell>
          <cell r="BD1865">
            <v>5</v>
          </cell>
          <cell r="BE1865">
            <v>1</v>
          </cell>
          <cell r="BF1865" t="str">
            <v>Ok</v>
          </cell>
          <cell r="BG1865">
            <v>4</v>
          </cell>
          <cell r="BH1865">
            <v>7</v>
          </cell>
          <cell r="BI1865">
            <v>0</v>
          </cell>
          <cell r="BJ1865">
            <v>0</v>
          </cell>
          <cell r="BK1865">
            <v>0</v>
          </cell>
          <cell r="BL1865">
            <v>0</v>
          </cell>
          <cell r="BM1865">
            <v>0</v>
          </cell>
          <cell r="BN1865">
            <v>0</v>
          </cell>
          <cell r="BO1865">
            <v>0</v>
          </cell>
          <cell r="BP1865" t="str">
            <v>OK</v>
          </cell>
          <cell r="BQ1865">
            <v>4</v>
          </cell>
        </row>
        <row r="1866">
          <cell r="A1866" t="str">
            <v>3547100700237EF+0000+00000</v>
          </cell>
          <cell r="B1866" t="str">
            <v>PERLICAN</v>
          </cell>
          <cell r="C1866" t="str">
            <v>Active</v>
          </cell>
          <cell r="D1866" t="str">
            <v>MPS planning</v>
          </cell>
          <cell r="E1866">
            <v>3</v>
          </cell>
          <cell r="G1866">
            <v>3</v>
          </cell>
          <cell r="H1866">
            <v>44365</v>
          </cell>
          <cell r="I1866">
            <v>5</v>
          </cell>
          <cell r="J1866">
            <v>44692</v>
          </cell>
          <cell r="K1866">
            <v>1</v>
          </cell>
          <cell r="M1866">
            <v>4.33</v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1</v>
          </cell>
          <cell r="T1866">
            <v>0</v>
          </cell>
          <cell r="U1866">
            <v>0</v>
          </cell>
          <cell r="V1866">
            <v>0</v>
          </cell>
          <cell r="W1866">
            <v>0</v>
          </cell>
          <cell r="X1866">
            <v>0</v>
          </cell>
          <cell r="Y1866">
            <v>0</v>
          </cell>
          <cell r="Z1866">
            <v>17</v>
          </cell>
          <cell r="AA1866">
            <v>0</v>
          </cell>
          <cell r="AB1866">
            <v>0</v>
          </cell>
          <cell r="AC1866">
            <v>0</v>
          </cell>
          <cell r="AD1866">
            <v>0</v>
          </cell>
          <cell r="AE1866">
            <v>0</v>
          </cell>
          <cell r="AF1866">
            <v>0</v>
          </cell>
          <cell r="AG1866">
            <v>0</v>
          </cell>
          <cell r="AH1866">
            <v>0</v>
          </cell>
          <cell r="AI1866" t="str">
            <v>Buy</v>
          </cell>
          <cell r="AJ1866" t="str">
            <v>D63</v>
          </cell>
          <cell r="AK1866">
            <v>0</v>
          </cell>
          <cell r="AL1866">
            <v>0</v>
          </cell>
          <cell r="AM1866">
            <v>0</v>
          </cell>
          <cell r="AN1866">
            <v>0</v>
          </cell>
          <cell r="AO1866">
            <v>0</v>
          </cell>
          <cell r="AP1866">
            <v>0</v>
          </cell>
          <cell r="AQ1866">
            <v>0</v>
          </cell>
          <cell r="AR1866">
            <v>0</v>
          </cell>
          <cell r="AS1866">
            <v>0</v>
          </cell>
          <cell r="AT1866">
            <v>0</v>
          </cell>
          <cell r="AU1866" t="str">
            <v>no</v>
          </cell>
          <cell r="AV1866">
            <v>0</v>
          </cell>
          <cell r="AW1866">
            <v>0</v>
          </cell>
          <cell r="AX1866">
            <v>0</v>
          </cell>
          <cell r="AY1866">
            <v>0</v>
          </cell>
          <cell r="AZ1866">
            <v>0</v>
          </cell>
          <cell r="BA1866">
            <v>0</v>
          </cell>
          <cell r="BB1866" t="str">
            <v>Y</v>
          </cell>
          <cell r="BC1866">
            <v>17</v>
          </cell>
          <cell r="BD1866">
            <v>5</v>
          </cell>
          <cell r="BE1866">
            <v>3</v>
          </cell>
          <cell r="BF1866" t="str">
            <v>Excess</v>
          </cell>
          <cell r="BG1866">
            <v>6</v>
          </cell>
          <cell r="BH1866">
            <v>10</v>
          </cell>
          <cell r="BI1866">
            <v>7</v>
          </cell>
          <cell r="BJ1866">
            <v>0</v>
          </cell>
          <cell r="BK1866">
            <v>0</v>
          </cell>
          <cell r="BL1866">
            <v>0.64949999999999997</v>
          </cell>
          <cell r="BM1866">
            <v>7</v>
          </cell>
          <cell r="BN1866">
            <v>0</v>
          </cell>
          <cell r="BO1866">
            <v>0</v>
          </cell>
          <cell r="BP1866" t="str">
            <v>below 6</v>
          </cell>
          <cell r="BQ1866">
            <v>16</v>
          </cell>
        </row>
        <row r="1867">
          <cell r="A1867" t="str">
            <v>3547100700237EF-0050+05000</v>
          </cell>
          <cell r="B1867" t="str">
            <v>PERLICAN</v>
          </cell>
          <cell r="C1867" t="str">
            <v>Active</v>
          </cell>
          <cell r="D1867" t="str">
            <v>MPS planning</v>
          </cell>
          <cell r="E1867">
            <v>3</v>
          </cell>
          <cell r="G1867">
            <v>3</v>
          </cell>
          <cell r="H1867">
            <v>44365</v>
          </cell>
          <cell r="I1867">
            <v>5</v>
          </cell>
          <cell r="J1867">
            <v>44692</v>
          </cell>
          <cell r="K1867">
            <v>1</v>
          </cell>
          <cell r="M1867">
            <v>4.33</v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0</v>
          </cell>
          <cell r="V1867">
            <v>0</v>
          </cell>
          <cell r="W1867">
            <v>0</v>
          </cell>
          <cell r="X1867">
            <v>0</v>
          </cell>
          <cell r="Y1867">
            <v>0</v>
          </cell>
          <cell r="Z1867">
            <v>10</v>
          </cell>
          <cell r="AA1867">
            <v>0</v>
          </cell>
          <cell r="AB1867">
            <v>0</v>
          </cell>
          <cell r="AC1867">
            <v>0</v>
          </cell>
          <cell r="AD1867">
            <v>0</v>
          </cell>
          <cell r="AE1867">
            <v>0</v>
          </cell>
          <cell r="AF1867">
            <v>0</v>
          </cell>
          <cell r="AG1867">
            <v>0</v>
          </cell>
          <cell r="AH1867">
            <v>0</v>
          </cell>
          <cell r="AI1867" t="str">
            <v>Buy</v>
          </cell>
          <cell r="AJ1867" t="str">
            <v>D63</v>
          </cell>
          <cell r="AK1867">
            <v>0</v>
          </cell>
          <cell r="AL1867">
            <v>0</v>
          </cell>
          <cell r="AM1867">
            <v>0</v>
          </cell>
          <cell r="AN1867">
            <v>0</v>
          </cell>
          <cell r="AO1867">
            <v>0</v>
          </cell>
          <cell r="AP1867">
            <v>0</v>
          </cell>
          <cell r="AQ1867">
            <v>0</v>
          </cell>
          <cell r="AR1867">
            <v>0</v>
          </cell>
          <cell r="AS1867">
            <v>0</v>
          </cell>
          <cell r="AT1867">
            <v>0</v>
          </cell>
          <cell r="AU1867" t="str">
            <v>no</v>
          </cell>
          <cell r="AV1867">
            <v>0</v>
          </cell>
          <cell r="AW1867">
            <v>0</v>
          </cell>
          <cell r="AX1867">
            <v>0</v>
          </cell>
          <cell r="AY1867">
            <v>0</v>
          </cell>
          <cell r="AZ1867">
            <v>0</v>
          </cell>
          <cell r="BA1867">
            <v>0</v>
          </cell>
          <cell r="BB1867" t="str">
            <v>Y</v>
          </cell>
          <cell r="BC1867">
            <v>10</v>
          </cell>
          <cell r="BD1867">
            <v>5</v>
          </cell>
          <cell r="BE1867">
            <v>3</v>
          </cell>
          <cell r="BF1867" t="str">
            <v>Ok</v>
          </cell>
          <cell r="BG1867">
            <v>6</v>
          </cell>
          <cell r="BH1867">
            <v>10</v>
          </cell>
          <cell r="BI1867">
            <v>0</v>
          </cell>
          <cell r="BJ1867">
            <v>0</v>
          </cell>
          <cell r="BK1867">
            <v>0</v>
          </cell>
          <cell r="BL1867">
            <v>0.64949999999999997</v>
          </cell>
          <cell r="BM1867">
            <v>0</v>
          </cell>
          <cell r="BN1867">
            <v>0</v>
          </cell>
          <cell r="BO1867">
            <v>0</v>
          </cell>
          <cell r="BP1867" t="str">
            <v>OK</v>
          </cell>
          <cell r="BQ1867">
            <v>10</v>
          </cell>
        </row>
        <row r="1868">
          <cell r="A1868" t="str">
            <v>3547100650237EF-0050+15000</v>
          </cell>
          <cell r="B1868" t="str">
            <v>PERLICAN</v>
          </cell>
          <cell r="C1868" t="str">
            <v>Active</v>
          </cell>
          <cell r="D1868" t="str">
            <v>MPS planning</v>
          </cell>
          <cell r="E1868">
            <v>3</v>
          </cell>
          <cell r="G1868">
            <v>1</v>
          </cell>
          <cell r="H1868">
            <v>44365</v>
          </cell>
          <cell r="I1868">
            <v>5</v>
          </cell>
          <cell r="J1868">
            <v>44692</v>
          </cell>
          <cell r="K1868">
            <v>1</v>
          </cell>
          <cell r="M1868">
            <v>0.67</v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0</v>
          </cell>
          <cell r="V1868">
            <v>0</v>
          </cell>
          <cell r="W1868">
            <v>0</v>
          </cell>
          <cell r="X1868">
            <v>0</v>
          </cell>
          <cell r="Y1868">
            <v>0</v>
          </cell>
          <cell r="Z1868">
            <v>4</v>
          </cell>
          <cell r="AA1868">
            <v>0</v>
          </cell>
          <cell r="AB1868">
            <v>0</v>
          </cell>
          <cell r="AC1868">
            <v>0</v>
          </cell>
          <cell r="AD1868">
            <v>0</v>
          </cell>
          <cell r="AE1868">
            <v>0</v>
          </cell>
          <cell r="AF1868">
            <v>0</v>
          </cell>
          <cell r="AG1868">
            <v>0</v>
          </cell>
          <cell r="AH1868">
            <v>0</v>
          </cell>
          <cell r="AI1868" t="str">
            <v>Buy</v>
          </cell>
          <cell r="AJ1868" t="str">
            <v>D63</v>
          </cell>
          <cell r="AK1868">
            <v>0</v>
          </cell>
          <cell r="AL1868">
            <v>0</v>
          </cell>
          <cell r="AM1868">
            <v>0</v>
          </cell>
          <cell r="AN1868">
            <v>0</v>
          </cell>
          <cell r="AO1868">
            <v>0</v>
          </cell>
          <cell r="AP1868">
            <v>0</v>
          </cell>
          <cell r="AQ1868">
            <v>0</v>
          </cell>
          <cell r="AR1868">
            <v>0</v>
          </cell>
          <cell r="AS1868">
            <v>0</v>
          </cell>
          <cell r="AT1868">
            <v>0</v>
          </cell>
          <cell r="AU1868" t="str">
            <v>no</v>
          </cell>
          <cell r="AV1868">
            <v>0</v>
          </cell>
          <cell r="AW1868">
            <v>0</v>
          </cell>
          <cell r="AX1868">
            <v>0</v>
          </cell>
          <cell r="AY1868">
            <v>0</v>
          </cell>
          <cell r="AZ1868">
            <v>0</v>
          </cell>
          <cell r="BA1868">
            <v>0</v>
          </cell>
          <cell r="BB1868" t="str">
            <v>Y</v>
          </cell>
          <cell r="BC1868">
            <v>4</v>
          </cell>
          <cell r="BD1868">
            <v>5</v>
          </cell>
          <cell r="BE1868">
            <v>1</v>
          </cell>
          <cell r="BF1868" t="str">
            <v>Ok</v>
          </cell>
          <cell r="BG1868">
            <v>4</v>
          </cell>
          <cell r="BH1868">
            <v>7</v>
          </cell>
          <cell r="BI1868">
            <v>0</v>
          </cell>
          <cell r="BJ1868">
            <v>0</v>
          </cell>
          <cell r="BK1868">
            <v>0</v>
          </cell>
          <cell r="BL1868">
            <v>0.10050000000000001</v>
          </cell>
          <cell r="BM1868">
            <v>0</v>
          </cell>
          <cell r="BN1868">
            <v>0</v>
          </cell>
          <cell r="BO1868">
            <v>0</v>
          </cell>
          <cell r="BP1868" t="str">
            <v>OK</v>
          </cell>
          <cell r="BQ1868">
            <v>4</v>
          </cell>
        </row>
        <row r="1869">
          <cell r="A1869" t="str">
            <v>3547100700237EF-0375+10000</v>
          </cell>
          <cell r="B1869" t="str">
            <v>PERLICAN</v>
          </cell>
          <cell r="C1869" t="str">
            <v>Active</v>
          </cell>
          <cell r="D1869" t="str">
            <v>MPS planning</v>
          </cell>
          <cell r="E1869">
            <v>3</v>
          </cell>
          <cell r="G1869">
            <v>1</v>
          </cell>
          <cell r="H1869">
            <v>44365</v>
          </cell>
          <cell r="I1869">
            <v>5</v>
          </cell>
          <cell r="J1869">
            <v>44692</v>
          </cell>
          <cell r="K1869">
            <v>1</v>
          </cell>
          <cell r="M1869">
            <v>0.33</v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0</v>
          </cell>
          <cell r="V1869">
            <v>0</v>
          </cell>
          <cell r="W1869">
            <v>0</v>
          </cell>
          <cell r="X1869">
            <v>0</v>
          </cell>
          <cell r="Y1869">
            <v>0</v>
          </cell>
          <cell r="Z1869">
            <v>5</v>
          </cell>
          <cell r="AA1869">
            <v>0</v>
          </cell>
          <cell r="AB1869">
            <v>0</v>
          </cell>
          <cell r="AC1869">
            <v>0</v>
          </cell>
          <cell r="AD1869">
            <v>0</v>
          </cell>
          <cell r="AE1869">
            <v>0</v>
          </cell>
          <cell r="AF1869">
            <v>0</v>
          </cell>
          <cell r="AG1869">
            <v>0</v>
          </cell>
          <cell r="AH1869">
            <v>0</v>
          </cell>
          <cell r="AI1869" t="str">
            <v>Buy</v>
          </cell>
          <cell r="AJ1869" t="str">
            <v>D63</v>
          </cell>
          <cell r="AK1869">
            <v>0</v>
          </cell>
          <cell r="AL1869">
            <v>0</v>
          </cell>
          <cell r="AM1869">
            <v>0</v>
          </cell>
          <cell r="AN1869">
            <v>0</v>
          </cell>
          <cell r="AO1869">
            <v>0</v>
          </cell>
          <cell r="AP1869">
            <v>0</v>
          </cell>
          <cell r="AQ1869">
            <v>0</v>
          </cell>
          <cell r="AR1869">
            <v>0</v>
          </cell>
          <cell r="AS1869">
            <v>0</v>
          </cell>
          <cell r="AT1869">
            <v>0</v>
          </cell>
          <cell r="AU1869" t="str">
            <v>no</v>
          </cell>
          <cell r="AV1869">
            <v>0</v>
          </cell>
          <cell r="AW1869">
            <v>0</v>
          </cell>
          <cell r="AX1869">
            <v>0</v>
          </cell>
          <cell r="AY1869">
            <v>0</v>
          </cell>
          <cell r="AZ1869">
            <v>0</v>
          </cell>
          <cell r="BA1869">
            <v>0</v>
          </cell>
          <cell r="BB1869" t="str">
            <v>Y</v>
          </cell>
          <cell r="BC1869">
            <v>5</v>
          </cell>
          <cell r="BD1869">
            <v>5</v>
          </cell>
          <cell r="BE1869">
            <v>1</v>
          </cell>
          <cell r="BF1869" t="str">
            <v>Ok</v>
          </cell>
          <cell r="BG1869">
            <v>4</v>
          </cell>
          <cell r="BH1869">
            <v>7</v>
          </cell>
          <cell r="BI1869">
            <v>0</v>
          </cell>
          <cell r="BJ1869">
            <v>0</v>
          </cell>
          <cell r="BK1869">
            <v>0</v>
          </cell>
          <cell r="BL1869">
            <v>4.9500000000000002E-2</v>
          </cell>
          <cell r="BM1869">
            <v>0</v>
          </cell>
          <cell r="BN1869">
            <v>0</v>
          </cell>
          <cell r="BO1869">
            <v>0</v>
          </cell>
          <cell r="BP1869" t="str">
            <v>OK</v>
          </cell>
          <cell r="BQ1869">
            <v>5</v>
          </cell>
        </row>
        <row r="1870">
          <cell r="A1870" t="str">
            <v>3547100700237EF-0025+00000</v>
          </cell>
          <cell r="B1870" t="str">
            <v>PERLICAN</v>
          </cell>
          <cell r="C1870" t="str">
            <v>Active</v>
          </cell>
          <cell r="D1870" t="str">
            <v>MPS planning</v>
          </cell>
          <cell r="E1870">
            <v>3</v>
          </cell>
          <cell r="G1870">
            <v>2</v>
          </cell>
          <cell r="H1870">
            <v>44365</v>
          </cell>
          <cell r="I1870">
            <v>5</v>
          </cell>
          <cell r="J1870">
            <v>44692</v>
          </cell>
          <cell r="K1870">
            <v>1</v>
          </cell>
          <cell r="M1870">
            <v>0.67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0</v>
          </cell>
          <cell r="V1870">
            <v>0</v>
          </cell>
          <cell r="W1870">
            <v>0</v>
          </cell>
          <cell r="X1870">
            <v>0</v>
          </cell>
          <cell r="Y1870">
            <v>0</v>
          </cell>
          <cell r="Z1870">
            <v>14</v>
          </cell>
          <cell r="AA1870">
            <v>0</v>
          </cell>
          <cell r="AB1870">
            <v>0</v>
          </cell>
          <cell r="AC1870">
            <v>0</v>
          </cell>
          <cell r="AD1870">
            <v>0</v>
          </cell>
          <cell r="AE1870">
            <v>0</v>
          </cell>
          <cell r="AF1870">
            <v>0</v>
          </cell>
          <cell r="AG1870">
            <v>0</v>
          </cell>
          <cell r="AH1870">
            <v>0</v>
          </cell>
          <cell r="AI1870" t="str">
            <v>Buy</v>
          </cell>
          <cell r="AJ1870" t="str">
            <v>D63</v>
          </cell>
          <cell r="AK1870">
            <v>0</v>
          </cell>
          <cell r="AL1870">
            <v>0</v>
          </cell>
          <cell r="AM1870">
            <v>0</v>
          </cell>
          <cell r="AN1870">
            <v>0</v>
          </cell>
          <cell r="AO1870">
            <v>0</v>
          </cell>
          <cell r="AP1870">
            <v>0</v>
          </cell>
          <cell r="AQ1870">
            <v>0</v>
          </cell>
          <cell r="AR1870">
            <v>0</v>
          </cell>
          <cell r="AS1870">
            <v>0</v>
          </cell>
          <cell r="AT1870">
            <v>0</v>
          </cell>
          <cell r="AU1870" t="str">
            <v>no</v>
          </cell>
          <cell r="AV1870">
            <v>0</v>
          </cell>
          <cell r="AW1870">
            <v>0</v>
          </cell>
          <cell r="AX1870">
            <v>0</v>
          </cell>
          <cell r="AY1870">
            <v>0</v>
          </cell>
          <cell r="AZ1870">
            <v>0</v>
          </cell>
          <cell r="BA1870">
            <v>0</v>
          </cell>
          <cell r="BB1870" t="str">
            <v>Y</v>
          </cell>
          <cell r="BC1870">
            <v>14</v>
          </cell>
          <cell r="BD1870">
            <v>5</v>
          </cell>
          <cell r="BE1870">
            <v>2</v>
          </cell>
          <cell r="BF1870" t="str">
            <v>Excess</v>
          </cell>
          <cell r="BG1870">
            <v>5</v>
          </cell>
          <cell r="BH1870">
            <v>8</v>
          </cell>
          <cell r="BI1870">
            <v>6</v>
          </cell>
          <cell r="BJ1870">
            <v>0</v>
          </cell>
          <cell r="BK1870">
            <v>0</v>
          </cell>
          <cell r="BL1870">
            <v>0.10050000000000001</v>
          </cell>
          <cell r="BM1870">
            <v>4.0200000000000005</v>
          </cell>
          <cell r="BN1870">
            <v>1.9799999999999995</v>
          </cell>
          <cell r="BO1870">
            <v>0</v>
          </cell>
          <cell r="BP1870" t="str">
            <v>from 6 to 12</v>
          </cell>
          <cell r="BQ1870">
            <v>14</v>
          </cell>
        </row>
        <row r="1871">
          <cell r="A1871" t="str">
            <v>3547100700237EF-0100+07500</v>
          </cell>
          <cell r="B1871" t="str">
            <v>PERLICAN</v>
          </cell>
          <cell r="C1871" t="str">
            <v>Active</v>
          </cell>
          <cell r="D1871" t="str">
            <v>MPS planning</v>
          </cell>
          <cell r="E1871">
            <v>3</v>
          </cell>
          <cell r="G1871">
            <v>1</v>
          </cell>
          <cell r="H1871">
            <v>44365</v>
          </cell>
          <cell r="I1871">
            <v>6</v>
          </cell>
          <cell r="J1871">
            <v>44692</v>
          </cell>
          <cell r="K1871">
            <v>1</v>
          </cell>
          <cell r="M1871">
            <v>0.67</v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0</v>
          </cell>
          <cell r="V1871">
            <v>0</v>
          </cell>
          <cell r="W1871">
            <v>0</v>
          </cell>
          <cell r="X1871">
            <v>0</v>
          </cell>
          <cell r="Y1871">
            <v>0</v>
          </cell>
          <cell r="Z1871">
            <v>1</v>
          </cell>
          <cell r="AA1871">
            <v>0</v>
          </cell>
          <cell r="AB1871">
            <v>0</v>
          </cell>
          <cell r="AC1871">
            <v>0</v>
          </cell>
          <cell r="AD1871">
            <v>0</v>
          </cell>
          <cell r="AE1871">
            <v>0</v>
          </cell>
          <cell r="AF1871">
            <v>0</v>
          </cell>
          <cell r="AG1871">
            <v>0</v>
          </cell>
          <cell r="AH1871">
            <v>0</v>
          </cell>
          <cell r="AI1871" t="str">
            <v>Buy</v>
          </cell>
          <cell r="AJ1871" t="str">
            <v>D63</v>
          </cell>
          <cell r="AK1871">
            <v>0</v>
          </cell>
          <cell r="AL1871">
            <v>0</v>
          </cell>
          <cell r="AM1871">
            <v>0</v>
          </cell>
          <cell r="AN1871">
            <v>0</v>
          </cell>
          <cell r="AO1871">
            <v>0</v>
          </cell>
          <cell r="AP1871">
            <v>0</v>
          </cell>
          <cell r="AQ1871">
            <v>0</v>
          </cell>
          <cell r="AR1871">
            <v>0</v>
          </cell>
          <cell r="AS1871">
            <v>0</v>
          </cell>
          <cell r="AT1871">
            <v>0</v>
          </cell>
          <cell r="AU1871" t="str">
            <v>no</v>
          </cell>
          <cell r="AV1871">
            <v>0</v>
          </cell>
          <cell r="AW1871">
            <v>0</v>
          </cell>
          <cell r="AX1871">
            <v>0</v>
          </cell>
          <cell r="AY1871">
            <v>0</v>
          </cell>
          <cell r="AZ1871">
            <v>0</v>
          </cell>
          <cell r="BA1871">
            <v>0</v>
          </cell>
          <cell r="BB1871" t="str">
            <v>Y</v>
          </cell>
          <cell r="BC1871">
            <v>1</v>
          </cell>
          <cell r="BD1871">
            <v>6</v>
          </cell>
          <cell r="BE1871">
            <v>1</v>
          </cell>
          <cell r="BF1871" t="str">
            <v>Ok</v>
          </cell>
          <cell r="BG1871">
            <v>4</v>
          </cell>
          <cell r="BH1871">
            <v>8</v>
          </cell>
          <cell r="BI1871">
            <v>0</v>
          </cell>
          <cell r="BJ1871">
            <v>0</v>
          </cell>
          <cell r="BK1871">
            <v>0</v>
          </cell>
          <cell r="BL1871">
            <v>0.10050000000000001</v>
          </cell>
          <cell r="BM1871">
            <v>0</v>
          </cell>
          <cell r="BN1871">
            <v>0</v>
          </cell>
          <cell r="BO1871">
            <v>0</v>
          </cell>
          <cell r="BP1871" t="str">
            <v>OK</v>
          </cell>
          <cell r="BQ1871">
            <v>1</v>
          </cell>
        </row>
        <row r="1872">
          <cell r="A1872" t="str">
            <v>3547100700237EF-0300+15000</v>
          </cell>
          <cell r="B1872" t="str">
            <v>PERLICAN</v>
          </cell>
          <cell r="C1872" t="str">
            <v>Active</v>
          </cell>
          <cell r="D1872" t="str">
            <v>MPS planning</v>
          </cell>
          <cell r="E1872">
            <v>3</v>
          </cell>
          <cell r="G1872">
            <v>1</v>
          </cell>
          <cell r="H1872">
            <v>44365</v>
          </cell>
          <cell r="I1872">
            <v>5</v>
          </cell>
          <cell r="J1872">
            <v>44692</v>
          </cell>
          <cell r="K1872">
            <v>1</v>
          </cell>
          <cell r="M1872">
            <v>0</v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0</v>
          </cell>
          <cell r="V1872">
            <v>0</v>
          </cell>
          <cell r="W1872">
            <v>0</v>
          </cell>
          <cell r="X1872">
            <v>0</v>
          </cell>
          <cell r="Y1872">
            <v>0</v>
          </cell>
          <cell r="Z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0</v>
          </cell>
          <cell r="AE1872">
            <v>0</v>
          </cell>
          <cell r="AF1872">
            <v>0</v>
          </cell>
          <cell r="AG1872">
            <v>0</v>
          </cell>
          <cell r="AH1872">
            <v>0</v>
          </cell>
          <cell r="AI1872" t="str">
            <v>Buy</v>
          </cell>
          <cell r="AJ1872" t="str">
            <v>D63</v>
          </cell>
          <cell r="AK1872">
            <v>0</v>
          </cell>
          <cell r="AL1872">
            <v>0</v>
          </cell>
          <cell r="AM1872">
            <v>0</v>
          </cell>
          <cell r="AN1872">
            <v>0</v>
          </cell>
          <cell r="AO1872">
            <v>0</v>
          </cell>
          <cell r="AP1872">
            <v>0</v>
          </cell>
          <cell r="AQ1872">
            <v>0</v>
          </cell>
          <cell r="AR1872">
            <v>0</v>
          </cell>
          <cell r="AS1872">
            <v>0</v>
          </cell>
          <cell r="AT1872">
            <v>0</v>
          </cell>
          <cell r="AU1872" t="str">
            <v>no</v>
          </cell>
          <cell r="AV1872">
            <v>0</v>
          </cell>
          <cell r="AW1872">
            <v>0</v>
          </cell>
          <cell r="AX1872">
            <v>0</v>
          </cell>
          <cell r="AY1872">
            <v>0</v>
          </cell>
          <cell r="AZ1872">
            <v>0</v>
          </cell>
          <cell r="BA1872">
            <v>0</v>
          </cell>
          <cell r="BB1872" t="str">
            <v>Y</v>
          </cell>
          <cell r="BC1872">
            <v>0</v>
          </cell>
          <cell r="BD1872">
            <v>5</v>
          </cell>
          <cell r="BE1872">
            <v>1</v>
          </cell>
          <cell r="BF1872" t="str">
            <v>Critical</v>
          </cell>
          <cell r="BG1872">
            <v>4</v>
          </cell>
          <cell r="BH1872">
            <v>7</v>
          </cell>
          <cell r="BI1872">
            <v>0</v>
          </cell>
          <cell r="BJ1872">
            <v>1</v>
          </cell>
          <cell r="BK1872">
            <v>0</v>
          </cell>
          <cell r="BL1872">
            <v>0</v>
          </cell>
          <cell r="BM1872">
            <v>0</v>
          </cell>
          <cell r="BN1872">
            <v>0</v>
          </cell>
          <cell r="BO1872">
            <v>0</v>
          </cell>
          <cell r="BP1872" t="str">
            <v>OK</v>
          </cell>
          <cell r="BQ1872">
            <v>0</v>
          </cell>
        </row>
        <row r="1873">
          <cell r="A1873" t="str">
            <v>3547100700237EF-0450+05000</v>
          </cell>
          <cell r="B1873" t="str">
            <v>PERLICAN</v>
          </cell>
          <cell r="C1873" t="str">
            <v>Active</v>
          </cell>
          <cell r="D1873" t="str">
            <v>MPS planning</v>
          </cell>
          <cell r="E1873">
            <v>3</v>
          </cell>
          <cell r="G1873">
            <v>1</v>
          </cell>
          <cell r="H1873">
            <v>44365</v>
          </cell>
          <cell r="I1873">
            <v>5</v>
          </cell>
          <cell r="J1873">
            <v>44692</v>
          </cell>
          <cell r="K1873">
            <v>1</v>
          </cell>
          <cell r="M1873">
            <v>0.67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0</v>
          </cell>
          <cell r="V1873">
            <v>0</v>
          </cell>
          <cell r="W1873">
            <v>0</v>
          </cell>
          <cell r="X1873">
            <v>0</v>
          </cell>
          <cell r="Y1873">
            <v>0</v>
          </cell>
          <cell r="Z1873">
            <v>5</v>
          </cell>
          <cell r="AA1873">
            <v>0</v>
          </cell>
          <cell r="AB1873">
            <v>0</v>
          </cell>
          <cell r="AC1873">
            <v>0</v>
          </cell>
          <cell r="AD1873">
            <v>0</v>
          </cell>
          <cell r="AE1873">
            <v>0</v>
          </cell>
          <cell r="AF1873">
            <v>0</v>
          </cell>
          <cell r="AG1873">
            <v>0</v>
          </cell>
          <cell r="AH1873">
            <v>0</v>
          </cell>
          <cell r="AI1873" t="str">
            <v>Buy</v>
          </cell>
          <cell r="AJ1873" t="str">
            <v>D63</v>
          </cell>
          <cell r="AK1873">
            <v>0</v>
          </cell>
          <cell r="AL1873">
            <v>0</v>
          </cell>
          <cell r="AM1873">
            <v>0</v>
          </cell>
          <cell r="AN1873">
            <v>0</v>
          </cell>
          <cell r="AO1873">
            <v>0</v>
          </cell>
          <cell r="AP1873">
            <v>0</v>
          </cell>
          <cell r="AQ1873">
            <v>0</v>
          </cell>
          <cell r="AR1873">
            <v>0</v>
          </cell>
          <cell r="AS1873">
            <v>0</v>
          </cell>
          <cell r="AT1873">
            <v>0</v>
          </cell>
          <cell r="AU1873" t="str">
            <v>no</v>
          </cell>
          <cell r="AV1873">
            <v>0</v>
          </cell>
          <cell r="AW1873">
            <v>0</v>
          </cell>
          <cell r="AX1873">
            <v>0</v>
          </cell>
          <cell r="AY1873">
            <v>0</v>
          </cell>
          <cell r="AZ1873">
            <v>0</v>
          </cell>
          <cell r="BA1873">
            <v>0</v>
          </cell>
          <cell r="BB1873" t="str">
            <v>Y</v>
          </cell>
          <cell r="BC1873">
            <v>5</v>
          </cell>
          <cell r="BD1873">
            <v>5</v>
          </cell>
          <cell r="BE1873">
            <v>1</v>
          </cell>
          <cell r="BF1873" t="str">
            <v>Ok</v>
          </cell>
          <cell r="BG1873">
            <v>4</v>
          </cell>
          <cell r="BH1873">
            <v>7</v>
          </cell>
          <cell r="BI1873">
            <v>0</v>
          </cell>
          <cell r="BJ1873">
            <v>0</v>
          </cell>
          <cell r="BK1873">
            <v>0</v>
          </cell>
          <cell r="BL1873">
            <v>0.10050000000000001</v>
          </cell>
          <cell r="BM1873">
            <v>0</v>
          </cell>
          <cell r="BN1873">
            <v>0</v>
          </cell>
          <cell r="BO1873">
            <v>0</v>
          </cell>
          <cell r="BP1873" t="str">
            <v>OK</v>
          </cell>
          <cell r="BQ1873">
            <v>5</v>
          </cell>
        </row>
        <row r="1874">
          <cell r="A1874" t="str">
            <v>3547100650237EF+0100+00000</v>
          </cell>
          <cell r="B1874" t="str">
            <v>PERLICAN</v>
          </cell>
          <cell r="C1874" t="str">
            <v>Active</v>
          </cell>
          <cell r="D1874" t="str">
            <v>MPS planning</v>
          </cell>
          <cell r="E1874">
            <v>3</v>
          </cell>
          <cell r="G1874">
            <v>2</v>
          </cell>
          <cell r="H1874">
            <v>44365</v>
          </cell>
          <cell r="I1874">
            <v>9</v>
          </cell>
          <cell r="J1874">
            <v>44692</v>
          </cell>
          <cell r="K1874">
            <v>1</v>
          </cell>
          <cell r="M1874">
            <v>3.33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0</v>
          </cell>
          <cell r="V1874">
            <v>0</v>
          </cell>
          <cell r="W1874">
            <v>0</v>
          </cell>
          <cell r="X1874">
            <v>0</v>
          </cell>
          <cell r="Y1874">
            <v>0</v>
          </cell>
          <cell r="Z1874">
            <v>11</v>
          </cell>
          <cell r="AA1874">
            <v>0</v>
          </cell>
          <cell r="AB1874">
            <v>0</v>
          </cell>
          <cell r="AC1874">
            <v>0</v>
          </cell>
          <cell r="AD1874">
            <v>0</v>
          </cell>
          <cell r="AE1874">
            <v>0</v>
          </cell>
          <cell r="AF1874">
            <v>0</v>
          </cell>
          <cell r="AG1874">
            <v>0</v>
          </cell>
          <cell r="AH1874">
            <v>0</v>
          </cell>
          <cell r="AI1874" t="str">
            <v>Buy</v>
          </cell>
          <cell r="AJ1874" t="str">
            <v>D63</v>
          </cell>
          <cell r="AK1874">
            <v>0</v>
          </cell>
          <cell r="AL1874">
            <v>0</v>
          </cell>
          <cell r="AM1874">
            <v>0</v>
          </cell>
          <cell r="AN1874">
            <v>0</v>
          </cell>
          <cell r="AO1874">
            <v>0</v>
          </cell>
          <cell r="AP1874">
            <v>0</v>
          </cell>
          <cell r="AQ1874">
            <v>0</v>
          </cell>
          <cell r="AR1874">
            <v>0</v>
          </cell>
          <cell r="AS1874">
            <v>0</v>
          </cell>
          <cell r="AT1874">
            <v>0</v>
          </cell>
          <cell r="AU1874" t="str">
            <v>no</v>
          </cell>
          <cell r="AV1874">
            <v>0</v>
          </cell>
          <cell r="AW1874">
            <v>0</v>
          </cell>
          <cell r="AX1874">
            <v>0</v>
          </cell>
          <cell r="AY1874">
            <v>0</v>
          </cell>
          <cell r="AZ1874">
            <v>0</v>
          </cell>
          <cell r="BA1874">
            <v>0</v>
          </cell>
          <cell r="BB1874" t="str">
            <v>Y</v>
          </cell>
          <cell r="BC1874">
            <v>11</v>
          </cell>
          <cell r="BD1874">
            <v>9</v>
          </cell>
          <cell r="BE1874">
            <v>2</v>
          </cell>
          <cell r="BF1874" t="str">
            <v>Ok</v>
          </cell>
          <cell r="BG1874">
            <v>7</v>
          </cell>
          <cell r="BH1874">
            <v>12</v>
          </cell>
          <cell r="BI1874">
            <v>0</v>
          </cell>
          <cell r="BJ1874">
            <v>0</v>
          </cell>
          <cell r="BK1874">
            <v>0</v>
          </cell>
          <cell r="BL1874">
            <v>0.4995</v>
          </cell>
          <cell r="BM1874">
            <v>0</v>
          </cell>
          <cell r="BN1874">
            <v>0</v>
          </cell>
          <cell r="BO1874">
            <v>0</v>
          </cell>
          <cell r="BP1874" t="str">
            <v>OK</v>
          </cell>
          <cell r="BQ1874">
            <v>11</v>
          </cell>
        </row>
        <row r="1875">
          <cell r="A1875" t="str">
            <v>3547100700237EF+0025+00000</v>
          </cell>
          <cell r="B1875" t="str">
            <v>PERLICAN</v>
          </cell>
          <cell r="C1875" t="str">
            <v>Active</v>
          </cell>
          <cell r="D1875" t="str">
            <v>MPS planning</v>
          </cell>
          <cell r="E1875">
            <v>3</v>
          </cell>
          <cell r="G1875">
            <v>2</v>
          </cell>
          <cell r="H1875">
            <v>44365</v>
          </cell>
          <cell r="I1875">
            <v>5</v>
          </cell>
          <cell r="J1875">
            <v>44692</v>
          </cell>
          <cell r="K1875">
            <v>1</v>
          </cell>
          <cell r="M1875">
            <v>1.67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0</v>
          </cell>
          <cell r="V1875">
            <v>0</v>
          </cell>
          <cell r="W1875">
            <v>0</v>
          </cell>
          <cell r="X1875">
            <v>0</v>
          </cell>
          <cell r="Y1875">
            <v>0</v>
          </cell>
          <cell r="Z1875">
            <v>2</v>
          </cell>
          <cell r="AA1875">
            <v>0</v>
          </cell>
          <cell r="AB1875">
            <v>0</v>
          </cell>
          <cell r="AC1875">
            <v>0</v>
          </cell>
          <cell r="AD1875">
            <v>0</v>
          </cell>
          <cell r="AE1875">
            <v>0</v>
          </cell>
          <cell r="AF1875">
            <v>0</v>
          </cell>
          <cell r="AG1875">
            <v>0</v>
          </cell>
          <cell r="AH1875">
            <v>0</v>
          </cell>
          <cell r="AI1875" t="str">
            <v>Buy</v>
          </cell>
          <cell r="AJ1875" t="str">
            <v>D63</v>
          </cell>
          <cell r="AK1875">
            <v>0</v>
          </cell>
          <cell r="AL1875">
            <v>0</v>
          </cell>
          <cell r="AM1875">
            <v>0</v>
          </cell>
          <cell r="AN1875">
            <v>0</v>
          </cell>
          <cell r="AO1875">
            <v>0</v>
          </cell>
          <cell r="AP1875">
            <v>0</v>
          </cell>
          <cell r="AQ1875">
            <v>0</v>
          </cell>
          <cell r="AR1875">
            <v>0</v>
          </cell>
          <cell r="AS1875">
            <v>0</v>
          </cell>
          <cell r="AT1875">
            <v>0</v>
          </cell>
          <cell r="AU1875" t="str">
            <v>no</v>
          </cell>
          <cell r="AV1875">
            <v>0</v>
          </cell>
          <cell r="AW1875">
            <v>0</v>
          </cell>
          <cell r="AX1875">
            <v>0</v>
          </cell>
          <cell r="AY1875">
            <v>0</v>
          </cell>
          <cell r="AZ1875">
            <v>0</v>
          </cell>
          <cell r="BA1875">
            <v>0</v>
          </cell>
          <cell r="BB1875" t="str">
            <v>Y</v>
          </cell>
          <cell r="BC1875">
            <v>2</v>
          </cell>
          <cell r="BD1875">
            <v>5</v>
          </cell>
          <cell r="BE1875">
            <v>2</v>
          </cell>
          <cell r="BF1875" t="str">
            <v>Ok</v>
          </cell>
          <cell r="BG1875">
            <v>5</v>
          </cell>
          <cell r="BH1875">
            <v>8</v>
          </cell>
          <cell r="BI1875">
            <v>0</v>
          </cell>
          <cell r="BJ1875">
            <v>0</v>
          </cell>
          <cell r="BK1875">
            <v>0</v>
          </cell>
          <cell r="BL1875">
            <v>0.2505</v>
          </cell>
          <cell r="BM1875">
            <v>0</v>
          </cell>
          <cell r="BN1875">
            <v>0</v>
          </cell>
          <cell r="BO1875">
            <v>0</v>
          </cell>
          <cell r="BP1875" t="str">
            <v>OK</v>
          </cell>
          <cell r="BQ1875">
            <v>2</v>
          </cell>
        </row>
        <row r="1876">
          <cell r="A1876" t="str">
            <v>3547100700237EF-0450+20000</v>
          </cell>
          <cell r="B1876" t="str">
            <v>PERLICAN</v>
          </cell>
          <cell r="C1876" t="str">
            <v>Active</v>
          </cell>
          <cell r="D1876" t="str">
            <v>MPS planning</v>
          </cell>
          <cell r="E1876">
            <v>3</v>
          </cell>
          <cell r="G1876">
            <v>1</v>
          </cell>
          <cell r="H1876">
            <v>44365</v>
          </cell>
          <cell r="I1876">
            <v>5</v>
          </cell>
          <cell r="J1876">
            <v>44692</v>
          </cell>
          <cell r="K1876">
            <v>1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0</v>
          </cell>
          <cell r="V1876">
            <v>0</v>
          </cell>
          <cell r="W1876">
            <v>0</v>
          </cell>
          <cell r="X1876">
            <v>0</v>
          </cell>
          <cell r="Y1876">
            <v>0</v>
          </cell>
          <cell r="Z1876">
            <v>4</v>
          </cell>
          <cell r="AA1876">
            <v>0</v>
          </cell>
          <cell r="AB1876">
            <v>0</v>
          </cell>
          <cell r="AC1876">
            <v>0</v>
          </cell>
          <cell r="AD1876">
            <v>0</v>
          </cell>
          <cell r="AE1876">
            <v>0</v>
          </cell>
          <cell r="AF1876">
            <v>0</v>
          </cell>
          <cell r="AG1876">
            <v>0</v>
          </cell>
          <cell r="AH1876">
            <v>0</v>
          </cell>
          <cell r="AI1876" t="str">
            <v>Buy</v>
          </cell>
          <cell r="AJ1876" t="str">
            <v>D63</v>
          </cell>
          <cell r="AK1876">
            <v>0</v>
          </cell>
          <cell r="AL1876">
            <v>0</v>
          </cell>
          <cell r="AM1876">
            <v>0</v>
          </cell>
          <cell r="AN1876">
            <v>0</v>
          </cell>
          <cell r="AO1876">
            <v>0</v>
          </cell>
          <cell r="AP1876">
            <v>0</v>
          </cell>
          <cell r="AQ1876">
            <v>0</v>
          </cell>
          <cell r="AR1876">
            <v>0</v>
          </cell>
          <cell r="AS1876">
            <v>0</v>
          </cell>
          <cell r="AT1876">
            <v>0</v>
          </cell>
          <cell r="AU1876" t="str">
            <v>no</v>
          </cell>
          <cell r="AV1876">
            <v>0</v>
          </cell>
          <cell r="AW1876">
            <v>0</v>
          </cell>
          <cell r="AX1876">
            <v>0</v>
          </cell>
          <cell r="AY1876">
            <v>0</v>
          </cell>
          <cell r="AZ1876">
            <v>0</v>
          </cell>
          <cell r="BA1876">
            <v>0</v>
          </cell>
          <cell r="BB1876" t="str">
            <v>Y</v>
          </cell>
          <cell r="BC1876">
            <v>4</v>
          </cell>
          <cell r="BD1876">
            <v>5</v>
          </cell>
          <cell r="BE1876">
            <v>1</v>
          </cell>
          <cell r="BF1876" t="str">
            <v>Ok</v>
          </cell>
          <cell r="BG1876">
            <v>4</v>
          </cell>
          <cell r="BH1876">
            <v>7</v>
          </cell>
          <cell r="BI1876">
            <v>0</v>
          </cell>
          <cell r="BJ1876">
            <v>0</v>
          </cell>
          <cell r="BK1876">
            <v>0</v>
          </cell>
          <cell r="BL1876">
            <v>0</v>
          </cell>
          <cell r="BM1876">
            <v>0</v>
          </cell>
          <cell r="BN1876">
            <v>0</v>
          </cell>
          <cell r="BO1876">
            <v>0</v>
          </cell>
          <cell r="BP1876" t="str">
            <v>OK</v>
          </cell>
          <cell r="BQ1876">
            <v>4</v>
          </cell>
        </row>
        <row r="1877">
          <cell r="A1877" t="str">
            <v>3547100700237EF-0550+15000</v>
          </cell>
          <cell r="B1877" t="str">
            <v>PERLICAN</v>
          </cell>
          <cell r="C1877" t="str">
            <v>Active</v>
          </cell>
          <cell r="D1877" t="str">
            <v>MPS planning</v>
          </cell>
          <cell r="E1877">
            <v>3</v>
          </cell>
          <cell r="G1877">
            <v>1</v>
          </cell>
          <cell r="H1877">
            <v>44365</v>
          </cell>
          <cell r="I1877">
            <v>5</v>
          </cell>
          <cell r="J1877">
            <v>44692</v>
          </cell>
          <cell r="K1877">
            <v>1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0</v>
          </cell>
          <cell r="V1877">
            <v>0</v>
          </cell>
          <cell r="W1877">
            <v>0</v>
          </cell>
          <cell r="X1877">
            <v>0</v>
          </cell>
          <cell r="Y1877">
            <v>0</v>
          </cell>
          <cell r="Z1877">
            <v>4</v>
          </cell>
          <cell r="AA1877">
            <v>0</v>
          </cell>
          <cell r="AB1877">
            <v>0</v>
          </cell>
          <cell r="AC1877">
            <v>0</v>
          </cell>
          <cell r="AD1877">
            <v>0</v>
          </cell>
          <cell r="AE1877">
            <v>0</v>
          </cell>
          <cell r="AF1877">
            <v>0</v>
          </cell>
          <cell r="AG1877">
            <v>0</v>
          </cell>
          <cell r="AH1877">
            <v>0</v>
          </cell>
          <cell r="AI1877" t="str">
            <v>Buy</v>
          </cell>
          <cell r="AJ1877" t="str">
            <v>D63</v>
          </cell>
          <cell r="AK1877">
            <v>0</v>
          </cell>
          <cell r="AL1877">
            <v>0</v>
          </cell>
          <cell r="AM1877">
            <v>0</v>
          </cell>
          <cell r="AN1877">
            <v>0</v>
          </cell>
          <cell r="AO1877">
            <v>0</v>
          </cell>
          <cell r="AP1877">
            <v>0</v>
          </cell>
          <cell r="AQ1877">
            <v>0</v>
          </cell>
          <cell r="AR1877">
            <v>0</v>
          </cell>
          <cell r="AS1877">
            <v>0</v>
          </cell>
          <cell r="AT1877">
            <v>0</v>
          </cell>
          <cell r="AU1877" t="str">
            <v>no</v>
          </cell>
          <cell r="AV1877">
            <v>0</v>
          </cell>
          <cell r="AW1877">
            <v>0</v>
          </cell>
          <cell r="AX1877">
            <v>0</v>
          </cell>
          <cell r="AY1877">
            <v>0</v>
          </cell>
          <cell r="AZ1877">
            <v>0</v>
          </cell>
          <cell r="BA1877">
            <v>0</v>
          </cell>
          <cell r="BB1877" t="str">
            <v>Y</v>
          </cell>
          <cell r="BC1877">
            <v>4</v>
          </cell>
          <cell r="BD1877">
            <v>5</v>
          </cell>
          <cell r="BE1877">
            <v>1</v>
          </cell>
          <cell r="BF1877" t="str">
            <v>Ok</v>
          </cell>
          <cell r="BG1877">
            <v>4</v>
          </cell>
          <cell r="BH1877">
            <v>7</v>
          </cell>
          <cell r="BI1877">
            <v>0</v>
          </cell>
          <cell r="BJ1877">
            <v>0</v>
          </cell>
          <cell r="BK1877">
            <v>0</v>
          </cell>
          <cell r="BL1877">
            <v>0</v>
          </cell>
          <cell r="BM1877">
            <v>0</v>
          </cell>
          <cell r="BN1877">
            <v>0</v>
          </cell>
          <cell r="BO1877">
            <v>0</v>
          </cell>
          <cell r="BP1877" t="str">
            <v>OK</v>
          </cell>
          <cell r="BQ1877">
            <v>4</v>
          </cell>
        </row>
        <row r="1878">
          <cell r="A1878" t="str">
            <v>3547100700237EF-0425+00000</v>
          </cell>
          <cell r="B1878" t="str">
            <v>PERLICAN</v>
          </cell>
          <cell r="C1878" t="str">
            <v>Active</v>
          </cell>
          <cell r="D1878" t="str">
            <v>MPS planning</v>
          </cell>
          <cell r="E1878">
            <v>3</v>
          </cell>
          <cell r="G1878">
            <v>1</v>
          </cell>
          <cell r="H1878">
            <v>44365</v>
          </cell>
          <cell r="I1878">
            <v>5</v>
          </cell>
          <cell r="J1878">
            <v>44692</v>
          </cell>
          <cell r="K1878">
            <v>1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0</v>
          </cell>
          <cell r="V1878">
            <v>0</v>
          </cell>
          <cell r="W1878">
            <v>0</v>
          </cell>
          <cell r="X1878">
            <v>0</v>
          </cell>
          <cell r="Y1878">
            <v>0</v>
          </cell>
          <cell r="Z1878">
            <v>4</v>
          </cell>
          <cell r="AA1878">
            <v>0</v>
          </cell>
          <cell r="AB1878">
            <v>0</v>
          </cell>
          <cell r="AC1878">
            <v>0</v>
          </cell>
          <cell r="AD1878">
            <v>0</v>
          </cell>
          <cell r="AE1878">
            <v>0</v>
          </cell>
          <cell r="AF1878">
            <v>0</v>
          </cell>
          <cell r="AG1878">
            <v>0</v>
          </cell>
          <cell r="AH1878">
            <v>0</v>
          </cell>
          <cell r="AI1878" t="str">
            <v>Buy</v>
          </cell>
          <cell r="AJ1878" t="str">
            <v>D63</v>
          </cell>
          <cell r="AK1878">
            <v>0</v>
          </cell>
          <cell r="AL1878">
            <v>0</v>
          </cell>
          <cell r="AM1878">
            <v>0</v>
          </cell>
          <cell r="AN1878">
            <v>0</v>
          </cell>
          <cell r="AO1878">
            <v>0</v>
          </cell>
          <cell r="AP1878">
            <v>0</v>
          </cell>
          <cell r="AQ1878">
            <v>0</v>
          </cell>
          <cell r="AR1878">
            <v>0</v>
          </cell>
          <cell r="AS1878">
            <v>0</v>
          </cell>
          <cell r="AT1878">
            <v>0</v>
          </cell>
          <cell r="AU1878" t="str">
            <v>no</v>
          </cell>
          <cell r="AV1878">
            <v>0</v>
          </cell>
          <cell r="AW1878">
            <v>0</v>
          </cell>
          <cell r="AX1878">
            <v>0</v>
          </cell>
          <cell r="AY1878">
            <v>0</v>
          </cell>
          <cell r="AZ1878">
            <v>0</v>
          </cell>
          <cell r="BA1878">
            <v>0</v>
          </cell>
          <cell r="BB1878" t="str">
            <v>Y</v>
          </cell>
          <cell r="BC1878">
            <v>4</v>
          </cell>
          <cell r="BD1878">
            <v>5</v>
          </cell>
          <cell r="BE1878">
            <v>1</v>
          </cell>
          <cell r="BF1878" t="str">
            <v>Ok</v>
          </cell>
          <cell r="BG1878">
            <v>4</v>
          </cell>
          <cell r="BH1878">
            <v>7</v>
          </cell>
          <cell r="BI1878">
            <v>0</v>
          </cell>
          <cell r="BJ1878">
            <v>0</v>
          </cell>
          <cell r="BK1878">
            <v>0</v>
          </cell>
          <cell r="BL1878">
            <v>0</v>
          </cell>
          <cell r="BM1878">
            <v>0</v>
          </cell>
          <cell r="BN1878">
            <v>0</v>
          </cell>
          <cell r="BO1878">
            <v>0</v>
          </cell>
          <cell r="BP1878" t="str">
            <v>OK</v>
          </cell>
          <cell r="BQ1878">
            <v>4</v>
          </cell>
        </row>
        <row r="1879">
          <cell r="A1879" t="str">
            <v>3547100700237EF-0525+15000</v>
          </cell>
          <cell r="B1879" t="str">
            <v>PERLICAN</v>
          </cell>
          <cell r="C1879" t="str">
            <v>Active</v>
          </cell>
          <cell r="D1879" t="str">
            <v>MPS planning</v>
          </cell>
          <cell r="E1879">
            <v>3</v>
          </cell>
          <cell r="G1879">
            <v>1</v>
          </cell>
          <cell r="H1879">
            <v>44365</v>
          </cell>
          <cell r="I1879">
            <v>5</v>
          </cell>
          <cell r="J1879">
            <v>44692</v>
          </cell>
          <cell r="K1879">
            <v>1</v>
          </cell>
          <cell r="M1879">
            <v>0</v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0</v>
          </cell>
          <cell r="V1879">
            <v>0</v>
          </cell>
          <cell r="W1879">
            <v>0</v>
          </cell>
          <cell r="X1879">
            <v>0</v>
          </cell>
          <cell r="Y1879">
            <v>0</v>
          </cell>
          <cell r="Z1879">
            <v>14</v>
          </cell>
          <cell r="AA1879">
            <v>0</v>
          </cell>
          <cell r="AB1879">
            <v>0</v>
          </cell>
          <cell r="AC1879">
            <v>0</v>
          </cell>
          <cell r="AD1879">
            <v>0</v>
          </cell>
          <cell r="AE1879">
            <v>0</v>
          </cell>
          <cell r="AF1879">
            <v>0</v>
          </cell>
          <cell r="AG1879">
            <v>0</v>
          </cell>
          <cell r="AH1879">
            <v>0</v>
          </cell>
          <cell r="AI1879" t="str">
            <v>Buy</v>
          </cell>
          <cell r="AJ1879" t="str">
            <v>D63</v>
          </cell>
          <cell r="AK1879">
            <v>0</v>
          </cell>
          <cell r="AL1879">
            <v>0</v>
          </cell>
          <cell r="AM1879">
            <v>0</v>
          </cell>
          <cell r="AN1879">
            <v>0</v>
          </cell>
          <cell r="AO1879">
            <v>0</v>
          </cell>
          <cell r="AP1879">
            <v>0</v>
          </cell>
          <cell r="AQ1879">
            <v>0</v>
          </cell>
          <cell r="AR1879">
            <v>0</v>
          </cell>
          <cell r="AS1879">
            <v>0</v>
          </cell>
          <cell r="AT1879">
            <v>0</v>
          </cell>
          <cell r="AU1879" t="str">
            <v>no</v>
          </cell>
          <cell r="AV1879">
            <v>0</v>
          </cell>
          <cell r="AW1879">
            <v>0</v>
          </cell>
          <cell r="AX1879">
            <v>0</v>
          </cell>
          <cell r="AY1879">
            <v>0</v>
          </cell>
          <cell r="AZ1879">
            <v>0</v>
          </cell>
          <cell r="BA1879">
            <v>0</v>
          </cell>
          <cell r="BB1879" t="str">
            <v>Y</v>
          </cell>
          <cell r="BC1879">
            <v>14</v>
          </cell>
          <cell r="BD1879">
            <v>5</v>
          </cell>
          <cell r="BE1879">
            <v>1</v>
          </cell>
          <cell r="BF1879" t="str">
            <v>Excess</v>
          </cell>
          <cell r="BG1879">
            <v>4</v>
          </cell>
          <cell r="BH1879">
            <v>7</v>
          </cell>
          <cell r="BI1879">
            <v>7</v>
          </cell>
          <cell r="BJ1879">
            <v>0</v>
          </cell>
          <cell r="BK1879">
            <v>0</v>
          </cell>
          <cell r="BL1879">
            <v>0</v>
          </cell>
          <cell r="BM1879">
            <v>0</v>
          </cell>
          <cell r="BN1879">
            <v>0</v>
          </cell>
          <cell r="BO1879">
            <v>7</v>
          </cell>
          <cell r="BP1879" t="str">
            <v>sup 12</v>
          </cell>
          <cell r="BQ1879">
            <v>14</v>
          </cell>
        </row>
        <row r="1880">
          <cell r="A1880" t="str">
            <v>3547100700237EF-0450+02500</v>
          </cell>
          <cell r="B1880" t="str">
            <v>PERLICAN</v>
          </cell>
          <cell r="C1880" t="str">
            <v>Active</v>
          </cell>
          <cell r="D1880" t="str">
            <v>MPS planning</v>
          </cell>
          <cell r="E1880">
            <v>3</v>
          </cell>
          <cell r="G1880">
            <v>1</v>
          </cell>
          <cell r="H1880">
            <v>44365</v>
          </cell>
          <cell r="I1880">
            <v>5</v>
          </cell>
          <cell r="J1880">
            <v>44692</v>
          </cell>
          <cell r="K1880">
            <v>1</v>
          </cell>
          <cell r="M1880">
            <v>0</v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0</v>
          </cell>
          <cell r="V1880">
            <v>0</v>
          </cell>
          <cell r="W1880">
            <v>0</v>
          </cell>
          <cell r="X1880">
            <v>0</v>
          </cell>
          <cell r="Y1880">
            <v>0</v>
          </cell>
          <cell r="Z1880">
            <v>15</v>
          </cell>
          <cell r="AA1880">
            <v>0</v>
          </cell>
          <cell r="AB1880">
            <v>0</v>
          </cell>
          <cell r="AC1880">
            <v>0</v>
          </cell>
          <cell r="AD1880">
            <v>0</v>
          </cell>
          <cell r="AE1880">
            <v>0</v>
          </cell>
          <cell r="AF1880">
            <v>0</v>
          </cell>
          <cell r="AG1880">
            <v>0</v>
          </cell>
          <cell r="AH1880">
            <v>0</v>
          </cell>
          <cell r="AI1880" t="str">
            <v>Buy</v>
          </cell>
          <cell r="AJ1880" t="str">
            <v>D63</v>
          </cell>
          <cell r="AK1880">
            <v>0</v>
          </cell>
          <cell r="AL1880">
            <v>0</v>
          </cell>
          <cell r="AM1880">
            <v>0</v>
          </cell>
          <cell r="AN1880">
            <v>0</v>
          </cell>
          <cell r="AO1880">
            <v>0</v>
          </cell>
          <cell r="AP1880">
            <v>0</v>
          </cell>
          <cell r="AQ1880">
            <v>0</v>
          </cell>
          <cell r="AR1880">
            <v>0</v>
          </cell>
          <cell r="AS1880">
            <v>0</v>
          </cell>
          <cell r="AT1880">
            <v>0</v>
          </cell>
          <cell r="AU1880" t="str">
            <v>no</v>
          </cell>
          <cell r="AV1880">
            <v>0</v>
          </cell>
          <cell r="AW1880">
            <v>0</v>
          </cell>
          <cell r="AX1880">
            <v>0</v>
          </cell>
          <cell r="AY1880">
            <v>0</v>
          </cell>
          <cell r="AZ1880">
            <v>0</v>
          </cell>
          <cell r="BA1880">
            <v>0</v>
          </cell>
          <cell r="BB1880" t="str">
            <v>Y</v>
          </cell>
          <cell r="BC1880">
            <v>15</v>
          </cell>
          <cell r="BD1880">
            <v>5</v>
          </cell>
          <cell r="BE1880">
            <v>1</v>
          </cell>
          <cell r="BF1880" t="str">
            <v>Excess</v>
          </cell>
          <cell r="BG1880">
            <v>4</v>
          </cell>
          <cell r="BH1880">
            <v>7</v>
          </cell>
          <cell r="BI1880">
            <v>8</v>
          </cell>
          <cell r="BJ1880">
            <v>0</v>
          </cell>
          <cell r="BK1880">
            <v>0</v>
          </cell>
          <cell r="BL1880">
            <v>0</v>
          </cell>
          <cell r="BM1880">
            <v>0</v>
          </cell>
          <cell r="BN1880">
            <v>0</v>
          </cell>
          <cell r="BO1880">
            <v>8</v>
          </cell>
          <cell r="BP1880" t="str">
            <v>sup 12</v>
          </cell>
          <cell r="BQ1880">
            <v>15</v>
          </cell>
        </row>
        <row r="1881">
          <cell r="A1881" t="str">
            <v>3547100700237EF-0525+10000</v>
          </cell>
          <cell r="B1881" t="str">
            <v>PERLICAN</v>
          </cell>
          <cell r="C1881" t="str">
            <v>Active</v>
          </cell>
          <cell r="D1881" t="str">
            <v>MPS planning</v>
          </cell>
          <cell r="E1881">
            <v>3</v>
          </cell>
          <cell r="G1881">
            <v>1</v>
          </cell>
          <cell r="H1881">
            <v>44365</v>
          </cell>
          <cell r="I1881">
            <v>5</v>
          </cell>
          <cell r="J1881">
            <v>44692</v>
          </cell>
          <cell r="K1881">
            <v>1</v>
          </cell>
          <cell r="M1881">
            <v>0</v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0</v>
          </cell>
          <cell r="V1881">
            <v>0</v>
          </cell>
          <cell r="W1881">
            <v>0</v>
          </cell>
          <cell r="X1881">
            <v>0</v>
          </cell>
          <cell r="Y1881">
            <v>0</v>
          </cell>
          <cell r="Z1881">
            <v>5</v>
          </cell>
          <cell r="AA1881">
            <v>0</v>
          </cell>
          <cell r="AB1881">
            <v>0</v>
          </cell>
          <cell r="AC1881">
            <v>0</v>
          </cell>
          <cell r="AD1881">
            <v>0</v>
          </cell>
          <cell r="AE1881">
            <v>0</v>
          </cell>
          <cell r="AF1881">
            <v>0</v>
          </cell>
          <cell r="AG1881">
            <v>0</v>
          </cell>
          <cell r="AH1881">
            <v>0</v>
          </cell>
          <cell r="AI1881" t="str">
            <v>Buy</v>
          </cell>
          <cell r="AJ1881" t="str">
            <v>D63</v>
          </cell>
          <cell r="AK1881">
            <v>0</v>
          </cell>
          <cell r="AL1881">
            <v>0</v>
          </cell>
          <cell r="AM1881">
            <v>0</v>
          </cell>
          <cell r="AN1881">
            <v>0</v>
          </cell>
          <cell r="AO1881">
            <v>0</v>
          </cell>
          <cell r="AP1881">
            <v>0</v>
          </cell>
          <cell r="AQ1881">
            <v>0</v>
          </cell>
          <cell r="AR1881">
            <v>0</v>
          </cell>
          <cell r="AS1881">
            <v>0</v>
          </cell>
          <cell r="AT1881">
            <v>0</v>
          </cell>
          <cell r="AU1881" t="str">
            <v>no</v>
          </cell>
          <cell r="AV1881">
            <v>0</v>
          </cell>
          <cell r="AW1881">
            <v>0</v>
          </cell>
          <cell r="AX1881">
            <v>0</v>
          </cell>
          <cell r="AY1881">
            <v>0</v>
          </cell>
          <cell r="AZ1881">
            <v>0</v>
          </cell>
          <cell r="BA1881">
            <v>0</v>
          </cell>
          <cell r="BB1881" t="str">
            <v>Y</v>
          </cell>
          <cell r="BC1881">
            <v>5</v>
          </cell>
          <cell r="BD1881">
            <v>5</v>
          </cell>
          <cell r="BE1881">
            <v>1</v>
          </cell>
          <cell r="BF1881" t="str">
            <v>Ok</v>
          </cell>
          <cell r="BG1881">
            <v>4</v>
          </cell>
          <cell r="BH1881">
            <v>7</v>
          </cell>
          <cell r="BI1881">
            <v>0</v>
          </cell>
          <cell r="BJ1881">
            <v>0</v>
          </cell>
          <cell r="BK1881">
            <v>0</v>
          </cell>
          <cell r="BL1881">
            <v>0</v>
          </cell>
          <cell r="BM1881">
            <v>0</v>
          </cell>
          <cell r="BN1881">
            <v>0</v>
          </cell>
          <cell r="BO1881">
            <v>0</v>
          </cell>
          <cell r="BP1881" t="str">
            <v>OK</v>
          </cell>
          <cell r="BQ1881">
            <v>5</v>
          </cell>
        </row>
        <row r="1882">
          <cell r="A1882" t="str">
            <v>3547100650237EF+0275+10000</v>
          </cell>
          <cell r="B1882" t="str">
            <v>PERLICAN</v>
          </cell>
          <cell r="C1882" t="str">
            <v>Active</v>
          </cell>
          <cell r="D1882" t="str">
            <v>MPS planning</v>
          </cell>
          <cell r="E1882">
            <v>3</v>
          </cell>
          <cell r="G1882">
            <v>1</v>
          </cell>
          <cell r="H1882">
            <v>44365</v>
          </cell>
          <cell r="I1882">
            <v>5</v>
          </cell>
          <cell r="J1882">
            <v>44692</v>
          </cell>
          <cell r="K1882">
            <v>1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0</v>
          </cell>
          <cell r="V1882">
            <v>0</v>
          </cell>
          <cell r="W1882">
            <v>0</v>
          </cell>
          <cell r="X1882">
            <v>0</v>
          </cell>
          <cell r="Y1882">
            <v>0</v>
          </cell>
          <cell r="Z1882">
            <v>5</v>
          </cell>
          <cell r="AA1882">
            <v>0</v>
          </cell>
          <cell r="AB1882">
            <v>0</v>
          </cell>
          <cell r="AC1882">
            <v>0</v>
          </cell>
          <cell r="AD1882">
            <v>0</v>
          </cell>
          <cell r="AE1882">
            <v>0</v>
          </cell>
          <cell r="AF1882">
            <v>0</v>
          </cell>
          <cell r="AG1882">
            <v>0</v>
          </cell>
          <cell r="AH1882">
            <v>0</v>
          </cell>
          <cell r="AI1882" t="str">
            <v>Buy</v>
          </cell>
          <cell r="AJ1882" t="str">
            <v>D63</v>
          </cell>
          <cell r="AK1882">
            <v>0</v>
          </cell>
          <cell r="AL1882">
            <v>0</v>
          </cell>
          <cell r="AM1882">
            <v>0</v>
          </cell>
          <cell r="AN1882">
            <v>0</v>
          </cell>
          <cell r="AO1882">
            <v>0</v>
          </cell>
          <cell r="AP1882">
            <v>0</v>
          </cell>
          <cell r="AQ1882">
            <v>0</v>
          </cell>
          <cell r="AR1882">
            <v>0</v>
          </cell>
          <cell r="AS1882">
            <v>0</v>
          </cell>
          <cell r="AT1882">
            <v>0</v>
          </cell>
          <cell r="AU1882" t="str">
            <v>no</v>
          </cell>
          <cell r="AV1882">
            <v>0</v>
          </cell>
          <cell r="AW1882">
            <v>0</v>
          </cell>
          <cell r="AX1882">
            <v>0</v>
          </cell>
          <cell r="AY1882">
            <v>0</v>
          </cell>
          <cell r="AZ1882">
            <v>0</v>
          </cell>
          <cell r="BA1882">
            <v>0</v>
          </cell>
          <cell r="BB1882" t="str">
            <v>Y</v>
          </cell>
          <cell r="BC1882">
            <v>5</v>
          </cell>
          <cell r="BD1882">
            <v>5</v>
          </cell>
          <cell r="BE1882">
            <v>1</v>
          </cell>
          <cell r="BF1882" t="str">
            <v>Ok</v>
          </cell>
          <cell r="BG1882">
            <v>4</v>
          </cell>
          <cell r="BH1882">
            <v>7</v>
          </cell>
          <cell r="BI1882">
            <v>0</v>
          </cell>
          <cell r="BJ1882">
            <v>0</v>
          </cell>
          <cell r="BK1882">
            <v>0</v>
          </cell>
          <cell r="BL1882">
            <v>0</v>
          </cell>
          <cell r="BM1882">
            <v>0</v>
          </cell>
          <cell r="BN1882">
            <v>0</v>
          </cell>
          <cell r="BO1882">
            <v>0</v>
          </cell>
          <cell r="BP1882" t="str">
            <v>OK</v>
          </cell>
          <cell r="BQ1882">
            <v>5</v>
          </cell>
        </row>
        <row r="1883">
          <cell r="BQ1883">
            <v>0</v>
          </cell>
        </row>
        <row r="1884">
          <cell r="BQ1884">
            <v>0</v>
          </cell>
        </row>
        <row r="1885">
          <cell r="BQ1885">
            <v>0</v>
          </cell>
        </row>
        <row r="1886">
          <cell r="BQ1886">
            <v>0</v>
          </cell>
        </row>
        <row r="1887">
          <cell r="BQ1887">
            <v>0</v>
          </cell>
        </row>
        <row r="1888">
          <cell r="BQ1888">
            <v>0</v>
          </cell>
        </row>
        <row r="1889">
          <cell r="BQ1889">
            <v>0</v>
          </cell>
        </row>
        <row r="1890">
          <cell r="BQ1890">
            <v>0</v>
          </cell>
        </row>
        <row r="1891">
          <cell r="BQ1891">
            <v>0</v>
          </cell>
        </row>
        <row r="1892">
          <cell r="BQ1892">
            <v>0</v>
          </cell>
        </row>
        <row r="1893">
          <cell r="BQ1893">
            <v>0</v>
          </cell>
        </row>
        <row r="1894">
          <cell r="BQ1894">
            <v>0</v>
          </cell>
        </row>
        <row r="1895">
          <cell r="BQ1895">
            <v>0</v>
          </cell>
        </row>
        <row r="1896">
          <cell r="BQ1896">
            <v>0</v>
          </cell>
        </row>
        <row r="1897">
          <cell r="BQ1897">
            <v>0</v>
          </cell>
        </row>
        <row r="1898">
          <cell r="BQ1898">
            <v>0</v>
          </cell>
        </row>
        <row r="1899">
          <cell r="BQ1899">
            <v>0</v>
          </cell>
        </row>
        <row r="1900">
          <cell r="BQ1900">
            <v>0</v>
          </cell>
        </row>
        <row r="1901">
          <cell r="BQ1901">
            <v>0</v>
          </cell>
        </row>
        <row r="1902">
          <cell r="BQ1902">
            <v>0</v>
          </cell>
        </row>
        <row r="1903">
          <cell r="BQ1903">
            <v>0</v>
          </cell>
        </row>
        <row r="1904">
          <cell r="BQ1904">
            <v>0</v>
          </cell>
        </row>
        <row r="1905">
          <cell r="BQ1905">
            <v>0</v>
          </cell>
        </row>
        <row r="1906">
          <cell r="BQ1906">
            <v>0</v>
          </cell>
        </row>
        <row r="1907">
          <cell r="BQ1907">
            <v>0</v>
          </cell>
        </row>
        <row r="1908">
          <cell r="BQ1908">
            <v>0</v>
          </cell>
        </row>
        <row r="1909">
          <cell r="BQ1909">
            <v>0</v>
          </cell>
        </row>
        <row r="1910">
          <cell r="BQ1910">
            <v>0</v>
          </cell>
        </row>
        <row r="1911">
          <cell r="BQ1911">
            <v>0</v>
          </cell>
        </row>
        <row r="1912">
          <cell r="BQ1912">
            <v>0</v>
          </cell>
        </row>
        <row r="1913">
          <cell r="BQ1913">
            <v>0</v>
          </cell>
        </row>
        <row r="1914">
          <cell r="BQ1914">
            <v>0</v>
          </cell>
        </row>
        <row r="1915">
          <cell r="BQ1915">
            <v>0</v>
          </cell>
        </row>
        <row r="1916">
          <cell r="BQ1916">
            <v>0</v>
          </cell>
        </row>
        <row r="1917">
          <cell r="BQ1917">
            <v>0</v>
          </cell>
        </row>
        <row r="1918">
          <cell r="BQ1918">
            <v>0</v>
          </cell>
        </row>
        <row r="1919">
          <cell r="BQ1919">
            <v>0</v>
          </cell>
        </row>
        <row r="1920">
          <cell r="BQ1920">
            <v>0</v>
          </cell>
        </row>
        <row r="1921">
          <cell r="BQ1921">
            <v>0</v>
          </cell>
        </row>
        <row r="1922">
          <cell r="BQ1922">
            <v>0</v>
          </cell>
        </row>
        <row r="1923">
          <cell r="BQ1923">
            <v>0</v>
          </cell>
        </row>
        <row r="1924">
          <cell r="BQ1924">
            <v>0</v>
          </cell>
        </row>
        <row r="1925">
          <cell r="BQ1925">
            <v>0</v>
          </cell>
        </row>
        <row r="1926">
          <cell r="BQ1926">
            <v>0</v>
          </cell>
        </row>
        <row r="1927">
          <cell r="BQ1927">
            <v>0</v>
          </cell>
        </row>
        <row r="1928">
          <cell r="BQ1928">
            <v>0</v>
          </cell>
        </row>
        <row r="1929">
          <cell r="BQ1929">
            <v>0</v>
          </cell>
        </row>
        <row r="1930">
          <cell r="BQ1930">
            <v>0</v>
          </cell>
        </row>
        <row r="1931">
          <cell r="BQ1931">
            <v>0</v>
          </cell>
        </row>
        <row r="1932">
          <cell r="BQ1932">
            <v>0</v>
          </cell>
        </row>
        <row r="1933">
          <cell r="BQ1933">
            <v>0</v>
          </cell>
        </row>
        <row r="1934">
          <cell r="BQ1934">
            <v>0</v>
          </cell>
        </row>
        <row r="1935">
          <cell r="BQ1935">
            <v>0</v>
          </cell>
        </row>
        <row r="1936">
          <cell r="BQ1936">
            <v>0</v>
          </cell>
        </row>
        <row r="1937">
          <cell r="BQ1937">
            <v>0</v>
          </cell>
        </row>
        <row r="1938">
          <cell r="BQ1938">
            <v>0</v>
          </cell>
        </row>
        <row r="1939">
          <cell r="BQ1939">
            <v>0</v>
          </cell>
        </row>
        <row r="1940">
          <cell r="BQ1940">
            <v>0</v>
          </cell>
        </row>
        <row r="1941">
          <cell r="BQ1941">
            <v>0</v>
          </cell>
        </row>
        <row r="1942">
          <cell r="BQ1942">
            <v>0</v>
          </cell>
        </row>
        <row r="1943">
          <cell r="BQ1943">
            <v>0</v>
          </cell>
        </row>
        <row r="1944">
          <cell r="BQ1944">
            <v>0</v>
          </cell>
        </row>
        <row r="1945">
          <cell r="BQ1945">
            <v>0</v>
          </cell>
        </row>
        <row r="1946">
          <cell r="BQ1946">
            <v>0</v>
          </cell>
        </row>
        <row r="1947">
          <cell r="BQ1947">
            <v>0</v>
          </cell>
        </row>
        <row r="1948">
          <cell r="BQ1948">
            <v>0</v>
          </cell>
        </row>
        <row r="1949">
          <cell r="BQ1949">
            <v>0</v>
          </cell>
        </row>
        <row r="1950">
          <cell r="BQ1950">
            <v>0</v>
          </cell>
        </row>
        <row r="1951">
          <cell r="BQ1951">
            <v>0</v>
          </cell>
        </row>
        <row r="1952">
          <cell r="BQ1952">
            <v>0</v>
          </cell>
        </row>
        <row r="1953">
          <cell r="BQ1953">
            <v>0</v>
          </cell>
        </row>
        <row r="1954">
          <cell r="BQ1954">
            <v>0</v>
          </cell>
        </row>
        <row r="1955">
          <cell r="BQ1955">
            <v>0</v>
          </cell>
        </row>
        <row r="1956">
          <cell r="BQ1956">
            <v>0</v>
          </cell>
        </row>
        <row r="1957">
          <cell r="BQ1957">
            <v>0</v>
          </cell>
        </row>
        <row r="1958">
          <cell r="BQ1958">
            <v>0</v>
          </cell>
        </row>
        <row r="1959">
          <cell r="BQ1959">
            <v>0</v>
          </cell>
        </row>
        <row r="1960">
          <cell r="BQ1960">
            <v>0</v>
          </cell>
        </row>
        <row r="1961">
          <cell r="BQ1961">
            <v>0</v>
          </cell>
        </row>
        <row r="1962">
          <cell r="BQ1962">
            <v>0</v>
          </cell>
        </row>
        <row r="1963">
          <cell r="BQ1963">
            <v>0</v>
          </cell>
        </row>
        <row r="1964">
          <cell r="BQ1964">
            <v>0</v>
          </cell>
        </row>
        <row r="1965">
          <cell r="BQ1965">
            <v>0</v>
          </cell>
        </row>
        <row r="1966">
          <cell r="BQ1966">
            <v>0</v>
          </cell>
        </row>
        <row r="1967">
          <cell r="BQ1967">
            <v>0</v>
          </cell>
        </row>
        <row r="1968">
          <cell r="BQ1968">
            <v>0</v>
          </cell>
        </row>
        <row r="1969">
          <cell r="BQ1969">
            <v>0</v>
          </cell>
        </row>
        <row r="1970">
          <cell r="BQ1970">
            <v>0</v>
          </cell>
        </row>
        <row r="1971">
          <cell r="BQ1971">
            <v>0</v>
          </cell>
        </row>
        <row r="1972">
          <cell r="BQ1972">
            <v>0</v>
          </cell>
        </row>
        <row r="1973">
          <cell r="BQ1973">
            <v>0</v>
          </cell>
        </row>
        <row r="1974">
          <cell r="BQ1974">
            <v>0</v>
          </cell>
        </row>
        <row r="1975">
          <cell r="BQ1975">
            <v>0</v>
          </cell>
        </row>
        <row r="1976">
          <cell r="BQ1976">
            <v>0</v>
          </cell>
        </row>
        <row r="1977">
          <cell r="BQ1977">
            <v>0</v>
          </cell>
        </row>
        <row r="1978">
          <cell r="BQ1978">
            <v>0</v>
          </cell>
        </row>
        <row r="1979">
          <cell r="BQ1979">
            <v>0</v>
          </cell>
        </row>
        <row r="1980">
          <cell r="BQ1980">
            <v>0</v>
          </cell>
        </row>
        <row r="1981">
          <cell r="BQ1981">
            <v>0</v>
          </cell>
        </row>
        <row r="1982">
          <cell r="BQ1982">
            <v>0</v>
          </cell>
        </row>
        <row r="1983">
          <cell r="BQ1983">
            <v>0</v>
          </cell>
        </row>
        <row r="1984">
          <cell r="BQ1984">
            <v>0</v>
          </cell>
        </row>
        <row r="1985">
          <cell r="BQ1985">
            <v>0</v>
          </cell>
        </row>
        <row r="1986">
          <cell r="BQ1986">
            <v>0</v>
          </cell>
        </row>
        <row r="1987">
          <cell r="BQ1987">
            <v>0</v>
          </cell>
        </row>
        <row r="1988">
          <cell r="BQ1988">
            <v>0</v>
          </cell>
        </row>
        <row r="1989">
          <cell r="BQ1989">
            <v>0</v>
          </cell>
        </row>
        <row r="1990">
          <cell r="BQ1990">
            <v>0</v>
          </cell>
        </row>
        <row r="1991">
          <cell r="BQ1991">
            <v>0</v>
          </cell>
        </row>
        <row r="1992">
          <cell r="BQ1992">
            <v>0</v>
          </cell>
        </row>
        <row r="1993">
          <cell r="BQ1993">
            <v>0</v>
          </cell>
        </row>
        <row r="1994">
          <cell r="BQ1994">
            <v>0</v>
          </cell>
        </row>
        <row r="1995">
          <cell r="BQ1995">
            <v>0</v>
          </cell>
        </row>
        <row r="1996">
          <cell r="BQ1996">
            <v>0</v>
          </cell>
        </row>
        <row r="1997">
          <cell r="BQ1997">
            <v>0</v>
          </cell>
        </row>
        <row r="1998">
          <cell r="BQ1998">
            <v>0</v>
          </cell>
        </row>
        <row r="1999">
          <cell r="BQ1999">
            <v>0</v>
          </cell>
        </row>
        <row r="2000">
          <cell r="BQ2000">
            <v>0</v>
          </cell>
        </row>
        <row r="2001">
          <cell r="BQ2001">
            <v>0</v>
          </cell>
        </row>
        <row r="2002">
          <cell r="BQ2002">
            <v>0</v>
          </cell>
        </row>
        <row r="2003">
          <cell r="BQ2003">
            <v>0</v>
          </cell>
        </row>
        <row r="2004">
          <cell r="BQ2004">
            <v>0</v>
          </cell>
        </row>
        <row r="2005">
          <cell r="BQ2005">
            <v>0</v>
          </cell>
        </row>
        <row r="2006">
          <cell r="BQ2006">
            <v>0</v>
          </cell>
        </row>
        <row r="2007">
          <cell r="BQ2007">
            <v>0</v>
          </cell>
        </row>
        <row r="2008">
          <cell r="BQ2008">
            <v>0</v>
          </cell>
        </row>
        <row r="2009">
          <cell r="BQ2009">
            <v>0</v>
          </cell>
        </row>
        <row r="2010">
          <cell r="BQ2010">
            <v>0</v>
          </cell>
        </row>
        <row r="2011">
          <cell r="BQ2011">
            <v>0</v>
          </cell>
        </row>
        <row r="2012">
          <cell r="BQ2012">
            <v>0</v>
          </cell>
        </row>
        <row r="2013">
          <cell r="BQ2013">
            <v>0</v>
          </cell>
        </row>
        <row r="2014">
          <cell r="BQ2014">
            <v>0</v>
          </cell>
        </row>
        <row r="2015">
          <cell r="BQ2015">
            <v>0</v>
          </cell>
        </row>
        <row r="2016">
          <cell r="BQ2016">
            <v>0</v>
          </cell>
        </row>
        <row r="2017">
          <cell r="BQ2017">
            <v>0</v>
          </cell>
        </row>
        <row r="2018">
          <cell r="BQ2018">
            <v>0</v>
          </cell>
        </row>
        <row r="2019">
          <cell r="BQ2019">
            <v>0</v>
          </cell>
        </row>
        <row r="2020">
          <cell r="BQ2020">
            <v>0</v>
          </cell>
        </row>
        <row r="2021">
          <cell r="BQ2021">
            <v>0</v>
          </cell>
        </row>
        <row r="2022">
          <cell r="BQ2022">
            <v>0</v>
          </cell>
        </row>
        <row r="2023">
          <cell r="BQ2023">
            <v>0</v>
          </cell>
        </row>
        <row r="2024">
          <cell r="BQ2024">
            <v>0</v>
          </cell>
        </row>
        <row r="2025">
          <cell r="BQ2025">
            <v>0</v>
          </cell>
        </row>
        <row r="2026">
          <cell r="BQ2026">
            <v>0</v>
          </cell>
        </row>
        <row r="2027">
          <cell r="BQ2027">
            <v>0</v>
          </cell>
        </row>
        <row r="2028">
          <cell r="BQ2028">
            <v>0</v>
          </cell>
        </row>
        <row r="2029">
          <cell r="BQ2029">
            <v>0</v>
          </cell>
        </row>
        <row r="2030">
          <cell r="BQ2030">
            <v>0</v>
          </cell>
        </row>
        <row r="2031">
          <cell r="BQ2031">
            <v>0</v>
          </cell>
        </row>
        <row r="2032">
          <cell r="BQ2032">
            <v>0</v>
          </cell>
        </row>
        <row r="2033">
          <cell r="BQ2033">
            <v>0</v>
          </cell>
        </row>
        <row r="2034">
          <cell r="BQ2034">
            <v>0</v>
          </cell>
        </row>
        <row r="2035">
          <cell r="BQ2035">
            <v>0</v>
          </cell>
        </row>
        <row r="2036">
          <cell r="BQ2036">
            <v>0</v>
          </cell>
        </row>
        <row r="2037">
          <cell r="BQ2037">
            <v>0</v>
          </cell>
        </row>
        <row r="2038">
          <cell r="BQ2038">
            <v>0</v>
          </cell>
        </row>
        <row r="2039">
          <cell r="BQ2039">
            <v>0</v>
          </cell>
        </row>
        <row r="2040">
          <cell r="BQ2040">
            <v>0</v>
          </cell>
        </row>
        <row r="2041">
          <cell r="BQ2041">
            <v>0</v>
          </cell>
        </row>
        <row r="2042">
          <cell r="BQ2042">
            <v>0</v>
          </cell>
        </row>
        <row r="2043">
          <cell r="BQ2043">
            <v>0</v>
          </cell>
        </row>
        <row r="2044">
          <cell r="BQ2044">
            <v>0</v>
          </cell>
        </row>
        <row r="2045">
          <cell r="BQ2045">
            <v>0</v>
          </cell>
        </row>
        <row r="2046">
          <cell r="BQ2046">
            <v>0</v>
          </cell>
        </row>
        <row r="2047">
          <cell r="BQ2047">
            <v>0</v>
          </cell>
        </row>
        <row r="2048">
          <cell r="BQ2048">
            <v>0</v>
          </cell>
        </row>
        <row r="2049">
          <cell r="BQ2049">
            <v>0</v>
          </cell>
        </row>
        <row r="2050">
          <cell r="BQ2050">
            <v>0</v>
          </cell>
        </row>
        <row r="2051">
          <cell r="BQ2051">
            <v>0</v>
          </cell>
        </row>
        <row r="2052">
          <cell r="BQ2052">
            <v>0</v>
          </cell>
        </row>
        <row r="2053">
          <cell r="BQ2053">
            <v>0</v>
          </cell>
        </row>
        <row r="2054">
          <cell r="BQ2054">
            <v>0</v>
          </cell>
        </row>
        <row r="2055">
          <cell r="BQ2055">
            <v>0</v>
          </cell>
        </row>
        <row r="2056">
          <cell r="BQ2056">
            <v>0</v>
          </cell>
        </row>
        <row r="2057">
          <cell r="BQ2057">
            <v>0</v>
          </cell>
        </row>
        <row r="2058">
          <cell r="BQ2058">
            <v>0</v>
          </cell>
        </row>
        <row r="2059">
          <cell r="BQ2059">
            <v>0</v>
          </cell>
        </row>
        <row r="2060">
          <cell r="BQ2060">
            <v>0</v>
          </cell>
        </row>
        <row r="2061">
          <cell r="BQ2061">
            <v>0</v>
          </cell>
        </row>
        <row r="2062">
          <cell r="BQ2062">
            <v>0</v>
          </cell>
        </row>
        <row r="2063">
          <cell r="BQ2063">
            <v>0</v>
          </cell>
        </row>
        <row r="2064">
          <cell r="BQ2064">
            <v>0</v>
          </cell>
        </row>
        <row r="2065">
          <cell r="BQ2065">
            <v>0</v>
          </cell>
        </row>
        <row r="2066">
          <cell r="BQ2066">
            <v>0</v>
          </cell>
        </row>
        <row r="2067">
          <cell r="BQ2067">
            <v>0</v>
          </cell>
        </row>
        <row r="2068">
          <cell r="BQ2068">
            <v>0</v>
          </cell>
        </row>
        <row r="2069">
          <cell r="BQ2069">
            <v>0</v>
          </cell>
        </row>
        <row r="2070">
          <cell r="BQ2070">
            <v>0</v>
          </cell>
        </row>
        <row r="2071">
          <cell r="BQ2071">
            <v>0</v>
          </cell>
        </row>
        <row r="2072">
          <cell r="BQ2072">
            <v>0</v>
          </cell>
        </row>
        <row r="2073">
          <cell r="BQ2073">
            <v>0</v>
          </cell>
        </row>
        <row r="2074">
          <cell r="BQ2074">
            <v>0</v>
          </cell>
        </row>
        <row r="2075">
          <cell r="BQ2075">
            <v>0</v>
          </cell>
        </row>
        <row r="2076">
          <cell r="BQ2076">
            <v>0</v>
          </cell>
        </row>
        <row r="2077">
          <cell r="BQ2077">
            <v>0</v>
          </cell>
        </row>
        <row r="2078">
          <cell r="BQ2078">
            <v>0</v>
          </cell>
        </row>
        <row r="2079">
          <cell r="BQ2079">
            <v>0</v>
          </cell>
        </row>
        <row r="2080">
          <cell r="BQ2080">
            <v>0</v>
          </cell>
        </row>
        <row r="2081">
          <cell r="BQ2081">
            <v>0</v>
          </cell>
        </row>
        <row r="2082">
          <cell r="BQ2082">
            <v>0</v>
          </cell>
        </row>
        <row r="2083">
          <cell r="BQ2083">
            <v>0</v>
          </cell>
        </row>
        <row r="2084">
          <cell r="BQ2084">
            <v>0</v>
          </cell>
        </row>
        <row r="2085">
          <cell r="BQ2085">
            <v>0</v>
          </cell>
        </row>
        <row r="2086">
          <cell r="BQ2086">
            <v>0</v>
          </cell>
        </row>
        <row r="2087">
          <cell r="BQ2087">
            <v>0</v>
          </cell>
        </row>
        <row r="2088">
          <cell r="BQ2088">
            <v>0</v>
          </cell>
        </row>
        <row r="2089">
          <cell r="BQ2089">
            <v>0</v>
          </cell>
        </row>
        <row r="2090">
          <cell r="BQ2090">
            <v>0</v>
          </cell>
        </row>
        <row r="2091">
          <cell r="BQ2091">
            <v>0</v>
          </cell>
        </row>
        <row r="2092">
          <cell r="BQ2092">
            <v>0</v>
          </cell>
        </row>
        <row r="2093">
          <cell r="BQ2093">
            <v>0</v>
          </cell>
        </row>
        <row r="2094">
          <cell r="BQ2094">
            <v>0</v>
          </cell>
        </row>
        <row r="2095">
          <cell r="BQ2095">
            <v>0</v>
          </cell>
        </row>
        <row r="2096">
          <cell r="BQ2096">
            <v>0</v>
          </cell>
        </row>
        <row r="2097">
          <cell r="BQ2097">
            <v>0</v>
          </cell>
        </row>
        <row r="2098">
          <cell r="BQ2098">
            <v>0</v>
          </cell>
        </row>
        <row r="2099">
          <cell r="BQ2099">
            <v>0</v>
          </cell>
        </row>
        <row r="2100">
          <cell r="BQ2100">
            <v>0</v>
          </cell>
        </row>
        <row r="2101">
          <cell r="BQ2101">
            <v>0</v>
          </cell>
        </row>
        <row r="2102">
          <cell r="BQ2102">
            <v>0</v>
          </cell>
        </row>
        <row r="2103">
          <cell r="BQ2103">
            <v>0</v>
          </cell>
        </row>
        <row r="2104">
          <cell r="BQ2104">
            <v>0</v>
          </cell>
        </row>
        <row r="2105">
          <cell r="BQ2105">
            <v>0</v>
          </cell>
        </row>
        <row r="2106">
          <cell r="BQ2106">
            <v>0</v>
          </cell>
        </row>
        <row r="2107">
          <cell r="BQ2107">
            <v>0</v>
          </cell>
        </row>
        <row r="2108">
          <cell r="BQ2108">
            <v>0</v>
          </cell>
        </row>
        <row r="2109">
          <cell r="BQ2109">
            <v>0</v>
          </cell>
        </row>
        <row r="2110">
          <cell r="BQ2110">
            <v>0</v>
          </cell>
        </row>
        <row r="2111">
          <cell r="BQ2111">
            <v>0</v>
          </cell>
        </row>
        <row r="2112">
          <cell r="BQ2112">
            <v>0</v>
          </cell>
        </row>
        <row r="2113">
          <cell r="BQ2113">
            <v>0</v>
          </cell>
        </row>
        <row r="2114">
          <cell r="BQ2114">
            <v>0</v>
          </cell>
        </row>
        <row r="2115">
          <cell r="BQ2115">
            <v>0</v>
          </cell>
        </row>
        <row r="2116">
          <cell r="BQ2116">
            <v>0</v>
          </cell>
        </row>
        <row r="2117">
          <cell r="BQ2117">
            <v>0</v>
          </cell>
        </row>
        <row r="2118">
          <cell r="BQ2118">
            <v>0</v>
          </cell>
        </row>
        <row r="2119">
          <cell r="BQ2119">
            <v>0</v>
          </cell>
        </row>
        <row r="2120">
          <cell r="BQ2120">
            <v>0</v>
          </cell>
        </row>
        <row r="2121">
          <cell r="BQ2121">
            <v>0</v>
          </cell>
        </row>
        <row r="2122">
          <cell r="BQ2122">
            <v>0</v>
          </cell>
        </row>
        <row r="2123">
          <cell r="BQ2123">
            <v>0</v>
          </cell>
        </row>
        <row r="2124">
          <cell r="BQ2124">
            <v>0</v>
          </cell>
        </row>
        <row r="2125">
          <cell r="BQ2125">
            <v>0</v>
          </cell>
        </row>
        <row r="2126">
          <cell r="BQ2126">
            <v>0</v>
          </cell>
        </row>
        <row r="2127">
          <cell r="BQ2127">
            <v>0</v>
          </cell>
        </row>
        <row r="2128">
          <cell r="BQ2128">
            <v>0</v>
          </cell>
        </row>
        <row r="2129">
          <cell r="BQ2129">
            <v>0</v>
          </cell>
        </row>
        <row r="2130">
          <cell r="BQ2130">
            <v>0</v>
          </cell>
        </row>
        <row r="2131">
          <cell r="BQ2131">
            <v>0</v>
          </cell>
        </row>
        <row r="2132">
          <cell r="BQ2132">
            <v>0</v>
          </cell>
        </row>
        <row r="2133">
          <cell r="BQ2133">
            <v>0</v>
          </cell>
        </row>
        <row r="2134">
          <cell r="BQ2134">
            <v>0</v>
          </cell>
        </row>
        <row r="2135">
          <cell r="BQ2135">
            <v>0</v>
          </cell>
        </row>
        <row r="2136">
          <cell r="BQ2136">
            <v>0</v>
          </cell>
        </row>
        <row r="2137">
          <cell r="BQ2137">
            <v>0</v>
          </cell>
        </row>
        <row r="2138">
          <cell r="BQ2138">
            <v>0</v>
          </cell>
        </row>
        <row r="2139">
          <cell r="BQ2139">
            <v>0</v>
          </cell>
        </row>
        <row r="2140">
          <cell r="BQ2140">
            <v>0</v>
          </cell>
        </row>
        <row r="2141">
          <cell r="BQ2141">
            <v>0</v>
          </cell>
        </row>
        <row r="2142">
          <cell r="BQ2142">
            <v>0</v>
          </cell>
        </row>
        <row r="2143">
          <cell r="BQ2143">
            <v>0</v>
          </cell>
        </row>
        <row r="2144">
          <cell r="BQ2144">
            <v>0</v>
          </cell>
        </row>
        <row r="2145">
          <cell r="BQ2145">
            <v>0</v>
          </cell>
        </row>
        <row r="2146">
          <cell r="BQ2146">
            <v>0</v>
          </cell>
        </row>
        <row r="2147">
          <cell r="BQ2147">
            <v>0</v>
          </cell>
        </row>
        <row r="2148">
          <cell r="BQ2148">
            <v>0</v>
          </cell>
        </row>
        <row r="2149">
          <cell r="BQ2149">
            <v>0</v>
          </cell>
        </row>
        <row r="2150">
          <cell r="BQ2150">
            <v>0</v>
          </cell>
        </row>
        <row r="2151">
          <cell r="BQ2151">
            <v>0</v>
          </cell>
        </row>
        <row r="2152">
          <cell r="BQ2152">
            <v>0</v>
          </cell>
        </row>
        <row r="2153">
          <cell r="BQ2153">
            <v>0</v>
          </cell>
        </row>
        <row r="2154">
          <cell r="BQ2154">
            <v>0</v>
          </cell>
        </row>
        <row r="2155">
          <cell r="BQ2155">
            <v>0</v>
          </cell>
        </row>
        <row r="2156">
          <cell r="BQ2156">
            <v>0</v>
          </cell>
        </row>
        <row r="2157">
          <cell r="BQ2157">
            <v>0</v>
          </cell>
        </row>
        <row r="2158">
          <cell r="BQ2158">
            <v>0</v>
          </cell>
        </row>
        <row r="2159">
          <cell r="BQ2159">
            <v>0</v>
          </cell>
        </row>
        <row r="2160">
          <cell r="BQ2160">
            <v>0</v>
          </cell>
        </row>
        <row r="2161">
          <cell r="BQ2161">
            <v>0</v>
          </cell>
        </row>
        <row r="2162">
          <cell r="BQ2162">
            <v>0</v>
          </cell>
        </row>
        <row r="2163">
          <cell r="BQ2163">
            <v>0</v>
          </cell>
        </row>
        <row r="2164">
          <cell r="BQ2164">
            <v>0</v>
          </cell>
        </row>
        <row r="2165">
          <cell r="BQ2165">
            <v>0</v>
          </cell>
        </row>
        <row r="2166">
          <cell r="BQ2166">
            <v>0</v>
          </cell>
        </row>
        <row r="2167">
          <cell r="BQ2167">
            <v>0</v>
          </cell>
        </row>
        <row r="2168">
          <cell r="BQ2168">
            <v>0</v>
          </cell>
        </row>
        <row r="2169">
          <cell r="BQ2169">
            <v>0</v>
          </cell>
        </row>
        <row r="2170">
          <cell r="BQ2170">
            <v>0</v>
          </cell>
        </row>
        <row r="2171">
          <cell r="BQ2171">
            <v>0</v>
          </cell>
        </row>
        <row r="2172">
          <cell r="BQ2172">
            <v>0</v>
          </cell>
        </row>
        <row r="2173">
          <cell r="BQ2173">
            <v>0</v>
          </cell>
        </row>
        <row r="2174">
          <cell r="BQ2174">
            <v>0</v>
          </cell>
        </row>
        <row r="2175">
          <cell r="BQ2175">
            <v>0</v>
          </cell>
        </row>
        <row r="2176">
          <cell r="BQ2176">
            <v>0</v>
          </cell>
        </row>
        <row r="2177">
          <cell r="BQ2177">
            <v>0</v>
          </cell>
        </row>
        <row r="2178">
          <cell r="BQ2178">
            <v>0</v>
          </cell>
        </row>
        <row r="2179">
          <cell r="BQ2179">
            <v>0</v>
          </cell>
        </row>
        <row r="2180">
          <cell r="BQ2180">
            <v>0</v>
          </cell>
        </row>
        <row r="2181">
          <cell r="BQ2181">
            <v>0</v>
          </cell>
        </row>
        <row r="2182">
          <cell r="BQ2182">
            <v>0</v>
          </cell>
        </row>
        <row r="2183">
          <cell r="BQ2183">
            <v>0</v>
          </cell>
        </row>
        <row r="2184">
          <cell r="BQ2184">
            <v>0</v>
          </cell>
        </row>
        <row r="2185">
          <cell r="BQ2185">
            <v>0</v>
          </cell>
        </row>
        <row r="2186">
          <cell r="BQ2186">
            <v>0</v>
          </cell>
        </row>
        <row r="2187">
          <cell r="BQ2187">
            <v>0</v>
          </cell>
        </row>
        <row r="2188">
          <cell r="BQ2188">
            <v>0</v>
          </cell>
        </row>
        <row r="2189">
          <cell r="BQ2189">
            <v>0</v>
          </cell>
        </row>
        <row r="2190">
          <cell r="BQ2190">
            <v>0</v>
          </cell>
        </row>
        <row r="2191">
          <cell r="BQ2191">
            <v>0</v>
          </cell>
        </row>
        <row r="2192">
          <cell r="BQ2192">
            <v>0</v>
          </cell>
        </row>
        <row r="2193">
          <cell r="BQ2193">
            <v>0</v>
          </cell>
        </row>
        <row r="2194">
          <cell r="BQ2194">
            <v>0</v>
          </cell>
        </row>
        <row r="2195">
          <cell r="BQ2195">
            <v>0</v>
          </cell>
        </row>
        <row r="2196">
          <cell r="BQ2196">
            <v>0</v>
          </cell>
        </row>
        <row r="2197">
          <cell r="BQ2197">
            <v>0</v>
          </cell>
        </row>
        <row r="2198">
          <cell r="BQ2198">
            <v>0</v>
          </cell>
        </row>
        <row r="2199">
          <cell r="BQ2199">
            <v>0</v>
          </cell>
        </row>
        <row r="2200">
          <cell r="BQ2200">
            <v>0</v>
          </cell>
        </row>
        <row r="2201">
          <cell r="BQ2201">
            <v>0</v>
          </cell>
        </row>
        <row r="2202">
          <cell r="BQ2202">
            <v>0</v>
          </cell>
        </row>
        <row r="2203">
          <cell r="BQ2203">
            <v>0</v>
          </cell>
        </row>
        <row r="2204">
          <cell r="BQ2204">
            <v>0</v>
          </cell>
        </row>
        <row r="2205">
          <cell r="BQ2205">
            <v>0</v>
          </cell>
        </row>
        <row r="2206">
          <cell r="BQ2206">
            <v>0</v>
          </cell>
        </row>
        <row r="2207">
          <cell r="BQ2207">
            <v>0</v>
          </cell>
        </row>
        <row r="2208">
          <cell r="BQ2208">
            <v>0</v>
          </cell>
        </row>
        <row r="2209">
          <cell r="BQ2209">
            <v>0</v>
          </cell>
        </row>
        <row r="2210">
          <cell r="BQ2210">
            <v>0</v>
          </cell>
        </row>
        <row r="2211">
          <cell r="BQ2211">
            <v>0</v>
          </cell>
        </row>
        <row r="2212">
          <cell r="BQ2212">
            <v>0</v>
          </cell>
        </row>
        <row r="2213">
          <cell r="BQ2213">
            <v>0</v>
          </cell>
        </row>
        <row r="2214">
          <cell r="BQ2214">
            <v>0</v>
          </cell>
        </row>
        <row r="2215">
          <cell r="BQ2215">
            <v>0</v>
          </cell>
        </row>
        <row r="2216">
          <cell r="BQ2216">
            <v>0</v>
          </cell>
        </row>
        <row r="2217">
          <cell r="BQ2217">
            <v>0</v>
          </cell>
        </row>
        <row r="2218">
          <cell r="BQ2218">
            <v>0</v>
          </cell>
        </row>
        <row r="2219">
          <cell r="BQ2219">
            <v>0</v>
          </cell>
        </row>
        <row r="2220">
          <cell r="BQ2220">
            <v>0</v>
          </cell>
        </row>
        <row r="2221">
          <cell r="BQ2221">
            <v>0</v>
          </cell>
        </row>
        <row r="2222">
          <cell r="BQ2222">
            <v>0</v>
          </cell>
        </row>
        <row r="2223">
          <cell r="BQ2223">
            <v>0</v>
          </cell>
        </row>
        <row r="2224">
          <cell r="BQ2224">
            <v>0</v>
          </cell>
        </row>
        <row r="2225">
          <cell r="BQ2225">
            <v>0</v>
          </cell>
        </row>
        <row r="2226">
          <cell r="BQ2226">
            <v>0</v>
          </cell>
        </row>
        <row r="2227">
          <cell r="BQ2227">
            <v>0</v>
          </cell>
        </row>
        <row r="2228">
          <cell r="BQ2228">
            <v>0</v>
          </cell>
        </row>
        <row r="2229">
          <cell r="BQ2229">
            <v>0</v>
          </cell>
        </row>
        <row r="2230">
          <cell r="BQ2230">
            <v>0</v>
          </cell>
        </row>
        <row r="2231">
          <cell r="BQ2231">
            <v>0</v>
          </cell>
        </row>
        <row r="2232">
          <cell r="BQ2232">
            <v>0</v>
          </cell>
        </row>
        <row r="2233">
          <cell r="BQ2233">
            <v>0</v>
          </cell>
        </row>
        <row r="2234">
          <cell r="BQ2234">
            <v>0</v>
          </cell>
        </row>
        <row r="2235">
          <cell r="BQ2235">
            <v>0</v>
          </cell>
        </row>
        <row r="2236">
          <cell r="BQ2236">
            <v>0</v>
          </cell>
        </row>
        <row r="2237">
          <cell r="BQ2237">
            <v>0</v>
          </cell>
        </row>
        <row r="2238">
          <cell r="BQ2238">
            <v>0</v>
          </cell>
        </row>
        <row r="2239">
          <cell r="BQ2239">
            <v>0</v>
          </cell>
        </row>
        <row r="2240">
          <cell r="BQ2240">
            <v>0</v>
          </cell>
        </row>
        <row r="2241">
          <cell r="BQ2241">
            <v>0</v>
          </cell>
        </row>
        <row r="2242">
          <cell r="BQ2242">
            <v>0</v>
          </cell>
        </row>
        <row r="2243">
          <cell r="BQ2243">
            <v>0</v>
          </cell>
        </row>
        <row r="2244">
          <cell r="BQ2244">
            <v>0</v>
          </cell>
        </row>
        <row r="2245">
          <cell r="BQ2245">
            <v>0</v>
          </cell>
        </row>
        <row r="2246">
          <cell r="BQ2246">
            <v>0</v>
          </cell>
        </row>
        <row r="2247">
          <cell r="BQ2247">
            <v>0</v>
          </cell>
        </row>
        <row r="2248">
          <cell r="BQ2248">
            <v>0</v>
          </cell>
        </row>
        <row r="2249">
          <cell r="BQ2249">
            <v>0</v>
          </cell>
        </row>
        <row r="2250">
          <cell r="BQ2250">
            <v>0</v>
          </cell>
        </row>
        <row r="2251">
          <cell r="BQ2251">
            <v>0</v>
          </cell>
        </row>
        <row r="2252">
          <cell r="BQ2252">
            <v>0</v>
          </cell>
        </row>
        <row r="2253">
          <cell r="BQ2253">
            <v>0</v>
          </cell>
        </row>
        <row r="2254">
          <cell r="BQ2254">
            <v>0</v>
          </cell>
        </row>
        <row r="2255">
          <cell r="BQ2255">
            <v>0</v>
          </cell>
        </row>
        <row r="2256">
          <cell r="BQ2256">
            <v>0</v>
          </cell>
        </row>
        <row r="2257">
          <cell r="BQ2257">
            <v>0</v>
          </cell>
        </row>
        <row r="2258">
          <cell r="BQ2258">
            <v>0</v>
          </cell>
        </row>
        <row r="2259">
          <cell r="BQ2259">
            <v>0</v>
          </cell>
        </row>
        <row r="2260">
          <cell r="BQ2260">
            <v>0</v>
          </cell>
        </row>
        <row r="2261">
          <cell r="BQ2261">
            <v>0</v>
          </cell>
        </row>
        <row r="2262">
          <cell r="BQ2262">
            <v>0</v>
          </cell>
        </row>
        <row r="2263">
          <cell r="BQ2263">
            <v>0</v>
          </cell>
        </row>
        <row r="2264">
          <cell r="BQ2264">
            <v>0</v>
          </cell>
        </row>
        <row r="2265">
          <cell r="BQ2265">
            <v>0</v>
          </cell>
        </row>
        <row r="2266">
          <cell r="BQ2266">
            <v>0</v>
          </cell>
        </row>
        <row r="2267">
          <cell r="BQ2267">
            <v>0</v>
          </cell>
        </row>
        <row r="2268">
          <cell r="BQ2268">
            <v>0</v>
          </cell>
        </row>
        <row r="2269">
          <cell r="BQ2269">
            <v>0</v>
          </cell>
        </row>
        <row r="2270">
          <cell r="BQ2270">
            <v>0</v>
          </cell>
        </row>
        <row r="2271">
          <cell r="BQ2271">
            <v>0</v>
          </cell>
        </row>
        <row r="2272">
          <cell r="BQ2272">
            <v>0</v>
          </cell>
        </row>
        <row r="2273">
          <cell r="BQ2273">
            <v>0</v>
          </cell>
        </row>
        <row r="2274">
          <cell r="BQ2274">
            <v>0</v>
          </cell>
        </row>
        <row r="2275">
          <cell r="BQ2275">
            <v>0</v>
          </cell>
        </row>
        <row r="2276">
          <cell r="BQ2276">
            <v>0</v>
          </cell>
        </row>
        <row r="2277">
          <cell r="BQ2277">
            <v>0</v>
          </cell>
        </row>
        <row r="2278">
          <cell r="BQ2278">
            <v>0</v>
          </cell>
        </row>
        <row r="2279">
          <cell r="BQ2279">
            <v>0</v>
          </cell>
        </row>
        <row r="2280">
          <cell r="BQ2280">
            <v>0</v>
          </cell>
        </row>
        <row r="2281">
          <cell r="BQ2281">
            <v>0</v>
          </cell>
        </row>
        <row r="2282">
          <cell r="BQ2282">
            <v>0</v>
          </cell>
        </row>
        <row r="2283">
          <cell r="BQ2283">
            <v>0</v>
          </cell>
        </row>
        <row r="2284">
          <cell r="BQ2284">
            <v>0</v>
          </cell>
        </row>
        <row r="2285">
          <cell r="BQ2285">
            <v>0</v>
          </cell>
        </row>
        <row r="2286">
          <cell r="BQ2286">
            <v>0</v>
          </cell>
        </row>
        <row r="2287">
          <cell r="BQ2287">
            <v>0</v>
          </cell>
        </row>
        <row r="2288">
          <cell r="BQ2288">
            <v>0</v>
          </cell>
        </row>
        <row r="2289">
          <cell r="BQ2289">
            <v>0</v>
          </cell>
        </row>
        <row r="2290">
          <cell r="BQ2290">
            <v>0</v>
          </cell>
        </row>
        <row r="2291">
          <cell r="BQ2291">
            <v>0</v>
          </cell>
        </row>
        <row r="2292">
          <cell r="BQ2292">
            <v>0</v>
          </cell>
        </row>
        <row r="2293">
          <cell r="BQ2293">
            <v>0</v>
          </cell>
        </row>
        <row r="2294">
          <cell r="BQ2294">
            <v>0</v>
          </cell>
        </row>
        <row r="2295">
          <cell r="BQ2295">
            <v>0</v>
          </cell>
        </row>
        <row r="2296">
          <cell r="BQ2296">
            <v>0</v>
          </cell>
        </row>
        <row r="2297">
          <cell r="BQ2297">
            <v>0</v>
          </cell>
        </row>
        <row r="2298">
          <cell r="BQ2298">
            <v>0</v>
          </cell>
        </row>
        <row r="2299">
          <cell r="BQ2299">
            <v>0</v>
          </cell>
        </row>
        <row r="2300">
          <cell r="BQ2300">
            <v>0</v>
          </cell>
        </row>
        <row r="2301">
          <cell r="BQ2301">
            <v>0</v>
          </cell>
        </row>
        <row r="2302">
          <cell r="BQ2302">
            <v>0</v>
          </cell>
        </row>
        <row r="2303">
          <cell r="BQ2303">
            <v>0</v>
          </cell>
        </row>
        <row r="2304">
          <cell r="BQ2304">
            <v>0</v>
          </cell>
        </row>
        <row r="2305">
          <cell r="BQ2305">
            <v>0</v>
          </cell>
        </row>
        <row r="2306">
          <cell r="BQ2306">
            <v>0</v>
          </cell>
        </row>
        <row r="2307">
          <cell r="BQ2307">
            <v>0</v>
          </cell>
        </row>
        <row r="2308">
          <cell r="BQ2308">
            <v>0</v>
          </cell>
        </row>
        <row r="2309">
          <cell r="BQ2309">
            <v>0</v>
          </cell>
        </row>
        <row r="2310">
          <cell r="BQ2310">
            <v>0</v>
          </cell>
        </row>
        <row r="2311">
          <cell r="BQ2311">
            <v>0</v>
          </cell>
        </row>
        <row r="2312">
          <cell r="BQ2312">
            <v>0</v>
          </cell>
        </row>
        <row r="2313">
          <cell r="BQ2313">
            <v>0</v>
          </cell>
        </row>
        <row r="2314">
          <cell r="BQ2314">
            <v>0</v>
          </cell>
        </row>
        <row r="2315">
          <cell r="BQ2315">
            <v>0</v>
          </cell>
        </row>
        <row r="2316">
          <cell r="BQ2316">
            <v>0</v>
          </cell>
        </row>
        <row r="2317">
          <cell r="BQ2317">
            <v>0</v>
          </cell>
        </row>
        <row r="2318">
          <cell r="BQ2318">
            <v>0</v>
          </cell>
        </row>
        <row r="2319">
          <cell r="BQ2319">
            <v>0</v>
          </cell>
        </row>
        <row r="2320">
          <cell r="BQ2320">
            <v>0</v>
          </cell>
        </row>
        <row r="2321">
          <cell r="BQ2321">
            <v>0</v>
          </cell>
        </row>
        <row r="2322">
          <cell r="BQ2322">
            <v>0</v>
          </cell>
        </row>
        <row r="2323">
          <cell r="BQ2323">
            <v>0</v>
          </cell>
        </row>
        <row r="2324">
          <cell r="BQ2324">
            <v>0</v>
          </cell>
        </row>
        <row r="2325">
          <cell r="BQ2325">
            <v>0</v>
          </cell>
        </row>
        <row r="2326">
          <cell r="BQ2326">
            <v>0</v>
          </cell>
        </row>
        <row r="2327">
          <cell r="BQ2327">
            <v>0</v>
          </cell>
        </row>
        <row r="2328">
          <cell r="BQ2328">
            <v>0</v>
          </cell>
        </row>
        <row r="2329">
          <cell r="BQ2329">
            <v>0</v>
          </cell>
        </row>
        <row r="2330">
          <cell r="BQ2330">
            <v>0</v>
          </cell>
        </row>
        <row r="2331">
          <cell r="BQ2331">
            <v>0</v>
          </cell>
        </row>
        <row r="2332">
          <cell r="BQ2332">
            <v>0</v>
          </cell>
        </row>
        <row r="2333">
          <cell r="BQ2333">
            <v>0</v>
          </cell>
        </row>
        <row r="2334">
          <cell r="BQ2334">
            <v>0</v>
          </cell>
        </row>
        <row r="2335">
          <cell r="BQ2335">
            <v>0</v>
          </cell>
        </row>
        <row r="2336">
          <cell r="BQ2336">
            <v>0</v>
          </cell>
        </row>
        <row r="2337">
          <cell r="BQ2337">
            <v>0</v>
          </cell>
        </row>
        <row r="2338">
          <cell r="BQ2338">
            <v>0</v>
          </cell>
        </row>
        <row r="2339">
          <cell r="BQ2339">
            <v>0</v>
          </cell>
        </row>
        <row r="2340">
          <cell r="BQ2340">
            <v>0</v>
          </cell>
        </row>
        <row r="2341">
          <cell r="BQ2341">
            <v>0</v>
          </cell>
        </row>
        <row r="2342">
          <cell r="BQ2342">
            <v>0</v>
          </cell>
        </row>
        <row r="2343">
          <cell r="BQ2343">
            <v>0</v>
          </cell>
        </row>
        <row r="2344">
          <cell r="BQ2344">
            <v>0</v>
          </cell>
        </row>
        <row r="2345">
          <cell r="BQ2345">
            <v>0</v>
          </cell>
        </row>
        <row r="2346">
          <cell r="BQ2346">
            <v>0</v>
          </cell>
        </row>
        <row r="2347">
          <cell r="BQ2347">
            <v>0</v>
          </cell>
        </row>
        <row r="2348">
          <cell r="BQ2348">
            <v>0</v>
          </cell>
        </row>
        <row r="2349">
          <cell r="BQ2349">
            <v>0</v>
          </cell>
        </row>
        <row r="2350">
          <cell r="BQ2350">
            <v>0</v>
          </cell>
        </row>
        <row r="2351">
          <cell r="BQ2351">
            <v>0</v>
          </cell>
        </row>
        <row r="2352">
          <cell r="BQ2352">
            <v>0</v>
          </cell>
        </row>
        <row r="2353">
          <cell r="BQ2353">
            <v>0</v>
          </cell>
        </row>
        <row r="2354">
          <cell r="BQ2354">
            <v>0</v>
          </cell>
        </row>
        <row r="2355">
          <cell r="BQ2355">
            <v>0</v>
          </cell>
        </row>
        <row r="2356">
          <cell r="BQ2356">
            <v>0</v>
          </cell>
        </row>
        <row r="2357">
          <cell r="BQ2357">
            <v>0</v>
          </cell>
        </row>
        <row r="2358">
          <cell r="BQ2358">
            <v>0</v>
          </cell>
        </row>
        <row r="2359">
          <cell r="BQ2359">
            <v>0</v>
          </cell>
        </row>
        <row r="2360">
          <cell r="BQ2360">
            <v>0</v>
          </cell>
        </row>
        <row r="2361">
          <cell r="BQ2361">
            <v>0</v>
          </cell>
        </row>
        <row r="2362">
          <cell r="BQ2362">
            <v>0</v>
          </cell>
        </row>
        <row r="2363">
          <cell r="BQ2363">
            <v>0</v>
          </cell>
        </row>
        <row r="2364">
          <cell r="BQ2364">
            <v>0</v>
          </cell>
        </row>
        <row r="2365">
          <cell r="BQ2365">
            <v>0</v>
          </cell>
        </row>
        <row r="2366">
          <cell r="BQ2366">
            <v>0</v>
          </cell>
        </row>
        <row r="2367">
          <cell r="BQ2367">
            <v>0</v>
          </cell>
        </row>
        <row r="2368">
          <cell r="BQ2368">
            <v>0</v>
          </cell>
        </row>
        <row r="2369">
          <cell r="BQ2369">
            <v>0</v>
          </cell>
        </row>
        <row r="2370">
          <cell r="BQ2370">
            <v>0</v>
          </cell>
        </row>
        <row r="2371">
          <cell r="BQ2371">
            <v>0</v>
          </cell>
        </row>
        <row r="2372">
          <cell r="BQ2372">
            <v>0</v>
          </cell>
        </row>
        <row r="2373">
          <cell r="BQ2373">
            <v>0</v>
          </cell>
        </row>
        <row r="2374">
          <cell r="BQ2374">
            <v>0</v>
          </cell>
        </row>
        <row r="2375">
          <cell r="BQ2375">
            <v>0</v>
          </cell>
        </row>
        <row r="2376">
          <cell r="BQ2376">
            <v>0</v>
          </cell>
        </row>
        <row r="2377">
          <cell r="BQ2377">
            <v>0</v>
          </cell>
        </row>
        <row r="2378">
          <cell r="BQ2378">
            <v>0</v>
          </cell>
        </row>
        <row r="2379">
          <cell r="BQ2379">
            <v>0</v>
          </cell>
        </row>
        <row r="2380">
          <cell r="BQ2380">
            <v>0</v>
          </cell>
        </row>
        <row r="2381">
          <cell r="BQ2381">
            <v>0</v>
          </cell>
        </row>
        <row r="2382">
          <cell r="BQ2382">
            <v>0</v>
          </cell>
        </row>
        <row r="2383">
          <cell r="BQ2383">
            <v>0</v>
          </cell>
        </row>
        <row r="2384">
          <cell r="BQ2384">
            <v>0</v>
          </cell>
        </row>
        <row r="2385">
          <cell r="BQ2385">
            <v>0</v>
          </cell>
        </row>
        <row r="2386">
          <cell r="BQ2386">
            <v>0</v>
          </cell>
        </row>
        <row r="2387">
          <cell r="BQ2387">
            <v>0</v>
          </cell>
        </row>
        <row r="2388">
          <cell r="BQ2388">
            <v>0</v>
          </cell>
        </row>
        <row r="2389">
          <cell r="BQ2389">
            <v>0</v>
          </cell>
        </row>
        <row r="2390">
          <cell r="BQ2390">
            <v>0</v>
          </cell>
        </row>
        <row r="2391">
          <cell r="BQ2391">
            <v>0</v>
          </cell>
        </row>
        <row r="2392">
          <cell r="BQ2392">
            <v>0</v>
          </cell>
        </row>
        <row r="2393">
          <cell r="BQ2393">
            <v>0</v>
          </cell>
        </row>
        <row r="2394">
          <cell r="BQ2394">
            <v>0</v>
          </cell>
        </row>
        <row r="2395">
          <cell r="BQ2395">
            <v>0</v>
          </cell>
        </row>
        <row r="2396">
          <cell r="BQ2396">
            <v>0</v>
          </cell>
        </row>
        <row r="2397">
          <cell r="BQ2397">
            <v>0</v>
          </cell>
        </row>
        <row r="2398">
          <cell r="BQ2398">
            <v>0</v>
          </cell>
        </row>
        <row r="2399">
          <cell r="BQ2399">
            <v>0</v>
          </cell>
        </row>
        <row r="2400">
          <cell r="BQ2400">
            <v>0</v>
          </cell>
        </row>
        <row r="2401">
          <cell r="BQ2401">
            <v>0</v>
          </cell>
        </row>
        <row r="2402">
          <cell r="BQ2402">
            <v>0</v>
          </cell>
        </row>
        <row r="2403">
          <cell r="BQ2403">
            <v>0</v>
          </cell>
        </row>
        <row r="2404">
          <cell r="BQ2404">
            <v>0</v>
          </cell>
        </row>
        <row r="2405">
          <cell r="BQ2405">
            <v>0</v>
          </cell>
        </row>
        <row r="2406">
          <cell r="BQ2406">
            <v>0</v>
          </cell>
        </row>
        <row r="2407">
          <cell r="BQ2407">
            <v>0</v>
          </cell>
        </row>
        <row r="2408">
          <cell r="BQ2408">
            <v>0</v>
          </cell>
        </row>
        <row r="2409">
          <cell r="BQ2409">
            <v>0</v>
          </cell>
        </row>
        <row r="2410">
          <cell r="BQ2410">
            <v>0</v>
          </cell>
        </row>
        <row r="2411">
          <cell r="BQ2411">
            <v>0</v>
          </cell>
        </row>
        <row r="2412">
          <cell r="BQ2412">
            <v>0</v>
          </cell>
        </row>
        <row r="2413">
          <cell r="BQ2413">
            <v>0</v>
          </cell>
        </row>
        <row r="2414">
          <cell r="BQ2414">
            <v>0</v>
          </cell>
        </row>
        <row r="2415">
          <cell r="BQ2415">
            <v>0</v>
          </cell>
        </row>
        <row r="2416">
          <cell r="BQ2416">
            <v>0</v>
          </cell>
        </row>
        <row r="2417">
          <cell r="BQ2417">
            <v>0</v>
          </cell>
        </row>
        <row r="2418">
          <cell r="BQ2418">
            <v>0</v>
          </cell>
        </row>
        <row r="2419">
          <cell r="BQ2419">
            <v>0</v>
          </cell>
        </row>
        <row r="2420">
          <cell r="BQ2420">
            <v>0</v>
          </cell>
        </row>
        <row r="2421">
          <cell r="BQ2421">
            <v>0</v>
          </cell>
        </row>
        <row r="2422">
          <cell r="BQ2422">
            <v>0</v>
          </cell>
        </row>
        <row r="2423">
          <cell r="BQ2423">
            <v>0</v>
          </cell>
        </row>
        <row r="2424">
          <cell r="BQ2424">
            <v>0</v>
          </cell>
        </row>
        <row r="2425">
          <cell r="BQ2425">
            <v>0</v>
          </cell>
        </row>
        <row r="2426">
          <cell r="BQ2426">
            <v>0</v>
          </cell>
        </row>
        <row r="2427">
          <cell r="BQ2427">
            <v>0</v>
          </cell>
        </row>
        <row r="2428">
          <cell r="BQ2428">
            <v>0</v>
          </cell>
        </row>
        <row r="2429">
          <cell r="BQ2429">
            <v>0</v>
          </cell>
        </row>
        <row r="2430">
          <cell r="BQ2430">
            <v>0</v>
          </cell>
        </row>
        <row r="2431">
          <cell r="BQ2431">
            <v>0</v>
          </cell>
        </row>
        <row r="2432">
          <cell r="BQ2432">
            <v>0</v>
          </cell>
        </row>
        <row r="2433">
          <cell r="BQ2433">
            <v>0</v>
          </cell>
        </row>
        <row r="2434">
          <cell r="BQ2434">
            <v>0</v>
          </cell>
        </row>
        <row r="2435">
          <cell r="BQ2435">
            <v>0</v>
          </cell>
        </row>
        <row r="2436">
          <cell r="BQ2436">
            <v>0</v>
          </cell>
        </row>
        <row r="2437">
          <cell r="BQ2437">
            <v>0</v>
          </cell>
        </row>
        <row r="2438">
          <cell r="BQ2438">
            <v>0</v>
          </cell>
        </row>
        <row r="2439">
          <cell r="BQ2439">
            <v>0</v>
          </cell>
        </row>
        <row r="2440">
          <cell r="BQ2440">
            <v>0</v>
          </cell>
        </row>
        <row r="2441">
          <cell r="BQ2441">
            <v>0</v>
          </cell>
        </row>
        <row r="2442">
          <cell r="BQ2442">
            <v>0</v>
          </cell>
        </row>
        <row r="2443">
          <cell r="BQ2443">
            <v>0</v>
          </cell>
        </row>
        <row r="2444">
          <cell r="BQ2444">
            <v>0</v>
          </cell>
        </row>
        <row r="2445">
          <cell r="BQ2445">
            <v>0</v>
          </cell>
        </row>
        <row r="2446">
          <cell r="BQ2446">
            <v>0</v>
          </cell>
        </row>
        <row r="2447">
          <cell r="BQ2447">
            <v>0</v>
          </cell>
        </row>
        <row r="2448">
          <cell r="BQ2448">
            <v>0</v>
          </cell>
        </row>
        <row r="2449">
          <cell r="BQ2449">
            <v>0</v>
          </cell>
        </row>
        <row r="2450">
          <cell r="BQ2450">
            <v>0</v>
          </cell>
        </row>
        <row r="2451">
          <cell r="BQ2451">
            <v>0</v>
          </cell>
        </row>
        <row r="2452">
          <cell r="BQ2452">
            <v>0</v>
          </cell>
        </row>
        <row r="2453">
          <cell r="BQ2453">
            <v>0</v>
          </cell>
        </row>
        <row r="2454">
          <cell r="BQ2454">
            <v>0</v>
          </cell>
        </row>
        <row r="2455">
          <cell r="BQ2455">
            <v>0</v>
          </cell>
        </row>
        <row r="2456">
          <cell r="BQ2456">
            <v>0</v>
          </cell>
        </row>
        <row r="2457">
          <cell r="BQ2457">
            <v>0</v>
          </cell>
        </row>
        <row r="2458">
          <cell r="BQ2458">
            <v>0</v>
          </cell>
        </row>
        <row r="2459">
          <cell r="BQ2459">
            <v>0</v>
          </cell>
        </row>
        <row r="2460">
          <cell r="BQ2460">
            <v>0</v>
          </cell>
        </row>
        <row r="2461">
          <cell r="BQ2461">
            <v>0</v>
          </cell>
        </row>
        <row r="2462">
          <cell r="BQ2462">
            <v>0</v>
          </cell>
        </row>
        <row r="2463">
          <cell r="BQ2463">
            <v>0</v>
          </cell>
        </row>
        <row r="2464">
          <cell r="BQ2464">
            <v>0</v>
          </cell>
        </row>
        <row r="2465">
          <cell r="BQ2465">
            <v>0</v>
          </cell>
        </row>
        <row r="2466">
          <cell r="BQ2466">
            <v>0</v>
          </cell>
        </row>
        <row r="2467">
          <cell r="BQ2467">
            <v>0</v>
          </cell>
        </row>
        <row r="2468">
          <cell r="BQ2468">
            <v>0</v>
          </cell>
        </row>
        <row r="2469">
          <cell r="BQ2469">
            <v>0</v>
          </cell>
        </row>
        <row r="2470">
          <cell r="BQ2470">
            <v>0</v>
          </cell>
        </row>
        <row r="2471">
          <cell r="BQ2471">
            <v>0</v>
          </cell>
        </row>
        <row r="2472">
          <cell r="BQ2472">
            <v>0</v>
          </cell>
        </row>
        <row r="2473">
          <cell r="BQ2473">
            <v>0</v>
          </cell>
        </row>
        <row r="2474">
          <cell r="BQ2474">
            <v>0</v>
          </cell>
        </row>
        <row r="2475">
          <cell r="BQ2475">
            <v>0</v>
          </cell>
        </row>
        <row r="2476">
          <cell r="BQ2476">
            <v>0</v>
          </cell>
        </row>
        <row r="2477">
          <cell r="BQ2477">
            <v>0</v>
          </cell>
        </row>
        <row r="2478">
          <cell r="BQ2478">
            <v>0</v>
          </cell>
        </row>
        <row r="2479">
          <cell r="BQ2479">
            <v>0</v>
          </cell>
        </row>
        <row r="2480">
          <cell r="BQ2480">
            <v>0</v>
          </cell>
        </row>
        <row r="2481">
          <cell r="BQ2481">
            <v>0</v>
          </cell>
        </row>
        <row r="2482">
          <cell r="BQ2482">
            <v>0</v>
          </cell>
        </row>
        <row r="2483">
          <cell r="BQ2483">
            <v>0</v>
          </cell>
        </row>
        <row r="2484">
          <cell r="BQ2484">
            <v>0</v>
          </cell>
        </row>
        <row r="2485">
          <cell r="BQ2485">
            <v>0</v>
          </cell>
        </row>
        <row r="2486">
          <cell r="BQ2486">
            <v>0</v>
          </cell>
        </row>
        <row r="2487">
          <cell r="BQ2487">
            <v>0</v>
          </cell>
        </row>
        <row r="2488">
          <cell r="BQ2488">
            <v>0</v>
          </cell>
        </row>
        <row r="2489">
          <cell r="BQ2489">
            <v>0</v>
          </cell>
        </row>
        <row r="2490">
          <cell r="BQ2490">
            <v>0</v>
          </cell>
        </row>
        <row r="2491">
          <cell r="BQ2491">
            <v>0</v>
          </cell>
        </row>
        <row r="2492">
          <cell r="BQ2492">
            <v>0</v>
          </cell>
        </row>
        <row r="2493">
          <cell r="BQ2493">
            <v>0</v>
          </cell>
        </row>
        <row r="2494">
          <cell r="BQ2494">
            <v>0</v>
          </cell>
        </row>
        <row r="2495">
          <cell r="BQ2495">
            <v>0</v>
          </cell>
        </row>
        <row r="2496">
          <cell r="BQ2496">
            <v>0</v>
          </cell>
        </row>
        <row r="2497">
          <cell r="BQ2497">
            <v>0</v>
          </cell>
        </row>
        <row r="2498">
          <cell r="BQ2498">
            <v>0</v>
          </cell>
        </row>
        <row r="2499">
          <cell r="BQ2499">
            <v>0</v>
          </cell>
        </row>
        <row r="2500">
          <cell r="BQ2500">
            <v>0</v>
          </cell>
        </row>
        <row r="2501">
          <cell r="BQ2501">
            <v>0</v>
          </cell>
        </row>
        <row r="2502">
          <cell r="BQ2502">
            <v>0</v>
          </cell>
        </row>
        <row r="2503">
          <cell r="BQ2503">
            <v>0</v>
          </cell>
        </row>
        <row r="2504">
          <cell r="BQ2504">
            <v>0</v>
          </cell>
        </row>
        <row r="2505">
          <cell r="BQ2505">
            <v>0</v>
          </cell>
        </row>
        <row r="2506">
          <cell r="BQ2506">
            <v>0</v>
          </cell>
        </row>
        <row r="2507">
          <cell r="BQ2507">
            <v>0</v>
          </cell>
        </row>
        <row r="2508">
          <cell r="BQ2508">
            <v>0</v>
          </cell>
        </row>
        <row r="2509">
          <cell r="BQ2509">
            <v>0</v>
          </cell>
        </row>
        <row r="2510">
          <cell r="BQ2510">
            <v>0</v>
          </cell>
        </row>
        <row r="2511">
          <cell r="BQ2511">
            <v>0</v>
          </cell>
        </row>
        <row r="2512">
          <cell r="BQ2512">
            <v>0</v>
          </cell>
        </row>
        <row r="2513">
          <cell r="BQ2513">
            <v>0</v>
          </cell>
        </row>
        <row r="2514">
          <cell r="BQ2514">
            <v>0</v>
          </cell>
        </row>
        <row r="2515">
          <cell r="BQ2515">
            <v>0</v>
          </cell>
        </row>
        <row r="2516">
          <cell r="BQ2516">
            <v>0</v>
          </cell>
        </row>
        <row r="2517">
          <cell r="BQ2517">
            <v>0</v>
          </cell>
        </row>
        <row r="2518">
          <cell r="BQ2518">
            <v>0</v>
          </cell>
        </row>
        <row r="2519">
          <cell r="BQ2519">
            <v>0</v>
          </cell>
        </row>
        <row r="2520">
          <cell r="BQ2520">
            <v>0</v>
          </cell>
        </row>
        <row r="2521">
          <cell r="BQ2521">
            <v>0</v>
          </cell>
        </row>
        <row r="2522">
          <cell r="BQ2522">
            <v>0</v>
          </cell>
        </row>
        <row r="2523">
          <cell r="BQ2523">
            <v>0</v>
          </cell>
        </row>
        <row r="2524">
          <cell r="BQ2524">
            <v>0</v>
          </cell>
        </row>
        <row r="2525">
          <cell r="BQ2525">
            <v>0</v>
          </cell>
        </row>
        <row r="2526">
          <cell r="BQ2526">
            <v>0</v>
          </cell>
        </row>
        <row r="2527">
          <cell r="BQ2527">
            <v>0</v>
          </cell>
        </row>
        <row r="2528">
          <cell r="BQ2528">
            <v>0</v>
          </cell>
        </row>
        <row r="2529">
          <cell r="BQ2529">
            <v>0</v>
          </cell>
        </row>
        <row r="2530">
          <cell r="BQ2530">
            <v>0</v>
          </cell>
        </row>
        <row r="2531">
          <cell r="BQ2531">
            <v>0</v>
          </cell>
        </row>
        <row r="2532">
          <cell r="BQ2532">
            <v>0</v>
          </cell>
        </row>
        <row r="2533">
          <cell r="BQ2533">
            <v>0</v>
          </cell>
        </row>
        <row r="2534">
          <cell r="BQ2534">
            <v>0</v>
          </cell>
        </row>
        <row r="2535">
          <cell r="BQ2535">
            <v>0</v>
          </cell>
        </row>
        <row r="2536">
          <cell r="BQ2536">
            <v>0</v>
          </cell>
        </row>
        <row r="2537">
          <cell r="BQ2537">
            <v>0</v>
          </cell>
        </row>
        <row r="2538">
          <cell r="BQ2538">
            <v>0</v>
          </cell>
        </row>
        <row r="2539">
          <cell r="BQ2539">
            <v>0</v>
          </cell>
        </row>
        <row r="2540">
          <cell r="BQ2540">
            <v>0</v>
          </cell>
        </row>
        <row r="2541">
          <cell r="BQ2541">
            <v>0</v>
          </cell>
        </row>
        <row r="2542">
          <cell r="BQ2542">
            <v>0</v>
          </cell>
        </row>
        <row r="2543">
          <cell r="BQ2543">
            <v>0</v>
          </cell>
        </row>
        <row r="2544">
          <cell r="BQ2544">
            <v>0</v>
          </cell>
        </row>
        <row r="2545">
          <cell r="BQ2545">
            <v>0</v>
          </cell>
        </row>
        <row r="2546">
          <cell r="BQ2546">
            <v>0</v>
          </cell>
        </row>
        <row r="2547">
          <cell r="BQ2547">
            <v>0</v>
          </cell>
        </row>
        <row r="2548">
          <cell r="BQ2548">
            <v>0</v>
          </cell>
        </row>
        <row r="2549">
          <cell r="BQ2549">
            <v>0</v>
          </cell>
        </row>
        <row r="2550">
          <cell r="BQ2550">
            <v>0</v>
          </cell>
        </row>
        <row r="2551">
          <cell r="BQ2551">
            <v>0</v>
          </cell>
        </row>
        <row r="2552">
          <cell r="BQ2552">
            <v>0</v>
          </cell>
        </row>
        <row r="2553">
          <cell r="BQ2553">
            <v>0</v>
          </cell>
        </row>
        <row r="2554">
          <cell r="BQ2554">
            <v>0</v>
          </cell>
        </row>
        <row r="2555">
          <cell r="BQ2555">
            <v>0</v>
          </cell>
        </row>
        <row r="2556">
          <cell r="BQ2556">
            <v>0</v>
          </cell>
        </row>
        <row r="2557">
          <cell r="BQ2557">
            <v>0</v>
          </cell>
        </row>
        <row r="2558">
          <cell r="BQ2558">
            <v>0</v>
          </cell>
        </row>
        <row r="2559">
          <cell r="BQ2559">
            <v>0</v>
          </cell>
        </row>
        <row r="2560">
          <cell r="BQ2560">
            <v>0</v>
          </cell>
        </row>
        <row r="2561">
          <cell r="BQ2561">
            <v>0</v>
          </cell>
        </row>
        <row r="2562">
          <cell r="BQ2562">
            <v>0</v>
          </cell>
        </row>
        <row r="2563">
          <cell r="BQ2563">
            <v>0</v>
          </cell>
        </row>
        <row r="2564">
          <cell r="BQ2564">
            <v>0</v>
          </cell>
        </row>
        <row r="2565">
          <cell r="BQ2565">
            <v>0</v>
          </cell>
        </row>
        <row r="2566">
          <cell r="BQ2566">
            <v>0</v>
          </cell>
        </row>
        <row r="2567">
          <cell r="BQ2567">
            <v>0</v>
          </cell>
        </row>
        <row r="2568">
          <cell r="BQ2568">
            <v>0</v>
          </cell>
        </row>
        <row r="2569">
          <cell r="BQ2569">
            <v>0</v>
          </cell>
        </row>
        <row r="2570">
          <cell r="BQ2570">
            <v>0</v>
          </cell>
        </row>
        <row r="2571">
          <cell r="BQ2571">
            <v>0</v>
          </cell>
        </row>
        <row r="2572">
          <cell r="BQ2572">
            <v>0</v>
          </cell>
        </row>
        <row r="2573">
          <cell r="BQ2573">
            <v>0</v>
          </cell>
        </row>
        <row r="2574">
          <cell r="BQ2574">
            <v>0</v>
          </cell>
        </row>
        <row r="2575">
          <cell r="BQ2575">
            <v>0</v>
          </cell>
        </row>
        <row r="2576">
          <cell r="BQ2576">
            <v>0</v>
          </cell>
        </row>
        <row r="2577">
          <cell r="BQ2577">
            <v>0</v>
          </cell>
        </row>
        <row r="2578">
          <cell r="BQ2578">
            <v>0</v>
          </cell>
        </row>
        <row r="2579">
          <cell r="BQ2579">
            <v>0</v>
          </cell>
        </row>
        <row r="2580">
          <cell r="BQ2580">
            <v>0</v>
          </cell>
        </row>
        <row r="2581">
          <cell r="BQ2581">
            <v>0</v>
          </cell>
        </row>
        <row r="2582">
          <cell r="BQ2582">
            <v>0</v>
          </cell>
        </row>
        <row r="2583">
          <cell r="BQ2583">
            <v>0</v>
          </cell>
        </row>
        <row r="2584">
          <cell r="BQ2584">
            <v>0</v>
          </cell>
        </row>
        <row r="2585">
          <cell r="BQ2585">
            <v>0</v>
          </cell>
        </row>
        <row r="2586">
          <cell r="BQ2586">
            <v>0</v>
          </cell>
        </row>
        <row r="2587">
          <cell r="BQ2587">
            <v>0</v>
          </cell>
        </row>
        <row r="2588">
          <cell r="BQ2588">
            <v>0</v>
          </cell>
        </row>
        <row r="2589">
          <cell r="BQ2589">
            <v>0</v>
          </cell>
        </row>
        <row r="2590">
          <cell r="BQ2590">
            <v>0</v>
          </cell>
        </row>
        <row r="2591">
          <cell r="BQ2591">
            <v>0</v>
          </cell>
        </row>
        <row r="2592">
          <cell r="BQ2592">
            <v>0</v>
          </cell>
        </row>
        <row r="2593">
          <cell r="BQ2593">
            <v>0</v>
          </cell>
        </row>
        <row r="2594">
          <cell r="BQ2594">
            <v>0</v>
          </cell>
        </row>
        <row r="2595">
          <cell r="BQ2595">
            <v>0</v>
          </cell>
        </row>
        <row r="2596">
          <cell r="BQ2596">
            <v>0</v>
          </cell>
        </row>
        <row r="2597">
          <cell r="BQ2597">
            <v>0</v>
          </cell>
        </row>
        <row r="2598">
          <cell r="BQ2598">
            <v>0</v>
          </cell>
        </row>
        <row r="2599">
          <cell r="BQ2599">
            <v>0</v>
          </cell>
        </row>
        <row r="2600">
          <cell r="BQ2600">
            <v>0</v>
          </cell>
        </row>
        <row r="2601">
          <cell r="BQ2601">
            <v>0</v>
          </cell>
        </row>
        <row r="2602">
          <cell r="BQ2602">
            <v>0</v>
          </cell>
        </row>
        <row r="2603">
          <cell r="BQ2603">
            <v>0</v>
          </cell>
        </row>
        <row r="2604">
          <cell r="BQ2604">
            <v>0</v>
          </cell>
        </row>
        <row r="2605">
          <cell r="BQ2605">
            <v>0</v>
          </cell>
        </row>
        <row r="2606">
          <cell r="BQ2606">
            <v>0</v>
          </cell>
        </row>
        <row r="2607">
          <cell r="BQ2607">
            <v>0</v>
          </cell>
        </row>
        <row r="2608">
          <cell r="BQ2608">
            <v>0</v>
          </cell>
        </row>
        <row r="2609">
          <cell r="BQ2609">
            <v>0</v>
          </cell>
        </row>
        <row r="2610">
          <cell r="BQ2610">
            <v>0</v>
          </cell>
        </row>
        <row r="2611">
          <cell r="BQ2611">
            <v>0</v>
          </cell>
        </row>
        <row r="2612">
          <cell r="BQ2612">
            <v>0</v>
          </cell>
        </row>
        <row r="2613">
          <cell r="BQ2613">
            <v>0</v>
          </cell>
        </row>
        <row r="2614">
          <cell r="BQ2614">
            <v>0</v>
          </cell>
        </row>
        <row r="2615">
          <cell r="BQ2615">
            <v>0</v>
          </cell>
        </row>
        <row r="2616">
          <cell r="BQ2616">
            <v>0</v>
          </cell>
        </row>
        <row r="2617">
          <cell r="BQ2617">
            <v>0</v>
          </cell>
        </row>
        <row r="2618">
          <cell r="BQ2618">
            <v>0</v>
          </cell>
        </row>
        <row r="2619">
          <cell r="BQ2619">
            <v>0</v>
          </cell>
        </row>
        <row r="2620">
          <cell r="BQ2620">
            <v>0</v>
          </cell>
        </row>
        <row r="2621">
          <cell r="BQ2621">
            <v>0</v>
          </cell>
        </row>
        <row r="2622">
          <cell r="BQ2622">
            <v>0</v>
          </cell>
        </row>
        <row r="2623">
          <cell r="BQ2623">
            <v>0</v>
          </cell>
        </row>
        <row r="2624">
          <cell r="BQ2624">
            <v>0</v>
          </cell>
        </row>
        <row r="2625">
          <cell r="BQ2625">
            <v>0</v>
          </cell>
        </row>
        <row r="2626">
          <cell r="BQ2626">
            <v>0</v>
          </cell>
        </row>
        <row r="2627">
          <cell r="BQ2627">
            <v>0</v>
          </cell>
        </row>
        <row r="2628">
          <cell r="BQ2628">
            <v>0</v>
          </cell>
        </row>
        <row r="2629">
          <cell r="BQ2629">
            <v>0</v>
          </cell>
        </row>
        <row r="2630">
          <cell r="BQ2630">
            <v>0</v>
          </cell>
        </row>
        <row r="2631">
          <cell r="BQ2631">
            <v>0</v>
          </cell>
        </row>
        <row r="2632">
          <cell r="BQ2632">
            <v>0</v>
          </cell>
        </row>
        <row r="2633">
          <cell r="BQ2633">
            <v>0</v>
          </cell>
        </row>
        <row r="2634">
          <cell r="BQ2634">
            <v>0</v>
          </cell>
        </row>
        <row r="2635">
          <cell r="BQ2635">
            <v>0</v>
          </cell>
        </row>
        <row r="2636">
          <cell r="BQ2636">
            <v>0</v>
          </cell>
        </row>
        <row r="2637">
          <cell r="BQ2637">
            <v>0</v>
          </cell>
        </row>
        <row r="2638">
          <cell r="BQ2638">
            <v>0</v>
          </cell>
        </row>
        <row r="2639">
          <cell r="BQ2639">
            <v>0</v>
          </cell>
        </row>
        <row r="2640">
          <cell r="BQ2640">
            <v>0</v>
          </cell>
        </row>
        <row r="2641">
          <cell r="BQ2641">
            <v>0</v>
          </cell>
        </row>
        <row r="2642">
          <cell r="BQ2642">
            <v>0</v>
          </cell>
        </row>
        <row r="2643">
          <cell r="BQ2643">
            <v>0</v>
          </cell>
        </row>
        <row r="2644">
          <cell r="BQ2644">
            <v>0</v>
          </cell>
        </row>
        <row r="2645">
          <cell r="BQ2645">
            <v>0</v>
          </cell>
        </row>
        <row r="2646">
          <cell r="BQ2646">
            <v>0</v>
          </cell>
        </row>
        <row r="2647">
          <cell r="BQ2647">
            <v>0</v>
          </cell>
        </row>
        <row r="2648">
          <cell r="BQ2648">
            <v>0</v>
          </cell>
        </row>
        <row r="2649">
          <cell r="BQ2649">
            <v>0</v>
          </cell>
        </row>
        <row r="2650">
          <cell r="BQ2650">
            <v>0</v>
          </cell>
        </row>
        <row r="2651">
          <cell r="BQ2651">
            <v>0</v>
          </cell>
        </row>
        <row r="2652">
          <cell r="BQ2652">
            <v>0</v>
          </cell>
        </row>
        <row r="2653">
          <cell r="BQ2653">
            <v>0</v>
          </cell>
        </row>
        <row r="2654">
          <cell r="BQ2654">
            <v>0</v>
          </cell>
        </row>
        <row r="2655">
          <cell r="BQ2655">
            <v>0</v>
          </cell>
        </row>
        <row r="2656">
          <cell r="BQ2656">
            <v>0</v>
          </cell>
        </row>
        <row r="2657">
          <cell r="BQ2657">
            <v>0</v>
          </cell>
        </row>
        <row r="2658">
          <cell r="BQ2658">
            <v>0</v>
          </cell>
        </row>
        <row r="2659">
          <cell r="BQ2659">
            <v>0</v>
          </cell>
        </row>
        <row r="2660">
          <cell r="BQ2660">
            <v>0</v>
          </cell>
        </row>
        <row r="2661">
          <cell r="BQ2661">
            <v>0</v>
          </cell>
        </row>
        <row r="2662">
          <cell r="BQ2662">
            <v>0</v>
          </cell>
        </row>
        <row r="2663">
          <cell r="BQ2663">
            <v>0</v>
          </cell>
        </row>
        <row r="2664">
          <cell r="BQ2664">
            <v>0</v>
          </cell>
        </row>
        <row r="2665">
          <cell r="BQ2665">
            <v>0</v>
          </cell>
        </row>
        <row r="2666">
          <cell r="BQ2666">
            <v>0</v>
          </cell>
        </row>
        <row r="2667">
          <cell r="BQ2667">
            <v>0</v>
          </cell>
        </row>
        <row r="2668">
          <cell r="BQ2668">
            <v>0</v>
          </cell>
        </row>
        <row r="2669">
          <cell r="BQ2669">
            <v>0</v>
          </cell>
        </row>
        <row r="2670">
          <cell r="BQ2670">
            <v>0</v>
          </cell>
        </row>
        <row r="2671">
          <cell r="BQ2671">
            <v>0</v>
          </cell>
        </row>
        <row r="2672">
          <cell r="BQ2672">
            <v>0</v>
          </cell>
        </row>
        <row r="2673">
          <cell r="BQ2673">
            <v>0</v>
          </cell>
        </row>
        <row r="2674">
          <cell r="BQ2674">
            <v>0</v>
          </cell>
        </row>
        <row r="2675">
          <cell r="BQ2675">
            <v>0</v>
          </cell>
        </row>
        <row r="2676">
          <cell r="BQ2676">
            <v>0</v>
          </cell>
        </row>
        <row r="2677">
          <cell r="BQ2677">
            <v>0</v>
          </cell>
        </row>
        <row r="2678">
          <cell r="BQ2678">
            <v>0</v>
          </cell>
        </row>
        <row r="2679">
          <cell r="BQ2679">
            <v>0</v>
          </cell>
        </row>
        <row r="2680">
          <cell r="BQ2680">
            <v>0</v>
          </cell>
        </row>
        <row r="2681">
          <cell r="BQ2681">
            <v>0</v>
          </cell>
        </row>
        <row r="2682">
          <cell r="BQ2682">
            <v>0</v>
          </cell>
        </row>
        <row r="2683">
          <cell r="BQ2683">
            <v>0</v>
          </cell>
        </row>
        <row r="2684">
          <cell r="BQ2684">
            <v>0</v>
          </cell>
        </row>
        <row r="2685">
          <cell r="BQ2685">
            <v>0</v>
          </cell>
        </row>
        <row r="2686">
          <cell r="BQ2686">
            <v>0</v>
          </cell>
        </row>
        <row r="2687">
          <cell r="BQ2687">
            <v>0</v>
          </cell>
        </row>
        <row r="2688">
          <cell r="BQ2688">
            <v>0</v>
          </cell>
        </row>
        <row r="2689">
          <cell r="BQ2689">
            <v>0</v>
          </cell>
        </row>
        <row r="2690">
          <cell r="BQ2690">
            <v>0</v>
          </cell>
        </row>
        <row r="2691">
          <cell r="BQ2691">
            <v>0</v>
          </cell>
        </row>
        <row r="2692">
          <cell r="BQ2692">
            <v>0</v>
          </cell>
        </row>
        <row r="2693">
          <cell r="BQ2693">
            <v>0</v>
          </cell>
        </row>
        <row r="2694">
          <cell r="BQ2694">
            <v>0</v>
          </cell>
        </row>
        <row r="2695">
          <cell r="BQ2695">
            <v>0</v>
          </cell>
        </row>
        <row r="2696">
          <cell r="BQ2696">
            <v>0</v>
          </cell>
        </row>
        <row r="2697">
          <cell r="BQ2697">
            <v>0</v>
          </cell>
        </row>
        <row r="2698">
          <cell r="BQ2698">
            <v>0</v>
          </cell>
        </row>
        <row r="2699">
          <cell r="BQ2699">
            <v>0</v>
          </cell>
        </row>
        <row r="2700">
          <cell r="BQ2700">
            <v>0</v>
          </cell>
        </row>
        <row r="2701">
          <cell r="BQ2701">
            <v>0</v>
          </cell>
        </row>
        <row r="2702">
          <cell r="BQ2702">
            <v>0</v>
          </cell>
        </row>
        <row r="2703">
          <cell r="BQ2703">
            <v>0</v>
          </cell>
        </row>
        <row r="2704">
          <cell r="BQ2704">
            <v>0</v>
          </cell>
        </row>
        <row r="2705">
          <cell r="BQ2705">
            <v>0</v>
          </cell>
        </row>
        <row r="2706">
          <cell r="BQ2706">
            <v>0</v>
          </cell>
        </row>
        <row r="2707">
          <cell r="BQ2707">
            <v>0</v>
          </cell>
        </row>
        <row r="2708">
          <cell r="BQ2708">
            <v>0</v>
          </cell>
        </row>
        <row r="2709">
          <cell r="BQ2709">
            <v>0</v>
          </cell>
        </row>
        <row r="2710">
          <cell r="BQ2710">
            <v>0</v>
          </cell>
        </row>
        <row r="2711">
          <cell r="BQ2711">
            <v>0</v>
          </cell>
        </row>
        <row r="2712">
          <cell r="BQ2712">
            <v>0</v>
          </cell>
        </row>
        <row r="2713">
          <cell r="BQ2713">
            <v>0</v>
          </cell>
        </row>
        <row r="2714">
          <cell r="BQ2714">
            <v>0</v>
          </cell>
        </row>
        <row r="2715">
          <cell r="BQ2715">
            <v>0</v>
          </cell>
        </row>
        <row r="2716">
          <cell r="BQ2716">
            <v>0</v>
          </cell>
        </row>
        <row r="2717">
          <cell r="BQ2717">
            <v>0</v>
          </cell>
        </row>
        <row r="2718">
          <cell r="BQ2718">
            <v>0</v>
          </cell>
        </row>
        <row r="2719">
          <cell r="BQ2719">
            <v>0</v>
          </cell>
        </row>
        <row r="2720">
          <cell r="BQ2720">
            <v>0</v>
          </cell>
        </row>
        <row r="2721">
          <cell r="BQ2721">
            <v>0</v>
          </cell>
        </row>
        <row r="2722">
          <cell r="BQ2722">
            <v>0</v>
          </cell>
        </row>
        <row r="2723">
          <cell r="BQ2723">
            <v>0</v>
          </cell>
        </row>
        <row r="2724">
          <cell r="BQ2724">
            <v>0</v>
          </cell>
        </row>
        <row r="2725">
          <cell r="BQ2725">
            <v>0</v>
          </cell>
        </row>
        <row r="2726">
          <cell r="BQ2726">
            <v>0</v>
          </cell>
        </row>
        <row r="2727">
          <cell r="BQ2727">
            <v>0</v>
          </cell>
        </row>
        <row r="2728">
          <cell r="BQ2728">
            <v>0</v>
          </cell>
        </row>
        <row r="2729">
          <cell r="BQ2729">
            <v>0</v>
          </cell>
        </row>
        <row r="2730">
          <cell r="BQ2730">
            <v>0</v>
          </cell>
        </row>
        <row r="2731">
          <cell r="BQ2731">
            <v>0</v>
          </cell>
        </row>
        <row r="2732">
          <cell r="BQ2732">
            <v>0</v>
          </cell>
        </row>
        <row r="2733">
          <cell r="BQ2733">
            <v>0</v>
          </cell>
        </row>
        <row r="2734">
          <cell r="BQ2734">
            <v>0</v>
          </cell>
        </row>
        <row r="2735">
          <cell r="BQ2735">
            <v>0</v>
          </cell>
        </row>
        <row r="2736">
          <cell r="BQ2736">
            <v>0</v>
          </cell>
        </row>
        <row r="2737">
          <cell r="BQ2737">
            <v>0</v>
          </cell>
        </row>
        <row r="2738">
          <cell r="BQ2738">
            <v>0</v>
          </cell>
        </row>
        <row r="2739">
          <cell r="BQ2739">
            <v>0</v>
          </cell>
        </row>
        <row r="2740">
          <cell r="BQ2740">
            <v>0</v>
          </cell>
        </row>
        <row r="2741">
          <cell r="BQ2741">
            <v>0</v>
          </cell>
        </row>
        <row r="2742">
          <cell r="BQ2742">
            <v>0</v>
          </cell>
        </row>
        <row r="2743">
          <cell r="BQ2743">
            <v>0</v>
          </cell>
        </row>
        <row r="2744">
          <cell r="BQ2744">
            <v>0</v>
          </cell>
        </row>
        <row r="2745">
          <cell r="BQ2745">
            <v>0</v>
          </cell>
        </row>
        <row r="2746">
          <cell r="BQ2746">
            <v>0</v>
          </cell>
        </row>
        <row r="2747">
          <cell r="BQ2747">
            <v>0</v>
          </cell>
        </row>
        <row r="2748">
          <cell r="BQ2748">
            <v>0</v>
          </cell>
        </row>
        <row r="2749">
          <cell r="BQ2749">
            <v>0</v>
          </cell>
        </row>
        <row r="2750">
          <cell r="BQ2750">
            <v>0</v>
          </cell>
        </row>
        <row r="2751">
          <cell r="BQ2751">
            <v>0</v>
          </cell>
        </row>
        <row r="2752">
          <cell r="BQ2752">
            <v>0</v>
          </cell>
        </row>
        <row r="2753">
          <cell r="BQ2753">
            <v>0</v>
          </cell>
        </row>
        <row r="2754">
          <cell r="BQ2754">
            <v>0</v>
          </cell>
        </row>
        <row r="2755">
          <cell r="BQ2755">
            <v>0</v>
          </cell>
        </row>
        <row r="2756">
          <cell r="BQ2756">
            <v>0</v>
          </cell>
        </row>
        <row r="2757">
          <cell r="BQ2757">
            <v>0</v>
          </cell>
        </row>
        <row r="2758">
          <cell r="BQ2758">
            <v>0</v>
          </cell>
        </row>
        <row r="2759">
          <cell r="BQ2759">
            <v>0</v>
          </cell>
        </row>
        <row r="2760">
          <cell r="BQ2760">
            <v>0</v>
          </cell>
        </row>
        <row r="2761">
          <cell r="BQ2761">
            <v>0</v>
          </cell>
        </row>
        <row r="2762">
          <cell r="BQ2762">
            <v>0</v>
          </cell>
        </row>
        <row r="2763">
          <cell r="BQ2763">
            <v>0</v>
          </cell>
        </row>
        <row r="2764">
          <cell r="BQ2764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B756"/>
  <sheetViews>
    <sheetView topLeftCell="F1" workbookViewId="0">
      <selection activeCell="C2" sqref="C2:AB756"/>
    </sheetView>
  </sheetViews>
  <sheetFormatPr baseColWidth="10" defaultRowHeight="15" x14ac:dyDescent="0.25"/>
  <sheetData>
    <row r="1" spans="1:28" ht="26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4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 x14ac:dyDescent="0.25">
      <c r="A2" s="2" t="s">
        <v>27</v>
      </c>
      <c r="B2" s="2" t="s">
        <v>28</v>
      </c>
      <c r="C2" s="3">
        <v>0</v>
      </c>
      <c r="D2" s="3">
        <v>16</v>
      </c>
      <c r="E2" s="3">
        <v>2</v>
      </c>
      <c r="F2" s="3">
        <v>3</v>
      </c>
      <c r="G2" s="3">
        <v>3</v>
      </c>
      <c r="H2" s="3">
        <v>3</v>
      </c>
      <c r="I2" s="3">
        <v>3</v>
      </c>
      <c r="J2" s="3">
        <v>3</v>
      </c>
      <c r="K2" s="3">
        <v>3</v>
      </c>
      <c r="L2" s="3">
        <v>3</v>
      </c>
      <c r="M2" s="3">
        <v>3</v>
      </c>
      <c r="N2" s="3">
        <v>3</v>
      </c>
      <c r="O2" s="3">
        <v>3</v>
      </c>
      <c r="P2" s="3">
        <v>3</v>
      </c>
      <c r="Q2" s="3">
        <v>3</v>
      </c>
      <c r="R2" s="3">
        <v>3</v>
      </c>
      <c r="S2" s="3">
        <v>3</v>
      </c>
      <c r="T2" s="3">
        <v>3</v>
      </c>
      <c r="U2" s="3">
        <v>3</v>
      </c>
      <c r="V2" s="3">
        <v>3</v>
      </c>
      <c r="W2" s="3">
        <v>3</v>
      </c>
      <c r="X2" s="3">
        <v>3</v>
      </c>
      <c r="Y2" s="3">
        <v>3</v>
      </c>
      <c r="Z2" s="3">
        <v>3</v>
      </c>
      <c r="AA2" s="3">
        <v>3</v>
      </c>
      <c r="AB2" s="3">
        <v>3</v>
      </c>
    </row>
    <row r="3" spans="1:28" x14ac:dyDescent="0.25">
      <c r="A3" s="2" t="s">
        <v>29</v>
      </c>
      <c r="B3" s="2" t="s">
        <v>30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</row>
    <row r="4" spans="1:28" x14ac:dyDescent="0.25">
      <c r="A4" s="2" t="s">
        <v>31</v>
      </c>
      <c r="B4" s="2" t="s">
        <v>32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</row>
    <row r="5" spans="1:28" x14ac:dyDescent="0.25">
      <c r="A5" s="2" t="s">
        <v>33</v>
      </c>
      <c r="B5" s="2" t="s">
        <v>34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</row>
    <row r="6" spans="1:28" x14ac:dyDescent="0.25">
      <c r="A6" s="2" t="s">
        <v>35</v>
      </c>
      <c r="B6" s="2" t="s">
        <v>36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</row>
    <row r="7" spans="1:28" x14ac:dyDescent="0.25">
      <c r="A7" s="2" t="s">
        <v>37</v>
      </c>
      <c r="B7" s="2" t="s">
        <v>38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</row>
    <row r="8" spans="1:28" x14ac:dyDescent="0.25">
      <c r="A8" s="2" t="s">
        <v>39</v>
      </c>
      <c r="B8" s="2" t="s">
        <v>40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</row>
    <row r="9" spans="1:28" x14ac:dyDescent="0.25">
      <c r="A9" s="2" t="s">
        <v>41</v>
      </c>
      <c r="B9" s="2" t="s">
        <v>42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</row>
    <row r="10" spans="1:28" x14ac:dyDescent="0.25">
      <c r="A10" s="2" t="s">
        <v>43</v>
      </c>
      <c r="B10" s="2" t="s">
        <v>44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</row>
    <row r="11" spans="1:28" x14ac:dyDescent="0.25">
      <c r="A11" s="2" t="s">
        <v>45</v>
      </c>
      <c r="B11" s="2" t="s">
        <v>46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</row>
    <row r="12" spans="1:28" x14ac:dyDescent="0.25">
      <c r="A12" s="2" t="s">
        <v>47</v>
      </c>
      <c r="B12" s="2" t="s">
        <v>48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</row>
    <row r="13" spans="1:28" x14ac:dyDescent="0.25">
      <c r="A13" s="2" t="s">
        <v>49</v>
      </c>
      <c r="B13" s="2" t="s">
        <v>50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</row>
    <row r="14" spans="1:28" x14ac:dyDescent="0.25">
      <c r="A14" s="2" t="s">
        <v>51</v>
      </c>
      <c r="B14" s="2" t="s">
        <v>52</v>
      </c>
      <c r="C14" s="3">
        <v>0</v>
      </c>
      <c r="D14" s="3">
        <v>17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</row>
    <row r="15" spans="1:28" x14ac:dyDescent="0.25">
      <c r="A15" s="2" t="s">
        <v>53</v>
      </c>
      <c r="B15" s="2" t="s">
        <v>54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</row>
    <row r="16" spans="1:28" x14ac:dyDescent="0.25">
      <c r="A16" s="2" t="s">
        <v>55</v>
      </c>
      <c r="B16" s="2" t="s">
        <v>56</v>
      </c>
      <c r="C16" s="3">
        <v>0</v>
      </c>
      <c r="D16" s="3">
        <v>8</v>
      </c>
      <c r="E16" s="3">
        <v>1</v>
      </c>
      <c r="F16" s="3">
        <v>3</v>
      </c>
      <c r="G16" s="3">
        <v>3</v>
      </c>
      <c r="H16" s="3">
        <v>3</v>
      </c>
      <c r="I16" s="3">
        <v>3</v>
      </c>
      <c r="J16" s="3">
        <v>3</v>
      </c>
      <c r="K16" s="3">
        <v>3</v>
      </c>
      <c r="L16" s="3">
        <v>3</v>
      </c>
      <c r="M16" s="3">
        <v>3</v>
      </c>
      <c r="N16" s="3">
        <v>3</v>
      </c>
      <c r="O16" s="3">
        <v>3</v>
      </c>
      <c r="P16" s="3">
        <v>3</v>
      </c>
      <c r="Q16" s="3">
        <v>3</v>
      </c>
      <c r="R16" s="3">
        <v>3</v>
      </c>
      <c r="S16" s="3">
        <v>3</v>
      </c>
      <c r="T16" s="3">
        <v>3</v>
      </c>
      <c r="U16" s="3">
        <v>3</v>
      </c>
      <c r="V16" s="3">
        <v>3</v>
      </c>
      <c r="W16" s="3">
        <v>3</v>
      </c>
      <c r="X16" s="3">
        <v>3</v>
      </c>
      <c r="Y16" s="3">
        <v>3</v>
      </c>
      <c r="Z16" s="3">
        <v>3</v>
      </c>
      <c r="AA16" s="3">
        <v>3</v>
      </c>
      <c r="AB16" s="3">
        <v>3</v>
      </c>
    </row>
    <row r="17" spans="1:28" x14ac:dyDescent="0.25">
      <c r="A17" s="2" t="s">
        <v>57</v>
      </c>
      <c r="B17" s="2" t="s">
        <v>58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</row>
    <row r="18" spans="1:28" x14ac:dyDescent="0.25">
      <c r="A18" s="2" t="s">
        <v>59</v>
      </c>
      <c r="B18" s="2" t="s">
        <v>60</v>
      </c>
      <c r="C18" s="3">
        <v>0</v>
      </c>
      <c r="D18" s="3">
        <v>11</v>
      </c>
      <c r="E18" s="3">
        <v>1</v>
      </c>
      <c r="F18" s="3">
        <v>3</v>
      </c>
      <c r="G18" s="3">
        <v>3</v>
      </c>
      <c r="H18" s="3">
        <v>3</v>
      </c>
      <c r="I18" s="3">
        <v>3</v>
      </c>
      <c r="J18" s="3">
        <v>3</v>
      </c>
      <c r="K18" s="3">
        <v>3</v>
      </c>
      <c r="L18" s="3">
        <v>3</v>
      </c>
      <c r="M18" s="3">
        <v>3</v>
      </c>
      <c r="N18" s="3">
        <v>3</v>
      </c>
      <c r="O18" s="3">
        <v>3</v>
      </c>
      <c r="P18" s="3">
        <v>3</v>
      </c>
      <c r="Q18" s="3">
        <v>3</v>
      </c>
      <c r="R18" s="3">
        <v>3</v>
      </c>
      <c r="S18" s="3">
        <v>3</v>
      </c>
      <c r="T18" s="3">
        <v>3</v>
      </c>
      <c r="U18" s="3">
        <v>3</v>
      </c>
      <c r="V18" s="3">
        <v>3</v>
      </c>
      <c r="W18" s="3">
        <v>3</v>
      </c>
      <c r="X18" s="3">
        <v>3</v>
      </c>
      <c r="Y18" s="3">
        <v>3</v>
      </c>
      <c r="Z18" s="3">
        <v>3</v>
      </c>
      <c r="AA18" s="3">
        <v>3</v>
      </c>
      <c r="AB18" s="3">
        <v>3</v>
      </c>
    </row>
    <row r="19" spans="1:28" x14ac:dyDescent="0.25">
      <c r="A19" s="2" t="s">
        <v>61</v>
      </c>
      <c r="B19" s="2" t="s">
        <v>62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</row>
    <row r="20" spans="1:28" x14ac:dyDescent="0.25">
      <c r="A20" s="2" t="s">
        <v>63</v>
      </c>
      <c r="B20" s="2" t="s">
        <v>64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</row>
    <row r="21" spans="1:28" x14ac:dyDescent="0.25">
      <c r="A21" s="2" t="s">
        <v>65</v>
      </c>
      <c r="B21" s="2" t="s">
        <v>66</v>
      </c>
      <c r="C21" s="3">
        <v>0</v>
      </c>
      <c r="D21" s="3">
        <v>2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</row>
    <row r="22" spans="1:28" x14ac:dyDescent="0.25">
      <c r="A22" s="2" t="s">
        <v>67</v>
      </c>
      <c r="B22" s="2" t="s">
        <v>68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</row>
    <row r="23" spans="1:28" x14ac:dyDescent="0.25">
      <c r="A23" s="2" t="s">
        <v>69</v>
      </c>
      <c r="B23" s="2" t="s">
        <v>70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</row>
    <row r="24" spans="1:28" x14ac:dyDescent="0.25">
      <c r="A24" s="2" t="s">
        <v>71</v>
      </c>
      <c r="B24" s="2" t="s">
        <v>72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</row>
    <row r="25" spans="1:28" x14ac:dyDescent="0.25">
      <c r="A25" s="2" t="s">
        <v>73</v>
      </c>
      <c r="B25" s="2" t="s">
        <v>74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</row>
    <row r="26" spans="1:28" x14ac:dyDescent="0.25">
      <c r="A26" s="2" t="s">
        <v>75</v>
      </c>
      <c r="B26" s="2" t="s">
        <v>76</v>
      </c>
      <c r="C26" s="3">
        <v>0</v>
      </c>
      <c r="D26" s="3">
        <v>3</v>
      </c>
      <c r="E26" s="3">
        <v>1</v>
      </c>
      <c r="F26" s="3">
        <v>2</v>
      </c>
      <c r="G26" s="3">
        <v>2</v>
      </c>
      <c r="H26" s="3">
        <v>2</v>
      </c>
      <c r="I26" s="3">
        <v>2</v>
      </c>
      <c r="J26" s="3">
        <v>2</v>
      </c>
      <c r="K26" s="3">
        <v>2</v>
      </c>
      <c r="L26" s="3">
        <v>2</v>
      </c>
      <c r="M26" s="3">
        <v>2</v>
      </c>
      <c r="N26" s="3">
        <v>2</v>
      </c>
      <c r="O26" s="3">
        <v>2</v>
      </c>
      <c r="P26" s="3">
        <v>2</v>
      </c>
      <c r="Q26" s="3">
        <v>2</v>
      </c>
      <c r="R26" s="3">
        <v>2</v>
      </c>
      <c r="S26" s="3">
        <v>2</v>
      </c>
      <c r="T26" s="3">
        <v>2</v>
      </c>
      <c r="U26" s="3">
        <v>2</v>
      </c>
      <c r="V26" s="3">
        <v>2</v>
      </c>
      <c r="W26" s="3">
        <v>2</v>
      </c>
      <c r="X26" s="3">
        <v>2</v>
      </c>
      <c r="Y26" s="3">
        <v>2</v>
      </c>
      <c r="Z26" s="3">
        <v>2</v>
      </c>
      <c r="AA26" s="3">
        <v>2</v>
      </c>
      <c r="AB26" s="3">
        <v>2</v>
      </c>
    </row>
    <row r="27" spans="1:28" x14ac:dyDescent="0.25">
      <c r="A27" s="2" t="s">
        <v>77</v>
      </c>
      <c r="B27" s="2" t="s">
        <v>78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</row>
    <row r="28" spans="1:28" x14ac:dyDescent="0.25">
      <c r="A28" s="2" t="s">
        <v>79</v>
      </c>
      <c r="B28" s="2" t="s">
        <v>80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</row>
    <row r="29" spans="1:28" x14ac:dyDescent="0.25">
      <c r="A29" s="2" t="s">
        <v>81</v>
      </c>
      <c r="B29" s="2" t="s">
        <v>82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</row>
    <row r="30" spans="1:28" x14ac:dyDescent="0.25">
      <c r="A30" s="2" t="s">
        <v>83</v>
      </c>
      <c r="B30" s="2" t="s">
        <v>84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</row>
    <row r="31" spans="1:28" x14ac:dyDescent="0.25">
      <c r="A31" s="2" t="s">
        <v>85</v>
      </c>
      <c r="B31" s="2" t="s">
        <v>86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</row>
    <row r="32" spans="1:28" x14ac:dyDescent="0.25">
      <c r="A32" s="2" t="s">
        <v>87</v>
      </c>
      <c r="B32" s="2" t="s">
        <v>88</v>
      </c>
      <c r="C32" s="3">
        <v>0</v>
      </c>
      <c r="D32" s="3">
        <v>9</v>
      </c>
      <c r="E32" s="3">
        <v>3</v>
      </c>
      <c r="F32" s="3">
        <v>1</v>
      </c>
      <c r="G32" s="3">
        <v>1</v>
      </c>
      <c r="H32" s="3">
        <v>1</v>
      </c>
      <c r="I32" s="3">
        <v>1</v>
      </c>
      <c r="J32" s="3">
        <v>1</v>
      </c>
      <c r="K32" s="3">
        <v>1</v>
      </c>
      <c r="L32" s="3">
        <v>1</v>
      </c>
      <c r="M32" s="3">
        <v>1</v>
      </c>
      <c r="N32" s="3">
        <v>1</v>
      </c>
      <c r="O32" s="3">
        <v>1</v>
      </c>
      <c r="P32" s="3">
        <v>1</v>
      </c>
      <c r="Q32" s="3">
        <v>1</v>
      </c>
      <c r="R32" s="3">
        <v>1</v>
      </c>
      <c r="S32" s="3">
        <v>1</v>
      </c>
      <c r="T32" s="3">
        <v>1</v>
      </c>
      <c r="U32" s="3">
        <v>1</v>
      </c>
      <c r="V32" s="3">
        <v>1</v>
      </c>
      <c r="W32" s="3">
        <v>1</v>
      </c>
      <c r="X32" s="3">
        <v>1</v>
      </c>
      <c r="Y32" s="3">
        <v>1</v>
      </c>
      <c r="Z32" s="3">
        <v>1</v>
      </c>
      <c r="AA32" s="3">
        <v>1</v>
      </c>
      <c r="AB32" s="3">
        <v>1</v>
      </c>
    </row>
    <row r="33" spans="1:28" x14ac:dyDescent="0.25">
      <c r="A33" s="2" t="s">
        <v>89</v>
      </c>
      <c r="B33" s="2" t="s">
        <v>90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</row>
    <row r="34" spans="1:28" x14ac:dyDescent="0.25">
      <c r="A34" s="2" t="s">
        <v>91</v>
      </c>
      <c r="B34" s="2" t="s">
        <v>92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</row>
    <row r="35" spans="1:28" x14ac:dyDescent="0.25">
      <c r="A35" s="2" t="s">
        <v>93</v>
      </c>
      <c r="B35" s="2" t="s">
        <v>94</v>
      </c>
      <c r="C35" s="3">
        <v>0</v>
      </c>
      <c r="D35" s="3">
        <v>8</v>
      </c>
      <c r="E35" s="3">
        <v>0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1</v>
      </c>
      <c r="N35" s="3">
        <v>1</v>
      </c>
      <c r="O35" s="3">
        <v>1</v>
      </c>
      <c r="P35" s="3">
        <v>1</v>
      </c>
      <c r="Q35" s="3">
        <v>1</v>
      </c>
      <c r="R35" s="3">
        <v>1</v>
      </c>
      <c r="S35" s="3">
        <v>1</v>
      </c>
      <c r="T35" s="3">
        <v>1</v>
      </c>
      <c r="U35" s="3">
        <v>1</v>
      </c>
      <c r="V35" s="3">
        <v>1</v>
      </c>
      <c r="W35" s="3">
        <v>1</v>
      </c>
      <c r="X35" s="3">
        <v>1</v>
      </c>
      <c r="Y35" s="3">
        <v>1</v>
      </c>
      <c r="Z35" s="3">
        <v>1</v>
      </c>
      <c r="AA35" s="3">
        <v>1</v>
      </c>
      <c r="AB35" s="3">
        <v>1</v>
      </c>
    </row>
    <row r="36" spans="1:28" x14ac:dyDescent="0.25">
      <c r="A36" s="2" t="s">
        <v>95</v>
      </c>
      <c r="B36" s="2" t="s">
        <v>96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</row>
    <row r="37" spans="1:28" x14ac:dyDescent="0.25">
      <c r="A37" s="2" t="s">
        <v>97</v>
      </c>
      <c r="B37" s="2" t="s">
        <v>98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</row>
    <row r="38" spans="1:28" x14ac:dyDescent="0.25">
      <c r="A38" s="2" t="s">
        <v>99</v>
      </c>
      <c r="B38" s="2" t="s">
        <v>100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</row>
    <row r="39" spans="1:28" x14ac:dyDescent="0.25">
      <c r="A39" s="2" t="s">
        <v>101</v>
      </c>
      <c r="B39" s="2" t="s">
        <v>102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</row>
    <row r="40" spans="1:28" x14ac:dyDescent="0.25">
      <c r="A40" s="2" t="s">
        <v>103</v>
      </c>
      <c r="B40" s="2" t="s">
        <v>104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</row>
    <row r="41" spans="1:28" x14ac:dyDescent="0.25">
      <c r="A41" s="2" t="s">
        <v>105</v>
      </c>
      <c r="B41" s="2" t="s">
        <v>106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</row>
    <row r="42" spans="1:28" x14ac:dyDescent="0.25">
      <c r="A42" s="2" t="s">
        <v>107</v>
      </c>
      <c r="B42" s="2" t="s">
        <v>108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</row>
    <row r="43" spans="1:28" x14ac:dyDescent="0.25">
      <c r="A43" s="2" t="s">
        <v>109</v>
      </c>
      <c r="B43" s="2" t="s">
        <v>110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</row>
    <row r="44" spans="1:28" x14ac:dyDescent="0.25">
      <c r="A44" s="2" t="s">
        <v>111</v>
      </c>
      <c r="B44" s="2" t="s">
        <v>112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</row>
    <row r="45" spans="1:28" x14ac:dyDescent="0.25">
      <c r="A45" s="2" t="s">
        <v>113</v>
      </c>
      <c r="B45" s="2" t="s">
        <v>114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</row>
    <row r="46" spans="1:28" x14ac:dyDescent="0.25">
      <c r="A46" s="2" t="s">
        <v>115</v>
      </c>
      <c r="B46" s="2" t="s">
        <v>116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</row>
    <row r="47" spans="1:28" x14ac:dyDescent="0.25">
      <c r="A47" s="2" t="s">
        <v>117</v>
      </c>
      <c r="B47" s="2" t="s">
        <v>118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</row>
    <row r="48" spans="1:28" x14ac:dyDescent="0.25">
      <c r="A48" s="2" t="s">
        <v>119</v>
      </c>
      <c r="B48" s="2" t="s">
        <v>120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</row>
    <row r="49" spans="1:28" x14ac:dyDescent="0.25">
      <c r="A49" s="2" t="s">
        <v>121</v>
      </c>
      <c r="B49" s="2" t="s">
        <v>122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</row>
    <row r="50" spans="1:28" x14ac:dyDescent="0.25">
      <c r="A50" s="2" t="s">
        <v>123</v>
      </c>
      <c r="B50" s="2" t="s">
        <v>124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</row>
    <row r="51" spans="1:28" x14ac:dyDescent="0.25">
      <c r="A51" s="2" t="s">
        <v>125</v>
      </c>
      <c r="B51" s="2" t="s">
        <v>126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</row>
    <row r="52" spans="1:28" x14ac:dyDescent="0.25">
      <c r="A52" s="2" t="s">
        <v>127</v>
      </c>
      <c r="B52" s="2" t="s">
        <v>128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</row>
    <row r="53" spans="1:28" x14ac:dyDescent="0.25">
      <c r="A53" s="2" t="s">
        <v>129</v>
      </c>
      <c r="B53" s="2" t="s">
        <v>130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</row>
    <row r="54" spans="1:28" x14ac:dyDescent="0.25">
      <c r="A54" s="2" t="s">
        <v>131</v>
      </c>
      <c r="B54" s="2" t="s">
        <v>132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</row>
    <row r="55" spans="1:28" x14ac:dyDescent="0.25">
      <c r="A55" s="2" t="s">
        <v>133</v>
      </c>
      <c r="B55" s="2" t="s">
        <v>134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</row>
    <row r="56" spans="1:28" x14ac:dyDescent="0.25">
      <c r="A56" s="2" t="s">
        <v>135</v>
      </c>
      <c r="B56" s="2" t="s">
        <v>136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</row>
    <row r="57" spans="1:28" x14ac:dyDescent="0.25">
      <c r="A57" s="2" t="s">
        <v>137</v>
      </c>
      <c r="B57" s="2" t="s">
        <v>138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</row>
    <row r="58" spans="1:28" x14ac:dyDescent="0.25">
      <c r="A58" s="2" t="s">
        <v>139</v>
      </c>
      <c r="B58" s="2" t="s">
        <v>140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</row>
    <row r="59" spans="1:28" x14ac:dyDescent="0.25">
      <c r="A59" s="2" t="s">
        <v>141</v>
      </c>
      <c r="B59" s="2" t="s">
        <v>142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</row>
    <row r="60" spans="1:28" x14ac:dyDescent="0.25">
      <c r="A60" s="2" t="s">
        <v>143</v>
      </c>
      <c r="B60" s="2" t="s">
        <v>144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</row>
    <row r="61" spans="1:28" x14ac:dyDescent="0.25">
      <c r="A61" s="2" t="s">
        <v>145</v>
      </c>
      <c r="B61" s="2" t="s">
        <v>146</v>
      </c>
      <c r="C61" s="3">
        <v>0</v>
      </c>
      <c r="D61" s="3">
        <v>2</v>
      </c>
      <c r="E61" s="3">
        <v>2</v>
      </c>
      <c r="F61" s="3">
        <v>2</v>
      </c>
      <c r="G61" s="3">
        <v>2</v>
      </c>
      <c r="H61" s="3">
        <v>2</v>
      </c>
      <c r="I61" s="3">
        <v>2</v>
      </c>
      <c r="J61" s="3">
        <v>2</v>
      </c>
      <c r="K61" s="3">
        <v>2</v>
      </c>
      <c r="L61" s="3">
        <v>2</v>
      </c>
      <c r="M61" s="3">
        <v>2</v>
      </c>
      <c r="N61" s="3">
        <v>2</v>
      </c>
      <c r="O61" s="3">
        <v>2</v>
      </c>
      <c r="P61" s="3">
        <v>2</v>
      </c>
      <c r="Q61" s="3">
        <v>2</v>
      </c>
      <c r="R61" s="3">
        <v>2</v>
      </c>
      <c r="S61" s="3">
        <v>2</v>
      </c>
      <c r="T61" s="3">
        <v>2</v>
      </c>
      <c r="U61" s="3">
        <v>2</v>
      </c>
      <c r="V61" s="3">
        <v>2</v>
      </c>
      <c r="W61" s="3">
        <v>2</v>
      </c>
      <c r="X61" s="3">
        <v>2</v>
      </c>
      <c r="Y61" s="3">
        <v>2</v>
      </c>
      <c r="Z61" s="3">
        <v>2</v>
      </c>
      <c r="AA61" s="3">
        <v>2</v>
      </c>
      <c r="AB61" s="3">
        <v>2</v>
      </c>
    </row>
    <row r="62" spans="1:28" x14ac:dyDescent="0.25">
      <c r="A62" s="2" t="s">
        <v>147</v>
      </c>
      <c r="B62" s="2" t="s">
        <v>148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</row>
    <row r="63" spans="1:28" x14ac:dyDescent="0.25">
      <c r="A63" s="2" t="s">
        <v>149</v>
      </c>
      <c r="B63" s="2" t="s">
        <v>150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</row>
    <row r="64" spans="1:28" x14ac:dyDescent="0.25">
      <c r="A64" s="2" t="s">
        <v>151</v>
      </c>
      <c r="B64" s="2" t="s">
        <v>152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</row>
    <row r="65" spans="1:28" x14ac:dyDescent="0.25">
      <c r="A65" s="2" t="s">
        <v>153</v>
      </c>
      <c r="B65" s="2" t="s">
        <v>154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</row>
    <row r="66" spans="1:28" x14ac:dyDescent="0.25">
      <c r="A66" s="2" t="s">
        <v>155</v>
      </c>
      <c r="B66" s="2" t="s">
        <v>156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</row>
    <row r="67" spans="1:28" x14ac:dyDescent="0.25">
      <c r="A67" s="2" t="s">
        <v>157</v>
      </c>
      <c r="B67" s="2" t="s">
        <v>158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</row>
    <row r="68" spans="1:28" x14ac:dyDescent="0.25">
      <c r="A68" s="2" t="s">
        <v>159</v>
      </c>
      <c r="B68" s="2" t="s">
        <v>160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</row>
    <row r="69" spans="1:28" x14ac:dyDescent="0.25">
      <c r="A69" s="2" t="s">
        <v>161</v>
      </c>
      <c r="B69" s="2" t="s">
        <v>162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</row>
    <row r="70" spans="1:28" x14ac:dyDescent="0.25">
      <c r="A70" s="2" t="s">
        <v>163</v>
      </c>
      <c r="B70" s="2" t="s">
        <v>164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</row>
    <row r="71" spans="1:28" x14ac:dyDescent="0.25">
      <c r="A71" s="2" t="s">
        <v>165</v>
      </c>
      <c r="B71" s="2" t="s">
        <v>166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</row>
    <row r="72" spans="1:28" x14ac:dyDescent="0.25">
      <c r="A72" s="2" t="s">
        <v>167</v>
      </c>
      <c r="B72" s="2" t="s">
        <v>168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</row>
    <row r="73" spans="1:28" x14ac:dyDescent="0.25">
      <c r="A73" s="2" t="s">
        <v>169</v>
      </c>
      <c r="B73" s="2" t="s">
        <v>170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</row>
    <row r="74" spans="1:28" x14ac:dyDescent="0.25">
      <c r="A74" s="2" t="s">
        <v>171</v>
      </c>
      <c r="B74" s="2" t="s">
        <v>172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</row>
    <row r="75" spans="1:28" x14ac:dyDescent="0.25">
      <c r="A75" s="2" t="s">
        <v>173</v>
      </c>
      <c r="B75" s="2" t="s">
        <v>174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</row>
    <row r="76" spans="1:28" x14ac:dyDescent="0.25">
      <c r="A76" s="2" t="s">
        <v>175</v>
      </c>
      <c r="B76" s="2" t="s">
        <v>176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</row>
    <row r="77" spans="1:28" x14ac:dyDescent="0.25">
      <c r="A77" s="2" t="s">
        <v>177</v>
      </c>
      <c r="B77" s="2" t="s">
        <v>178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</row>
    <row r="78" spans="1:28" x14ac:dyDescent="0.25">
      <c r="A78" s="2" t="s">
        <v>179</v>
      </c>
      <c r="B78" s="2" t="s">
        <v>180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</row>
    <row r="79" spans="1:28" x14ac:dyDescent="0.25">
      <c r="A79" s="2" t="s">
        <v>181</v>
      </c>
      <c r="B79" s="2" t="s">
        <v>182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</row>
    <row r="80" spans="1:28" x14ac:dyDescent="0.25">
      <c r="A80" s="2" t="s">
        <v>183</v>
      </c>
      <c r="B80" s="2" t="s">
        <v>184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</row>
    <row r="81" spans="1:28" x14ac:dyDescent="0.25">
      <c r="A81" s="2" t="s">
        <v>185</v>
      </c>
      <c r="B81" s="2" t="s">
        <v>186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</row>
    <row r="82" spans="1:28" x14ac:dyDescent="0.25">
      <c r="A82" s="2" t="s">
        <v>187</v>
      </c>
      <c r="B82" s="2" t="s">
        <v>188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</row>
    <row r="83" spans="1:28" x14ac:dyDescent="0.25">
      <c r="A83" s="2" t="s">
        <v>189</v>
      </c>
      <c r="B83" s="2" t="s">
        <v>190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</row>
    <row r="84" spans="1:28" x14ac:dyDescent="0.25">
      <c r="A84" s="2" t="s">
        <v>191</v>
      </c>
      <c r="B84" s="2" t="s">
        <v>192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</row>
    <row r="85" spans="1:28" x14ac:dyDescent="0.25">
      <c r="A85" s="2" t="s">
        <v>193</v>
      </c>
      <c r="B85" s="2" t="s">
        <v>194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</row>
    <row r="86" spans="1:28" x14ac:dyDescent="0.25">
      <c r="A86" s="2" t="s">
        <v>195</v>
      </c>
      <c r="B86" s="2" t="s">
        <v>196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</row>
    <row r="87" spans="1:28" x14ac:dyDescent="0.25">
      <c r="A87" s="2" t="s">
        <v>197</v>
      </c>
      <c r="B87" s="2" t="s">
        <v>198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</row>
    <row r="88" spans="1:28" x14ac:dyDescent="0.25">
      <c r="A88" s="2" t="s">
        <v>199</v>
      </c>
      <c r="B88" s="2" t="s">
        <v>200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</row>
    <row r="89" spans="1:28" x14ac:dyDescent="0.25">
      <c r="A89" s="2" t="s">
        <v>201</v>
      </c>
      <c r="B89" s="2" t="s">
        <v>202</v>
      </c>
      <c r="C89" s="3">
        <v>0</v>
      </c>
      <c r="D89" s="3">
        <v>0</v>
      </c>
      <c r="E89" s="3">
        <v>0</v>
      </c>
      <c r="F89" s="3">
        <v>2</v>
      </c>
      <c r="G89" s="3">
        <v>2</v>
      </c>
      <c r="H89" s="3">
        <v>2</v>
      </c>
      <c r="I89" s="3">
        <v>2</v>
      </c>
      <c r="J89" s="3">
        <v>2</v>
      </c>
      <c r="K89" s="3">
        <v>2</v>
      </c>
      <c r="L89" s="3">
        <v>2</v>
      </c>
      <c r="M89" s="3">
        <v>2</v>
      </c>
      <c r="N89" s="3">
        <v>2</v>
      </c>
      <c r="O89" s="3">
        <v>2</v>
      </c>
      <c r="P89" s="3">
        <v>2</v>
      </c>
      <c r="Q89" s="3">
        <v>2</v>
      </c>
      <c r="R89" s="3">
        <v>2</v>
      </c>
      <c r="S89" s="3">
        <v>2</v>
      </c>
      <c r="T89" s="3">
        <v>2</v>
      </c>
      <c r="U89" s="3">
        <v>2</v>
      </c>
      <c r="V89" s="3">
        <v>2</v>
      </c>
      <c r="W89" s="3">
        <v>2</v>
      </c>
      <c r="X89" s="3">
        <v>2</v>
      </c>
      <c r="Y89" s="3">
        <v>2</v>
      </c>
      <c r="Z89" s="3">
        <v>2</v>
      </c>
      <c r="AA89" s="3">
        <v>2</v>
      </c>
      <c r="AB89" s="3">
        <v>2</v>
      </c>
    </row>
    <row r="90" spans="1:28" x14ac:dyDescent="0.25">
      <c r="A90" s="2" t="s">
        <v>203</v>
      </c>
      <c r="B90" s="2" t="s">
        <v>204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</row>
    <row r="91" spans="1:28" x14ac:dyDescent="0.25">
      <c r="A91" s="2" t="s">
        <v>205</v>
      </c>
      <c r="B91" s="2" t="s">
        <v>206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</row>
    <row r="92" spans="1:28" x14ac:dyDescent="0.25">
      <c r="A92" s="2" t="s">
        <v>207</v>
      </c>
      <c r="B92" s="2" t="s">
        <v>208</v>
      </c>
      <c r="C92" s="3">
        <v>0</v>
      </c>
      <c r="D92" s="3">
        <v>6</v>
      </c>
      <c r="E92" s="3">
        <v>0</v>
      </c>
      <c r="F92" s="3">
        <v>1</v>
      </c>
      <c r="G92" s="3">
        <v>1</v>
      </c>
      <c r="H92" s="3">
        <v>1</v>
      </c>
      <c r="I92" s="3">
        <v>1</v>
      </c>
      <c r="J92" s="3">
        <v>1</v>
      </c>
      <c r="K92" s="3">
        <v>1</v>
      </c>
      <c r="L92" s="3">
        <v>1</v>
      </c>
      <c r="M92" s="3">
        <v>1</v>
      </c>
      <c r="N92" s="3">
        <v>1</v>
      </c>
      <c r="O92" s="3">
        <v>1</v>
      </c>
      <c r="P92" s="3">
        <v>1</v>
      </c>
      <c r="Q92" s="3">
        <v>1</v>
      </c>
      <c r="R92" s="3">
        <v>1</v>
      </c>
      <c r="S92" s="3">
        <v>1</v>
      </c>
      <c r="T92" s="3">
        <v>1</v>
      </c>
      <c r="U92" s="3">
        <v>1</v>
      </c>
      <c r="V92" s="3">
        <v>1</v>
      </c>
      <c r="W92" s="3">
        <v>1</v>
      </c>
      <c r="X92" s="3">
        <v>1</v>
      </c>
      <c r="Y92" s="3">
        <v>1</v>
      </c>
      <c r="Z92" s="3">
        <v>1</v>
      </c>
      <c r="AA92" s="3">
        <v>1</v>
      </c>
      <c r="AB92" s="3">
        <v>1</v>
      </c>
    </row>
    <row r="93" spans="1:28" x14ac:dyDescent="0.25">
      <c r="A93" s="2" t="s">
        <v>209</v>
      </c>
      <c r="B93" s="2" t="s">
        <v>210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</row>
    <row r="94" spans="1:28" x14ac:dyDescent="0.25">
      <c r="A94" s="2" t="s">
        <v>211</v>
      </c>
      <c r="B94" s="2" t="s">
        <v>212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</row>
    <row r="95" spans="1:28" x14ac:dyDescent="0.25">
      <c r="A95" s="2" t="s">
        <v>213</v>
      </c>
      <c r="B95" s="2" t="s">
        <v>214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</row>
    <row r="96" spans="1:28" x14ac:dyDescent="0.25">
      <c r="A96" s="2" t="s">
        <v>215</v>
      </c>
      <c r="B96" s="2" t="s">
        <v>216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</row>
    <row r="97" spans="1:28" x14ac:dyDescent="0.25">
      <c r="A97" s="2" t="s">
        <v>217</v>
      </c>
      <c r="B97" s="2" t="s">
        <v>218</v>
      </c>
      <c r="C97" s="3">
        <v>0</v>
      </c>
      <c r="D97" s="3">
        <v>0</v>
      </c>
      <c r="E97" s="3">
        <v>2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</row>
    <row r="98" spans="1:28" x14ac:dyDescent="0.25">
      <c r="A98" s="2" t="s">
        <v>219</v>
      </c>
      <c r="B98" s="2" t="s">
        <v>220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</row>
    <row r="99" spans="1:28" x14ac:dyDescent="0.25">
      <c r="A99" s="2" t="s">
        <v>221</v>
      </c>
      <c r="B99" s="2" t="s">
        <v>222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</row>
    <row r="100" spans="1:28" x14ac:dyDescent="0.25">
      <c r="A100" s="2" t="s">
        <v>223</v>
      </c>
      <c r="B100" s="2" t="s">
        <v>224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</row>
    <row r="101" spans="1:28" x14ac:dyDescent="0.25">
      <c r="A101" s="2" t="s">
        <v>225</v>
      </c>
      <c r="B101" s="2" t="s">
        <v>226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</row>
    <row r="102" spans="1:28" x14ac:dyDescent="0.25">
      <c r="A102" s="2" t="s">
        <v>227</v>
      </c>
      <c r="B102" s="2" t="s">
        <v>228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</row>
    <row r="103" spans="1:28" x14ac:dyDescent="0.25">
      <c r="A103" s="2" t="s">
        <v>229</v>
      </c>
      <c r="B103" s="2" t="s">
        <v>230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</row>
    <row r="104" spans="1:28" x14ac:dyDescent="0.25">
      <c r="A104" s="2" t="s">
        <v>231</v>
      </c>
      <c r="B104" s="2" t="s">
        <v>232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</row>
    <row r="105" spans="1:28" x14ac:dyDescent="0.25">
      <c r="A105" s="2" t="s">
        <v>233</v>
      </c>
      <c r="B105" s="2" t="s">
        <v>234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</row>
    <row r="106" spans="1:28" x14ac:dyDescent="0.25">
      <c r="A106" s="2" t="s">
        <v>235</v>
      </c>
      <c r="B106" s="2" t="s">
        <v>236</v>
      </c>
      <c r="C106" s="3">
        <v>0</v>
      </c>
      <c r="D106" s="3">
        <v>0</v>
      </c>
      <c r="E106" s="3">
        <v>2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</row>
    <row r="107" spans="1:28" x14ac:dyDescent="0.25">
      <c r="A107" s="2" t="s">
        <v>237</v>
      </c>
      <c r="B107" s="2" t="s">
        <v>238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</row>
    <row r="108" spans="1:28" x14ac:dyDescent="0.25">
      <c r="A108" s="2" t="s">
        <v>239</v>
      </c>
      <c r="B108" s="2" t="s">
        <v>240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</row>
    <row r="109" spans="1:28" x14ac:dyDescent="0.25">
      <c r="A109" s="2" t="s">
        <v>241</v>
      </c>
      <c r="B109" s="2" t="s">
        <v>242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</row>
    <row r="110" spans="1:28" x14ac:dyDescent="0.25">
      <c r="A110" s="2" t="s">
        <v>243</v>
      </c>
      <c r="B110" s="2" t="s">
        <v>244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</row>
    <row r="111" spans="1:28" x14ac:dyDescent="0.25">
      <c r="A111" s="2" t="s">
        <v>245</v>
      </c>
      <c r="B111" s="2" t="s">
        <v>246</v>
      </c>
      <c r="C111" s="3">
        <v>0</v>
      </c>
      <c r="D111" s="3">
        <v>0</v>
      </c>
      <c r="E111" s="3">
        <v>2</v>
      </c>
      <c r="F111" s="3">
        <v>1</v>
      </c>
      <c r="G111" s="3">
        <v>1</v>
      </c>
      <c r="H111" s="3">
        <v>1</v>
      </c>
      <c r="I111" s="3">
        <v>1</v>
      </c>
      <c r="J111" s="3">
        <v>1</v>
      </c>
      <c r="K111" s="3">
        <v>1</v>
      </c>
      <c r="L111" s="3">
        <v>1</v>
      </c>
      <c r="M111" s="3">
        <v>1</v>
      </c>
      <c r="N111" s="3">
        <v>1</v>
      </c>
      <c r="O111" s="3">
        <v>1</v>
      </c>
      <c r="P111" s="3">
        <v>1</v>
      </c>
      <c r="Q111" s="3">
        <v>1</v>
      </c>
      <c r="R111" s="3">
        <v>1</v>
      </c>
      <c r="S111" s="3">
        <v>1</v>
      </c>
      <c r="T111" s="3">
        <v>1</v>
      </c>
      <c r="U111" s="3">
        <v>1</v>
      </c>
      <c r="V111" s="3">
        <v>1</v>
      </c>
      <c r="W111" s="3">
        <v>1</v>
      </c>
      <c r="X111" s="3">
        <v>1</v>
      </c>
      <c r="Y111" s="3">
        <v>1</v>
      </c>
      <c r="Z111" s="3">
        <v>1</v>
      </c>
      <c r="AA111" s="3">
        <v>1</v>
      </c>
      <c r="AB111" s="3">
        <v>1</v>
      </c>
    </row>
    <row r="112" spans="1:28" x14ac:dyDescent="0.25">
      <c r="A112" s="2" t="s">
        <v>247</v>
      </c>
      <c r="B112" s="2" t="s">
        <v>248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</row>
    <row r="113" spans="1:28" x14ac:dyDescent="0.25">
      <c r="A113" s="2" t="s">
        <v>249</v>
      </c>
      <c r="B113" s="2" t="s">
        <v>250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</row>
    <row r="114" spans="1:28" x14ac:dyDescent="0.25">
      <c r="A114" s="2" t="s">
        <v>251</v>
      </c>
      <c r="B114" s="2" t="s">
        <v>252</v>
      </c>
      <c r="C114" s="3">
        <v>0</v>
      </c>
      <c r="D114" s="3">
        <v>0</v>
      </c>
      <c r="E114" s="3">
        <v>2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</row>
    <row r="115" spans="1:28" x14ac:dyDescent="0.25">
      <c r="A115" s="2" t="s">
        <v>253</v>
      </c>
      <c r="B115" s="2" t="s">
        <v>254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</row>
    <row r="116" spans="1:28" x14ac:dyDescent="0.25">
      <c r="A116" s="2" t="s">
        <v>255</v>
      </c>
      <c r="B116" s="2" t="s">
        <v>256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</row>
    <row r="117" spans="1:28" x14ac:dyDescent="0.25">
      <c r="A117" s="2" t="s">
        <v>257</v>
      </c>
      <c r="B117" s="2" t="s">
        <v>258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</row>
    <row r="118" spans="1:28" x14ac:dyDescent="0.25">
      <c r="A118" s="2" t="s">
        <v>259</v>
      </c>
      <c r="B118" s="2" t="s">
        <v>260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</row>
    <row r="119" spans="1:28" x14ac:dyDescent="0.25">
      <c r="A119" s="2" t="s">
        <v>261</v>
      </c>
      <c r="B119" s="2" t="s">
        <v>262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</row>
    <row r="120" spans="1:28" x14ac:dyDescent="0.25">
      <c r="A120" s="2" t="s">
        <v>263</v>
      </c>
      <c r="B120" s="2" t="s">
        <v>264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</row>
    <row r="121" spans="1:28" x14ac:dyDescent="0.25">
      <c r="A121" s="2" t="s">
        <v>265</v>
      </c>
      <c r="B121" s="2" t="s">
        <v>266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</row>
    <row r="122" spans="1:28" x14ac:dyDescent="0.25">
      <c r="A122" s="2" t="s">
        <v>267</v>
      </c>
      <c r="B122" s="2" t="s">
        <v>268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</row>
    <row r="123" spans="1:28" x14ac:dyDescent="0.25">
      <c r="A123" s="2" t="s">
        <v>269</v>
      </c>
      <c r="B123" s="2" t="s">
        <v>270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</row>
    <row r="124" spans="1:28" x14ac:dyDescent="0.25">
      <c r="A124" s="2" t="s">
        <v>271</v>
      </c>
      <c r="B124" s="2" t="s">
        <v>272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</row>
    <row r="125" spans="1:28" x14ac:dyDescent="0.25">
      <c r="A125" s="2" t="s">
        <v>273</v>
      </c>
      <c r="B125" s="2" t="s">
        <v>274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</row>
    <row r="126" spans="1:28" x14ac:dyDescent="0.25">
      <c r="A126" s="2" t="s">
        <v>275</v>
      </c>
      <c r="B126" s="2" t="s">
        <v>276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</row>
    <row r="127" spans="1:28" x14ac:dyDescent="0.25">
      <c r="A127" s="2" t="s">
        <v>277</v>
      </c>
      <c r="B127" s="2" t="s">
        <v>278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</row>
    <row r="128" spans="1:28" x14ac:dyDescent="0.25">
      <c r="A128" s="2" t="s">
        <v>279</v>
      </c>
      <c r="B128" s="2" t="s">
        <v>280</v>
      </c>
      <c r="C128" s="3">
        <v>0</v>
      </c>
      <c r="D128" s="3">
        <v>0</v>
      </c>
      <c r="E128" s="3">
        <v>0</v>
      </c>
      <c r="F128" s="3">
        <v>2</v>
      </c>
      <c r="G128" s="3">
        <v>2</v>
      </c>
      <c r="H128" s="3">
        <v>2</v>
      </c>
      <c r="I128" s="3">
        <v>2</v>
      </c>
      <c r="J128" s="3">
        <v>2</v>
      </c>
      <c r="K128" s="3">
        <v>2</v>
      </c>
      <c r="L128" s="3">
        <v>2</v>
      </c>
      <c r="M128" s="3">
        <v>2</v>
      </c>
      <c r="N128" s="3">
        <v>2</v>
      </c>
      <c r="O128" s="3">
        <v>2</v>
      </c>
      <c r="P128" s="3">
        <v>2</v>
      </c>
      <c r="Q128" s="3">
        <v>2</v>
      </c>
      <c r="R128" s="3">
        <v>2</v>
      </c>
      <c r="S128" s="3">
        <v>2</v>
      </c>
      <c r="T128" s="3">
        <v>2</v>
      </c>
      <c r="U128" s="3">
        <v>2</v>
      </c>
      <c r="V128" s="3">
        <v>2</v>
      </c>
      <c r="W128" s="3">
        <v>2</v>
      </c>
      <c r="X128" s="3">
        <v>2</v>
      </c>
      <c r="Y128" s="3">
        <v>2</v>
      </c>
      <c r="Z128" s="3">
        <v>2</v>
      </c>
      <c r="AA128" s="3">
        <v>2</v>
      </c>
      <c r="AB128" s="3">
        <v>2</v>
      </c>
    </row>
    <row r="129" spans="1:28" x14ac:dyDescent="0.25">
      <c r="A129" s="2" t="s">
        <v>281</v>
      </c>
      <c r="B129" s="2" t="s">
        <v>282</v>
      </c>
      <c r="C129" s="3">
        <v>0</v>
      </c>
      <c r="D129" s="3">
        <v>0</v>
      </c>
      <c r="E129" s="3">
        <v>2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</row>
    <row r="130" spans="1:28" x14ac:dyDescent="0.25">
      <c r="A130" s="2" t="s">
        <v>283</v>
      </c>
      <c r="B130" s="2" t="s">
        <v>284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</row>
    <row r="131" spans="1:28" x14ac:dyDescent="0.25">
      <c r="A131" s="2" t="s">
        <v>285</v>
      </c>
      <c r="B131" s="2" t="s">
        <v>286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</row>
    <row r="132" spans="1:28" x14ac:dyDescent="0.25">
      <c r="A132" s="2" t="s">
        <v>287</v>
      </c>
      <c r="B132" s="2" t="s">
        <v>288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</row>
    <row r="133" spans="1:28" x14ac:dyDescent="0.25">
      <c r="A133" s="2" t="s">
        <v>289</v>
      </c>
      <c r="B133" s="2" t="s">
        <v>290</v>
      </c>
      <c r="C133" s="3">
        <v>0</v>
      </c>
      <c r="D133" s="3">
        <v>3</v>
      </c>
      <c r="E133" s="3">
        <v>0</v>
      </c>
      <c r="F133" s="3">
        <v>1</v>
      </c>
      <c r="G133" s="3">
        <v>1</v>
      </c>
      <c r="H133" s="3">
        <v>1</v>
      </c>
      <c r="I133" s="3">
        <v>1</v>
      </c>
      <c r="J133" s="3">
        <v>1</v>
      </c>
      <c r="K133" s="3">
        <v>1</v>
      </c>
      <c r="L133" s="3">
        <v>1</v>
      </c>
      <c r="M133" s="3">
        <v>1</v>
      </c>
      <c r="N133" s="3">
        <v>1</v>
      </c>
      <c r="O133" s="3">
        <v>1</v>
      </c>
      <c r="P133" s="3">
        <v>1</v>
      </c>
      <c r="Q133" s="3">
        <v>1</v>
      </c>
      <c r="R133" s="3">
        <v>1</v>
      </c>
      <c r="S133" s="3">
        <v>1</v>
      </c>
      <c r="T133" s="3">
        <v>1</v>
      </c>
      <c r="U133" s="3">
        <v>1</v>
      </c>
      <c r="V133" s="3">
        <v>1</v>
      </c>
      <c r="W133" s="3">
        <v>1</v>
      </c>
      <c r="X133" s="3">
        <v>1</v>
      </c>
      <c r="Y133" s="3">
        <v>1</v>
      </c>
      <c r="Z133" s="3">
        <v>1</v>
      </c>
      <c r="AA133" s="3">
        <v>1</v>
      </c>
      <c r="AB133" s="3">
        <v>1</v>
      </c>
    </row>
    <row r="134" spans="1:28" x14ac:dyDescent="0.25">
      <c r="A134" s="2" t="s">
        <v>291</v>
      </c>
      <c r="B134" s="2" t="s">
        <v>292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</row>
    <row r="135" spans="1:28" x14ac:dyDescent="0.25">
      <c r="A135" s="2" t="s">
        <v>293</v>
      </c>
      <c r="B135" s="2" t="s">
        <v>294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</row>
    <row r="136" spans="1:28" x14ac:dyDescent="0.25">
      <c r="A136" s="2" t="s">
        <v>295</v>
      </c>
      <c r="B136" s="2" t="s">
        <v>296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</row>
    <row r="137" spans="1:28" x14ac:dyDescent="0.25">
      <c r="A137" s="2" t="s">
        <v>297</v>
      </c>
      <c r="B137" s="2" t="s">
        <v>298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</row>
    <row r="138" spans="1:28" x14ac:dyDescent="0.25">
      <c r="A138" s="2" t="s">
        <v>299</v>
      </c>
      <c r="B138" s="2" t="s">
        <v>300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</row>
    <row r="139" spans="1:28" x14ac:dyDescent="0.25">
      <c r="A139" s="2" t="s">
        <v>301</v>
      </c>
      <c r="B139" s="2" t="s">
        <v>302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</row>
    <row r="140" spans="1:28" x14ac:dyDescent="0.25">
      <c r="A140" s="2" t="s">
        <v>303</v>
      </c>
      <c r="B140" s="2" t="s">
        <v>304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</row>
    <row r="141" spans="1:28" x14ac:dyDescent="0.25">
      <c r="A141" s="2" t="s">
        <v>305</v>
      </c>
      <c r="B141" s="2" t="s">
        <v>306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</row>
    <row r="142" spans="1:28" x14ac:dyDescent="0.25">
      <c r="A142" s="2" t="s">
        <v>307</v>
      </c>
      <c r="B142" s="2" t="s">
        <v>308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</row>
    <row r="143" spans="1:28" x14ac:dyDescent="0.25">
      <c r="A143" s="2" t="s">
        <v>309</v>
      </c>
      <c r="B143" s="2" t="s">
        <v>310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</row>
    <row r="144" spans="1:28" x14ac:dyDescent="0.25">
      <c r="A144" s="2" t="s">
        <v>311</v>
      </c>
      <c r="B144" s="2" t="s">
        <v>312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</row>
    <row r="145" spans="1:28" x14ac:dyDescent="0.25">
      <c r="A145" s="2" t="s">
        <v>313</v>
      </c>
      <c r="B145" s="2" t="s">
        <v>314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</row>
    <row r="146" spans="1:28" x14ac:dyDescent="0.25">
      <c r="A146" s="2" t="s">
        <v>315</v>
      </c>
      <c r="B146" s="2" t="s">
        <v>316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</row>
    <row r="147" spans="1:28" x14ac:dyDescent="0.25">
      <c r="A147" s="2" t="s">
        <v>317</v>
      </c>
      <c r="B147" s="2" t="s">
        <v>318</v>
      </c>
      <c r="C147" s="3">
        <v>0</v>
      </c>
      <c r="D147" s="3">
        <v>0</v>
      </c>
      <c r="E147" s="3">
        <v>2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</row>
    <row r="148" spans="1:28" x14ac:dyDescent="0.25">
      <c r="A148" s="2" t="s">
        <v>319</v>
      </c>
      <c r="B148" s="2" t="s">
        <v>320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</row>
    <row r="149" spans="1:28" x14ac:dyDescent="0.25">
      <c r="A149" s="2" t="s">
        <v>321</v>
      </c>
      <c r="B149" s="2" t="s">
        <v>322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</row>
    <row r="150" spans="1:28" x14ac:dyDescent="0.25">
      <c r="A150" s="2" t="s">
        <v>323</v>
      </c>
      <c r="B150" s="2" t="s">
        <v>324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</row>
    <row r="151" spans="1:28" x14ac:dyDescent="0.25">
      <c r="A151" s="2" t="s">
        <v>325</v>
      </c>
      <c r="B151" s="2" t="s">
        <v>326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</row>
    <row r="152" spans="1:28" x14ac:dyDescent="0.25">
      <c r="A152" s="2" t="s">
        <v>327</v>
      </c>
      <c r="B152" s="2" t="s">
        <v>328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</row>
    <row r="153" spans="1:28" x14ac:dyDescent="0.25">
      <c r="A153" s="2" t="s">
        <v>329</v>
      </c>
      <c r="B153" s="2" t="s">
        <v>330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</row>
    <row r="154" spans="1:28" x14ac:dyDescent="0.25">
      <c r="A154" s="2" t="s">
        <v>331</v>
      </c>
      <c r="B154" s="2" t="s">
        <v>332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</row>
    <row r="155" spans="1:28" x14ac:dyDescent="0.25">
      <c r="A155" s="2" t="s">
        <v>333</v>
      </c>
      <c r="B155" s="2" t="s">
        <v>334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</row>
    <row r="156" spans="1:28" x14ac:dyDescent="0.25">
      <c r="A156" s="2" t="s">
        <v>335</v>
      </c>
      <c r="B156" s="2" t="s">
        <v>336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</row>
    <row r="157" spans="1:28" x14ac:dyDescent="0.25">
      <c r="A157" s="2" t="s">
        <v>337</v>
      </c>
      <c r="B157" s="2" t="s">
        <v>338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</row>
    <row r="158" spans="1:28" x14ac:dyDescent="0.25">
      <c r="A158" s="2" t="s">
        <v>339</v>
      </c>
      <c r="B158" s="2" t="s">
        <v>340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</row>
    <row r="159" spans="1:28" x14ac:dyDescent="0.25">
      <c r="A159" s="2" t="s">
        <v>341</v>
      </c>
      <c r="B159" s="2" t="s">
        <v>342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</row>
    <row r="160" spans="1:28" x14ac:dyDescent="0.25">
      <c r="A160" s="2" t="s">
        <v>343</v>
      </c>
      <c r="B160" s="2" t="s">
        <v>344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</row>
    <row r="161" spans="1:28" x14ac:dyDescent="0.25">
      <c r="A161" s="2" t="s">
        <v>345</v>
      </c>
      <c r="B161" s="2" t="s">
        <v>346</v>
      </c>
      <c r="C161" s="3">
        <v>0</v>
      </c>
      <c r="D161" s="3">
        <v>2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</row>
    <row r="162" spans="1:28" x14ac:dyDescent="0.25">
      <c r="A162" s="2" t="s">
        <v>347</v>
      </c>
      <c r="B162" s="2" t="s">
        <v>348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</row>
    <row r="163" spans="1:28" x14ac:dyDescent="0.25">
      <c r="A163" s="2" t="s">
        <v>349</v>
      </c>
      <c r="B163" s="2" t="s">
        <v>350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</row>
    <row r="164" spans="1:28" x14ac:dyDescent="0.25">
      <c r="A164" s="2" t="s">
        <v>351</v>
      </c>
      <c r="B164" s="2" t="s">
        <v>352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</row>
    <row r="165" spans="1:28" x14ac:dyDescent="0.25">
      <c r="A165" s="2" t="s">
        <v>353</v>
      </c>
      <c r="B165" s="2" t="s">
        <v>354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</row>
    <row r="166" spans="1:28" x14ac:dyDescent="0.25">
      <c r="A166" s="2" t="s">
        <v>355</v>
      </c>
      <c r="B166" s="2" t="s">
        <v>356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</row>
    <row r="167" spans="1:28" x14ac:dyDescent="0.25">
      <c r="A167" s="2" t="s">
        <v>357</v>
      </c>
      <c r="B167" s="2" t="s">
        <v>358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</row>
    <row r="168" spans="1:28" x14ac:dyDescent="0.25">
      <c r="A168" s="2" t="s">
        <v>359</v>
      </c>
      <c r="B168" s="2" t="s">
        <v>360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</row>
    <row r="169" spans="1:28" x14ac:dyDescent="0.25">
      <c r="A169" s="2" t="s">
        <v>361</v>
      </c>
      <c r="B169" s="2" t="s">
        <v>362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</row>
    <row r="170" spans="1:28" x14ac:dyDescent="0.25">
      <c r="A170" s="2" t="s">
        <v>363</v>
      </c>
      <c r="B170" s="2" t="s">
        <v>364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</row>
    <row r="171" spans="1:28" x14ac:dyDescent="0.25">
      <c r="A171" s="2" t="s">
        <v>365</v>
      </c>
      <c r="B171" s="2" t="s">
        <v>366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</row>
    <row r="172" spans="1:28" x14ac:dyDescent="0.25">
      <c r="A172" s="2" t="s">
        <v>367</v>
      </c>
      <c r="B172" s="2" t="s">
        <v>368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</row>
    <row r="173" spans="1:28" x14ac:dyDescent="0.25">
      <c r="A173" s="2" t="s">
        <v>369</v>
      </c>
      <c r="B173" s="2" t="s">
        <v>42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</row>
    <row r="174" spans="1:28" x14ac:dyDescent="0.25">
      <c r="A174" s="2" t="s">
        <v>370</v>
      </c>
      <c r="B174" s="2" t="s">
        <v>54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</row>
    <row r="175" spans="1:28" x14ac:dyDescent="0.25">
      <c r="A175" s="2" t="s">
        <v>371</v>
      </c>
      <c r="B175" s="2" t="s">
        <v>56</v>
      </c>
      <c r="C175" s="3">
        <v>0</v>
      </c>
      <c r="D175" s="3">
        <v>27</v>
      </c>
      <c r="E175" s="3">
        <v>3</v>
      </c>
      <c r="F175" s="3">
        <v>3</v>
      </c>
      <c r="G175" s="3">
        <v>3</v>
      </c>
      <c r="H175" s="3">
        <v>3</v>
      </c>
      <c r="I175" s="3">
        <v>3</v>
      </c>
      <c r="J175" s="3">
        <v>3</v>
      </c>
      <c r="K175" s="3">
        <v>3</v>
      </c>
      <c r="L175" s="3">
        <v>3</v>
      </c>
      <c r="M175" s="3">
        <v>3</v>
      </c>
      <c r="N175" s="3">
        <v>3</v>
      </c>
      <c r="O175" s="3">
        <v>3</v>
      </c>
      <c r="P175" s="3">
        <v>3</v>
      </c>
      <c r="Q175" s="3">
        <v>3</v>
      </c>
      <c r="R175" s="3">
        <v>3</v>
      </c>
      <c r="S175" s="3">
        <v>3</v>
      </c>
      <c r="T175" s="3">
        <v>3</v>
      </c>
      <c r="U175" s="3">
        <v>3</v>
      </c>
      <c r="V175" s="3">
        <v>3</v>
      </c>
      <c r="W175" s="3">
        <v>3</v>
      </c>
      <c r="X175" s="3">
        <v>3</v>
      </c>
      <c r="Y175" s="3">
        <v>3</v>
      </c>
      <c r="Z175" s="3">
        <v>3</v>
      </c>
      <c r="AA175" s="3">
        <v>3</v>
      </c>
      <c r="AB175" s="3">
        <v>3</v>
      </c>
    </row>
    <row r="176" spans="1:28" x14ac:dyDescent="0.25">
      <c r="A176" s="2" t="s">
        <v>372</v>
      </c>
      <c r="B176" s="2" t="s">
        <v>66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</row>
    <row r="177" spans="1:28" x14ac:dyDescent="0.25">
      <c r="A177" s="2" t="s">
        <v>373</v>
      </c>
      <c r="B177" s="2" t="s">
        <v>68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</row>
    <row r="178" spans="1:28" x14ac:dyDescent="0.25">
      <c r="A178" s="2" t="s">
        <v>374</v>
      </c>
      <c r="B178" s="2" t="s">
        <v>70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</row>
    <row r="179" spans="1:28" x14ac:dyDescent="0.25">
      <c r="A179" s="2" t="s">
        <v>375</v>
      </c>
      <c r="B179" s="2" t="s">
        <v>82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</row>
    <row r="180" spans="1:28" x14ac:dyDescent="0.25">
      <c r="A180" s="2" t="s">
        <v>376</v>
      </c>
      <c r="B180" s="2" t="s">
        <v>84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</row>
    <row r="181" spans="1:28" x14ac:dyDescent="0.25">
      <c r="A181" s="2" t="s">
        <v>377</v>
      </c>
      <c r="B181" s="2" t="s">
        <v>86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</row>
    <row r="182" spans="1:28" x14ac:dyDescent="0.25">
      <c r="A182" s="2" t="s">
        <v>378</v>
      </c>
      <c r="B182" s="2" t="s">
        <v>98</v>
      </c>
      <c r="C182" s="3">
        <v>0</v>
      </c>
      <c r="D182" s="3">
        <v>0</v>
      </c>
      <c r="E182" s="3">
        <v>2</v>
      </c>
      <c r="F182" s="3">
        <v>1</v>
      </c>
      <c r="G182" s="3">
        <v>1</v>
      </c>
      <c r="H182" s="3">
        <v>1</v>
      </c>
      <c r="I182" s="3">
        <v>1</v>
      </c>
      <c r="J182" s="3">
        <v>1</v>
      </c>
      <c r="K182" s="3">
        <v>1</v>
      </c>
      <c r="L182" s="3">
        <v>1</v>
      </c>
      <c r="M182" s="3">
        <v>1</v>
      </c>
      <c r="N182" s="3">
        <v>1</v>
      </c>
      <c r="O182" s="3">
        <v>1</v>
      </c>
      <c r="P182" s="3">
        <v>1</v>
      </c>
      <c r="Q182" s="3">
        <v>1</v>
      </c>
      <c r="R182" s="3">
        <v>1</v>
      </c>
      <c r="S182" s="3">
        <v>1</v>
      </c>
      <c r="T182" s="3">
        <v>1</v>
      </c>
      <c r="U182" s="3">
        <v>1</v>
      </c>
      <c r="V182" s="3">
        <v>1</v>
      </c>
      <c r="W182" s="3">
        <v>1</v>
      </c>
      <c r="X182" s="3">
        <v>1</v>
      </c>
      <c r="Y182" s="3">
        <v>1</v>
      </c>
      <c r="Z182" s="3">
        <v>1</v>
      </c>
      <c r="AA182" s="3">
        <v>1</v>
      </c>
      <c r="AB182" s="3">
        <v>1</v>
      </c>
    </row>
    <row r="183" spans="1:28" x14ac:dyDescent="0.25">
      <c r="A183" s="2" t="s">
        <v>379</v>
      </c>
      <c r="B183" s="2" t="s">
        <v>380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</row>
    <row r="184" spans="1:28" x14ac:dyDescent="0.25">
      <c r="A184" s="2" t="s">
        <v>381</v>
      </c>
      <c r="B184" s="2" t="s">
        <v>100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</row>
    <row r="185" spans="1:28" x14ac:dyDescent="0.25">
      <c r="A185" s="2" t="s">
        <v>382</v>
      </c>
      <c r="B185" s="2" t="s">
        <v>102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</row>
    <row r="186" spans="1:28" x14ac:dyDescent="0.25">
      <c r="A186" s="2" t="s">
        <v>383</v>
      </c>
      <c r="B186" s="2" t="s">
        <v>108</v>
      </c>
      <c r="C186" s="3">
        <v>0</v>
      </c>
      <c r="D186" s="3">
        <v>2</v>
      </c>
      <c r="E186" s="3">
        <v>1</v>
      </c>
      <c r="F186" s="3">
        <v>1</v>
      </c>
      <c r="G186" s="3">
        <v>1</v>
      </c>
      <c r="H186" s="3">
        <v>1</v>
      </c>
      <c r="I186" s="3">
        <v>1</v>
      </c>
      <c r="J186" s="3">
        <v>1</v>
      </c>
      <c r="K186" s="3">
        <v>1</v>
      </c>
      <c r="L186" s="3">
        <v>1</v>
      </c>
      <c r="M186" s="3">
        <v>1</v>
      </c>
      <c r="N186" s="3">
        <v>1</v>
      </c>
      <c r="O186" s="3">
        <v>1</v>
      </c>
      <c r="P186" s="3">
        <v>1</v>
      </c>
      <c r="Q186" s="3">
        <v>1</v>
      </c>
      <c r="R186" s="3">
        <v>1</v>
      </c>
      <c r="S186" s="3">
        <v>1</v>
      </c>
      <c r="T186" s="3">
        <v>1</v>
      </c>
      <c r="U186" s="3">
        <v>1</v>
      </c>
      <c r="V186" s="3">
        <v>1</v>
      </c>
      <c r="W186" s="3">
        <v>1</v>
      </c>
      <c r="X186" s="3">
        <v>1</v>
      </c>
      <c r="Y186" s="3">
        <v>1</v>
      </c>
      <c r="Z186" s="3">
        <v>1</v>
      </c>
      <c r="AA186" s="3">
        <v>1</v>
      </c>
      <c r="AB186" s="3">
        <v>1</v>
      </c>
    </row>
    <row r="187" spans="1:28" x14ac:dyDescent="0.25">
      <c r="A187" s="2" t="s">
        <v>384</v>
      </c>
      <c r="B187" s="2" t="s">
        <v>385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</row>
    <row r="188" spans="1:28" x14ac:dyDescent="0.25">
      <c r="A188" s="2" t="s">
        <v>386</v>
      </c>
      <c r="B188" s="2" t="s">
        <v>387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</row>
    <row r="189" spans="1:28" x14ac:dyDescent="0.25">
      <c r="A189" s="2" t="s">
        <v>388</v>
      </c>
      <c r="B189" s="2" t="s">
        <v>110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</row>
    <row r="190" spans="1:28" x14ac:dyDescent="0.25">
      <c r="A190" s="2" t="s">
        <v>389</v>
      </c>
      <c r="B190" s="2" t="s">
        <v>390</v>
      </c>
      <c r="C190" s="3">
        <v>0</v>
      </c>
      <c r="D190" s="3">
        <v>4</v>
      </c>
      <c r="E190" s="3">
        <v>2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</row>
    <row r="191" spans="1:28" x14ac:dyDescent="0.25">
      <c r="A191" s="2" t="s">
        <v>391</v>
      </c>
      <c r="B191" s="2" t="s">
        <v>118</v>
      </c>
      <c r="C191" s="3">
        <v>0</v>
      </c>
      <c r="D191" s="3">
        <v>11</v>
      </c>
      <c r="E191" s="3">
        <v>4</v>
      </c>
      <c r="F191" s="3">
        <v>2</v>
      </c>
      <c r="G191" s="3">
        <v>2</v>
      </c>
      <c r="H191" s="3">
        <v>2</v>
      </c>
      <c r="I191" s="3">
        <v>2</v>
      </c>
      <c r="J191" s="3">
        <v>2</v>
      </c>
      <c r="K191" s="3">
        <v>2</v>
      </c>
      <c r="L191" s="3">
        <v>2</v>
      </c>
      <c r="M191" s="3">
        <v>2</v>
      </c>
      <c r="N191" s="3">
        <v>2</v>
      </c>
      <c r="O191" s="3">
        <v>2</v>
      </c>
      <c r="P191" s="3">
        <v>2</v>
      </c>
      <c r="Q191" s="3">
        <v>2</v>
      </c>
      <c r="R191" s="3">
        <v>2</v>
      </c>
      <c r="S191" s="3">
        <v>2</v>
      </c>
      <c r="T191" s="3">
        <v>2</v>
      </c>
      <c r="U191" s="3">
        <v>2</v>
      </c>
      <c r="V191" s="3">
        <v>2</v>
      </c>
      <c r="W191" s="3">
        <v>2</v>
      </c>
      <c r="X191" s="3">
        <v>2</v>
      </c>
      <c r="Y191" s="3">
        <v>2</v>
      </c>
      <c r="Z191" s="3">
        <v>2</v>
      </c>
      <c r="AA191" s="3">
        <v>2</v>
      </c>
      <c r="AB191" s="3">
        <v>2</v>
      </c>
    </row>
    <row r="192" spans="1:28" x14ac:dyDescent="0.25">
      <c r="A192" s="2" t="s">
        <v>392</v>
      </c>
      <c r="B192" s="2" t="s">
        <v>120</v>
      </c>
      <c r="C192" s="3">
        <v>0</v>
      </c>
      <c r="D192" s="3">
        <v>4</v>
      </c>
      <c r="E192" s="3">
        <v>3</v>
      </c>
      <c r="F192" s="3">
        <v>4</v>
      </c>
      <c r="G192" s="3">
        <v>4</v>
      </c>
      <c r="H192" s="3">
        <v>4</v>
      </c>
      <c r="I192" s="3">
        <v>4</v>
      </c>
      <c r="J192" s="3">
        <v>4</v>
      </c>
      <c r="K192" s="3">
        <v>4</v>
      </c>
      <c r="L192" s="3">
        <v>4</v>
      </c>
      <c r="M192" s="3">
        <v>4</v>
      </c>
      <c r="N192" s="3">
        <v>4</v>
      </c>
      <c r="O192" s="3">
        <v>4</v>
      </c>
      <c r="P192" s="3">
        <v>4</v>
      </c>
      <c r="Q192" s="3">
        <v>4</v>
      </c>
      <c r="R192" s="3">
        <v>4</v>
      </c>
      <c r="S192" s="3">
        <v>4</v>
      </c>
      <c r="T192" s="3">
        <v>4</v>
      </c>
      <c r="U192" s="3">
        <v>4</v>
      </c>
      <c r="V192" s="3">
        <v>4</v>
      </c>
      <c r="W192" s="3">
        <v>4</v>
      </c>
      <c r="X192" s="3">
        <v>4</v>
      </c>
      <c r="Y192" s="3">
        <v>4</v>
      </c>
      <c r="Z192" s="3">
        <v>4</v>
      </c>
      <c r="AA192" s="3">
        <v>4</v>
      </c>
      <c r="AB192" s="3">
        <v>4</v>
      </c>
    </row>
    <row r="193" spans="1:28" x14ac:dyDescent="0.25">
      <c r="A193" s="2" t="s">
        <v>393</v>
      </c>
      <c r="B193" s="2" t="s">
        <v>394</v>
      </c>
      <c r="C193" s="3">
        <v>0</v>
      </c>
      <c r="D193" s="3">
        <v>3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</row>
    <row r="194" spans="1:28" x14ac:dyDescent="0.25">
      <c r="A194" s="2" t="s">
        <v>395</v>
      </c>
      <c r="B194" s="2" t="s">
        <v>122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</row>
    <row r="195" spans="1:28" x14ac:dyDescent="0.25">
      <c r="A195" s="2" t="s">
        <v>396</v>
      </c>
      <c r="B195" s="2" t="s">
        <v>124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</row>
    <row r="196" spans="1:28" x14ac:dyDescent="0.25">
      <c r="A196" s="2" t="s">
        <v>397</v>
      </c>
      <c r="B196" s="2" t="s">
        <v>398</v>
      </c>
      <c r="C196" s="3">
        <v>0</v>
      </c>
      <c r="D196" s="3">
        <v>9</v>
      </c>
      <c r="E196" s="3">
        <v>4</v>
      </c>
      <c r="F196" s="3">
        <v>3</v>
      </c>
      <c r="G196" s="3">
        <v>3</v>
      </c>
      <c r="H196" s="3">
        <v>3</v>
      </c>
      <c r="I196" s="3">
        <v>3</v>
      </c>
      <c r="J196" s="3">
        <v>3</v>
      </c>
      <c r="K196" s="3">
        <v>3</v>
      </c>
      <c r="L196" s="3">
        <v>3</v>
      </c>
      <c r="M196" s="3">
        <v>3</v>
      </c>
      <c r="N196" s="3">
        <v>3</v>
      </c>
      <c r="O196" s="3">
        <v>3</v>
      </c>
      <c r="P196" s="3">
        <v>3</v>
      </c>
      <c r="Q196" s="3">
        <v>3</v>
      </c>
      <c r="R196" s="3">
        <v>3</v>
      </c>
      <c r="S196" s="3">
        <v>3</v>
      </c>
      <c r="T196" s="3">
        <v>3</v>
      </c>
      <c r="U196" s="3">
        <v>3</v>
      </c>
      <c r="V196" s="3">
        <v>3</v>
      </c>
      <c r="W196" s="3">
        <v>3</v>
      </c>
      <c r="X196" s="3">
        <v>3</v>
      </c>
      <c r="Y196" s="3">
        <v>3</v>
      </c>
      <c r="Z196" s="3">
        <v>3</v>
      </c>
      <c r="AA196" s="3">
        <v>3</v>
      </c>
      <c r="AB196" s="3">
        <v>3</v>
      </c>
    </row>
    <row r="197" spans="1:28" x14ac:dyDescent="0.25">
      <c r="A197" s="2" t="s">
        <v>399</v>
      </c>
      <c r="B197" s="2" t="s">
        <v>130</v>
      </c>
      <c r="C197" s="3">
        <v>0</v>
      </c>
      <c r="D197" s="3">
        <v>9</v>
      </c>
      <c r="E197" s="3">
        <v>2</v>
      </c>
      <c r="F197" s="3">
        <v>2</v>
      </c>
      <c r="G197" s="3">
        <v>2</v>
      </c>
      <c r="H197" s="3">
        <v>2</v>
      </c>
      <c r="I197" s="3">
        <v>2</v>
      </c>
      <c r="J197" s="3">
        <v>2</v>
      </c>
      <c r="K197" s="3">
        <v>2</v>
      </c>
      <c r="L197" s="3">
        <v>2</v>
      </c>
      <c r="M197" s="3">
        <v>2</v>
      </c>
      <c r="N197" s="3">
        <v>2</v>
      </c>
      <c r="O197" s="3">
        <v>2</v>
      </c>
      <c r="P197" s="3">
        <v>2</v>
      </c>
      <c r="Q197" s="3">
        <v>2</v>
      </c>
      <c r="R197" s="3">
        <v>2</v>
      </c>
      <c r="S197" s="3">
        <v>2</v>
      </c>
      <c r="T197" s="3">
        <v>2</v>
      </c>
      <c r="U197" s="3">
        <v>2</v>
      </c>
      <c r="V197" s="3">
        <v>2</v>
      </c>
      <c r="W197" s="3">
        <v>2</v>
      </c>
      <c r="X197" s="3">
        <v>2</v>
      </c>
      <c r="Y197" s="3">
        <v>2</v>
      </c>
      <c r="Z197" s="3">
        <v>2</v>
      </c>
      <c r="AA197" s="3">
        <v>2</v>
      </c>
      <c r="AB197" s="3">
        <v>2</v>
      </c>
    </row>
    <row r="198" spans="1:28" x14ac:dyDescent="0.25">
      <c r="A198" s="2" t="s">
        <v>400</v>
      </c>
      <c r="B198" s="2" t="s">
        <v>132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</row>
    <row r="199" spans="1:28" x14ac:dyDescent="0.25">
      <c r="A199" s="2" t="s">
        <v>401</v>
      </c>
      <c r="B199" s="2" t="s">
        <v>134</v>
      </c>
      <c r="C199" s="3">
        <v>0</v>
      </c>
      <c r="D199" s="3">
        <v>4</v>
      </c>
      <c r="E199" s="3">
        <v>0</v>
      </c>
      <c r="F199" s="3">
        <v>2</v>
      </c>
      <c r="G199" s="3">
        <v>2</v>
      </c>
      <c r="H199" s="3">
        <v>2</v>
      </c>
      <c r="I199" s="3">
        <v>2</v>
      </c>
      <c r="J199" s="3">
        <v>2</v>
      </c>
      <c r="K199" s="3">
        <v>2</v>
      </c>
      <c r="L199" s="3">
        <v>2</v>
      </c>
      <c r="M199" s="3">
        <v>2</v>
      </c>
      <c r="N199" s="3">
        <v>2</v>
      </c>
      <c r="O199" s="3">
        <v>2</v>
      </c>
      <c r="P199" s="3">
        <v>2</v>
      </c>
      <c r="Q199" s="3">
        <v>2</v>
      </c>
      <c r="R199" s="3">
        <v>2</v>
      </c>
      <c r="S199" s="3">
        <v>2</v>
      </c>
      <c r="T199" s="3">
        <v>2</v>
      </c>
      <c r="U199" s="3">
        <v>2</v>
      </c>
      <c r="V199" s="3">
        <v>2</v>
      </c>
      <c r="W199" s="3">
        <v>2</v>
      </c>
      <c r="X199" s="3">
        <v>2</v>
      </c>
      <c r="Y199" s="3">
        <v>2</v>
      </c>
      <c r="Z199" s="3">
        <v>2</v>
      </c>
      <c r="AA199" s="3">
        <v>2</v>
      </c>
      <c r="AB199" s="3">
        <v>2</v>
      </c>
    </row>
    <row r="200" spans="1:28" x14ac:dyDescent="0.25">
      <c r="A200" s="2" t="s">
        <v>402</v>
      </c>
      <c r="B200" s="2" t="s">
        <v>403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</row>
    <row r="201" spans="1:28" x14ac:dyDescent="0.25">
      <c r="A201" s="2" t="s">
        <v>404</v>
      </c>
      <c r="B201" s="2" t="s">
        <v>405</v>
      </c>
      <c r="C201" s="3">
        <v>0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</row>
    <row r="202" spans="1:28" x14ac:dyDescent="0.25">
      <c r="A202" s="2" t="s">
        <v>406</v>
      </c>
      <c r="B202" s="2" t="s">
        <v>407</v>
      </c>
      <c r="C202" s="3">
        <v>0</v>
      </c>
      <c r="D202" s="3">
        <v>4</v>
      </c>
      <c r="E202" s="3">
        <v>2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</row>
    <row r="203" spans="1:28" x14ac:dyDescent="0.25">
      <c r="A203" s="2" t="s">
        <v>408</v>
      </c>
      <c r="B203" s="2" t="s">
        <v>409</v>
      </c>
      <c r="C203" s="3">
        <v>0</v>
      </c>
      <c r="D203" s="3">
        <v>0</v>
      </c>
      <c r="E203" s="3">
        <v>2</v>
      </c>
      <c r="F203" s="3">
        <v>1</v>
      </c>
      <c r="G203" s="3">
        <v>1</v>
      </c>
      <c r="H203" s="3">
        <v>1</v>
      </c>
      <c r="I203" s="3">
        <v>1</v>
      </c>
      <c r="J203" s="3">
        <v>1</v>
      </c>
      <c r="K203" s="3">
        <v>1</v>
      </c>
      <c r="L203" s="3">
        <v>1</v>
      </c>
      <c r="M203" s="3">
        <v>1</v>
      </c>
      <c r="N203" s="3">
        <v>1</v>
      </c>
      <c r="O203" s="3">
        <v>1</v>
      </c>
      <c r="P203" s="3">
        <v>1</v>
      </c>
      <c r="Q203" s="3">
        <v>1</v>
      </c>
      <c r="R203" s="3">
        <v>1</v>
      </c>
      <c r="S203" s="3">
        <v>1</v>
      </c>
      <c r="T203" s="3">
        <v>1</v>
      </c>
      <c r="U203" s="3">
        <v>1</v>
      </c>
      <c r="V203" s="3">
        <v>1</v>
      </c>
      <c r="W203" s="3">
        <v>1</v>
      </c>
      <c r="X203" s="3">
        <v>1</v>
      </c>
      <c r="Y203" s="3">
        <v>1</v>
      </c>
      <c r="Z203" s="3">
        <v>1</v>
      </c>
      <c r="AA203" s="3">
        <v>1</v>
      </c>
      <c r="AB203" s="3">
        <v>1</v>
      </c>
    </row>
    <row r="204" spans="1:28" x14ac:dyDescent="0.25">
      <c r="A204" s="2" t="s">
        <v>410</v>
      </c>
      <c r="B204" s="2" t="s">
        <v>411</v>
      </c>
      <c r="C204" s="3">
        <v>0</v>
      </c>
      <c r="D204" s="3">
        <v>6</v>
      </c>
      <c r="E204" s="3">
        <v>1</v>
      </c>
      <c r="F204" s="3">
        <v>1</v>
      </c>
      <c r="G204" s="3">
        <v>1</v>
      </c>
      <c r="H204" s="3">
        <v>1</v>
      </c>
      <c r="I204" s="3">
        <v>1</v>
      </c>
      <c r="J204" s="3">
        <v>1</v>
      </c>
      <c r="K204" s="3">
        <v>1</v>
      </c>
      <c r="L204" s="3">
        <v>1</v>
      </c>
      <c r="M204" s="3">
        <v>1</v>
      </c>
      <c r="N204" s="3">
        <v>1</v>
      </c>
      <c r="O204" s="3">
        <v>1</v>
      </c>
      <c r="P204" s="3">
        <v>1</v>
      </c>
      <c r="Q204" s="3">
        <v>1</v>
      </c>
      <c r="R204" s="3">
        <v>1</v>
      </c>
      <c r="S204" s="3">
        <v>1</v>
      </c>
      <c r="T204" s="3">
        <v>1</v>
      </c>
      <c r="U204" s="3">
        <v>1</v>
      </c>
      <c r="V204" s="3">
        <v>1</v>
      </c>
      <c r="W204" s="3">
        <v>1</v>
      </c>
      <c r="X204" s="3">
        <v>1</v>
      </c>
      <c r="Y204" s="3">
        <v>1</v>
      </c>
      <c r="Z204" s="3">
        <v>1</v>
      </c>
      <c r="AA204" s="3">
        <v>1</v>
      </c>
      <c r="AB204" s="3">
        <v>1</v>
      </c>
    </row>
    <row r="205" spans="1:28" x14ac:dyDescent="0.25">
      <c r="A205" s="2" t="s">
        <v>412</v>
      </c>
      <c r="B205" s="2" t="s">
        <v>413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</row>
    <row r="206" spans="1:28" x14ac:dyDescent="0.25">
      <c r="A206" s="2" t="s">
        <v>414</v>
      </c>
      <c r="B206" s="2" t="s">
        <v>140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</row>
    <row r="207" spans="1:28" x14ac:dyDescent="0.25">
      <c r="A207" s="2" t="s">
        <v>415</v>
      </c>
      <c r="B207" s="2" t="s">
        <v>142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</row>
    <row r="208" spans="1:28" x14ac:dyDescent="0.25">
      <c r="A208" s="2" t="s">
        <v>416</v>
      </c>
      <c r="B208" s="2" t="s">
        <v>146</v>
      </c>
      <c r="C208" s="3">
        <v>0</v>
      </c>
      <c r="D208" s="3">
        <v>2</v>
      </c>
      <c r="E208" s="3">
        <v>4</v>
      </c>
      <c r="F208" s="3">
        <v>2</v>
      </c>
      <c r="G208" s="3">
        <v>2</v>
      </c>
      <c r="H208" s="3">
        <v>2</v>
      </c>
      <c r="I208" s="3">
        <v>2</v>
      </c>
      <c r="J208" s="3">
        <v>2</v>
      </c>
      <c r="K208" s="3">
        <v>2</v>
      </c>
      <c r="L208" s="3">
        <v>2</v>
      </c>
      <c r="M208" s="3">
        <v>2</v>
      </c>
      <c r="N208" s="3">
        <v>2</v>
      </c>
      <c r="O208" s="3">
        <v>2</v>
      </c>
      <c r="P208" s="3">
        <v>2</v>
      </c>
      <c r="Q208" s="3">
        <v>2</v>
      </c>
      <c r="R208" s="3">
        <v>2</v>
      </c>
      <c r="S208" s="3">
        <v>2</v>
      </c>
      <c r="T208" s="3">
        <v>2</v>
      </c>
      <c r="U208" s="3">
        <v>2</v>
      </c>
      <c r="V208" s="3">
        <v>2</v>
      </c>
      <c r="W208" s="3">
        <v>2</v>
      </c>
      <c r="X208" s="3">
        <v>2</v>
      </c>
      <c r="Y208" s="3">
        <v>2</v>
      </c>
      <c r="Z208" s="3">
        <v>2</v>
      </c>
      <c r="AA208" s="3">
        <v>2</v>
      </c>
      <c r="AB208" s="3">
        <v>2</v>
      </c>
    </row>
    <row r="209" spans="1:28" x14ac:dyDescent="0.25">
      <c r="A209" s="2" t="s">
        <v>417</v>
      </c>
      <c r="B209" s="2" t="s">
        <v>418</v>
      </c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</row>
    <row r="210" spans="1:28" x14ac:dyDescent="0.25">
      <c r="A210" s="2" t="s">
        <v>419</v>
      </c>
      <c r="B210" s="2" t="s">
        <v>420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</row>
    <row r="211" spans="1:28" x14ac:dyDescent="0.25">
      <c r="A211" s="2" t="s">
        <v>421</v>
      </c>
      <c r="B211" s="2" t="s">
        <v>422</v>
      </c>
      <c r="C211" s="3">
        <v>0</v>
      </c>
      <c r="D211" s="3">
        <v>3</v>
      </c>
      <c r="E211" s="3">
        <v>1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</row>
    <row r="212" spans="1:28" x14ac:dyDescent="0.25">
      <c r="A212" s="2" t="s">
        <v>423</v>
      </c>
      <c r="B212" s="2" t="s">
        <v>424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</row>
    <row r="213" spans="1:28" x14ac:dyDescent="0.25">
      <c r="A213" s="2" t="s">
        <v>425</v>
      </c>
      <c r="B213" s="2" t="s">
        <v>148</v>
      </c>
      <c r="C213" s="3">
        <v>0</v>
      </c>
      <c r="D213" s="3">
        <v>8</v>
      </c>
      <c r="E213" s="3">
        <v>3</v>
      </c>
      <c r="F213" s="3">
        <v>1</v>
      </c>
      <c r="G213" s="3">
        <v>1</v>
      </c>
      <c r="H213" s="3">
        <v>1</v>
      </c>
      <c r="I213" s="3">
        <v>1</v>
      </c>
      <c r="J213" s="3">
        <v>1</v>
      </c>
      <c r="K213" s="3">
        <v>1</v>
      </c>
      <c r="L213" s="3">
        <v>1</v>
      </c>
      <c r="M213" s="3">
        <v>1</v>
      </c>
      <c r="N213" s="3">
        <v>1</v>
      </c>
      <c r="O213" s="3">
        <v>1</v>
      </c>
      <c r="P213" s="3">
        <v>1</v>
      </c>
      <c r="Q213" s="3">
        <v>1</v>
      </c>
      <c r="R213" s="3">
        <v>1</v>
      </c>
      <c r="S213" s="3">
        <v>1</v>
      </c>
      <c r="T213" s="3">
        <v>1</v>
      </c>
      <c r="U213" s="3">
        <v>1</v>
      </c>
      <c r="V213" s="3">
        <v>1</v>
      </c>
      <c r="W213" s="3">
        <v>1</v>
      </c>
      <c r="X213" s="3">
        <v>1</v>
      </c>
      <c r="Y213" s="3">
        <v>1</v>
      </c>
      <c r="Z213" s="3">
        <v>1</v>
      </c>
      <c r="AA213" s="3">
        <v>1</v>
      </c>
      <c r="AB213" s="3">
        <v>1</v>
      </c>
    </row>
    <row r="214" spans="1:28" x14ac:dyDescent="0.25">
      <c r="A214" s="2" t="s">
        <v>426</v>
      </c>
      <c r="B214" s="2" t="s">
        <v>150</v>
      </c>
      <c r="C214" s="3">
        <v>0</v>
      </c>
      <c r="D214" s="3">
        <v>11</v>
      </c>
      <c r="E214" s="3">
        <v>1</v>
      </c>
      <c r="F214" s="3">
        <v>1</v>
      </c>
      <c r="G214" s="3">
        <v>1</v>
      </c>
      <c r="H214" s="3">
        <v>1</v>
      </c>
      <c r="I214" s="3">
        <v>1</v>
      </c>
      <c r="J214" s="3">
        <v>1</v>
      </c>
      <c r="K214" s="3">
        <v>1</v>
      </c>
      <c r="L214" s="3">
        <v>1</v>
      </c>
      <c r="M214" s="3">
        <v>1</v>
      </c>
      <c r="N214" s="3">
        <v>1</v>
      </c>
      <c r="O214" s="3">
        <v>1</v>
      </c>
      <c r="P214" s="3">
        <v>1</v>
      </c>
      <c r="Q214" s="3">
        <v>1</v>
      </c>
      <c r="R214" s="3">
        <v>1</v>
      </c>
      <c r="S214" s="3">
        <v>1</v>
      </c>
      <c r="T214" s="3">
        <v>1</v>
      </c>
      <c r="U214" s="3">
        <v>1</v>
      </c>
      <c r="V214" s="3">
        <v>1</v>
      </c>
      <c r="W214" s="3">
        <v>1</v>
      </c>
      <c r="X214" s="3">
        <v>1</v>
      </c>
      <c r="Y214" s="3">
        <v>1</v>
      </c>
      <c r="Z214" s="3">
        <v>1</v>
      </c>
      <c r="AA214" s="3">
        <v>1</v>
      </c>
      <c r="AB214" s="3">
        <v>1</v>
      </c>
    </row>
    <row r="215" spans="1:28" x14ac:dyDescent="0.25">
      <c r="A215" s="2" t="s">
        <v>427</v>
      </c>
      <c r="B215" s="2" t="s">
        <v>152</v>
      </c>
      <c r="C215" s="3">
        <v>0</v>
      </c>
      <c r="D215" s="3">
        <v>0</v>
      </c>
      <c r="E215" s="3">
        <v>2</v>
      </c>
      <c r="F215" s="3">
        <v>1</v>
      </c>
      <c r="G215" s="3">
        <v>1</v>
      </c>
      <c r="H215" s="3">
        <v>1</v>
      </c>
      <c r="I215" s="3">
        <v>1</v>
      </c>
      <c r="J215" s="3">
        <v>1</v>
      </c>
      <c r="K215" s="3">
        <v>1</v>
      </c>
      <c r="L215" s="3">
        <v>1</v>
      </c>
      <c r="M215" s="3">
        <v>1</v>
      </c>
      <c r="N215" s="3">
        <v>1</v>
      </c>
      <c r="O215" s="3">
        <v>1</v>
      </c>
      <c r="P215" s="3">
        <v>1</v>
      </c>
      <c r="Q215" s="3">
        <v>1</v>
      </c>
      <c r="R215" s="3">
        <v>1</v>
      </c>
      <c r="S215" s="3">
        <v>1</v>
      </c>
      <c r="T215" s="3">
        <v>1</v>
      </c>
      <c r="U215" s="3">
        <v>1</v>
      </c>
      <c r="V215" s="3">
        <v>1</v>
      </c>
      <c r="W215" s="3">
        <v>1</v>
      </c>
      <c r="X215" s="3">
        <v>1</v>
      </c>
      <c r="Y215" s="3">
        <v>1</v>
      </c>
      <c r="Z215" s="3">
        <v>1</v>
      </c>
      <c r="AA215" s="3">
        <v>1</v>
      </c>
      <c r="AB215" s="3">
        <v>1</v>
      </c>
    </row>
    <row r="216" spans="1:28" x14ac:dyDescent="0.25">
      <c r="A216" s="2" t="s">
        <v>428</v>
      </c>
      <c r="B216" s="2" t="s">
        <v>429</v>
      </c>
      <c r="C216" s="3">
        <v>0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</row>
    <row r="217" spans="1:28" x14ac:dyDescent="0.25">
      <c r="A217" s="2" t="s">
        <v>430</v>
      </c>
      <c r="B217" s="2" t="s">
        <v>156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</row>
    <row r="218" spans="1:28" x14ac:dyDescent="0.25">
      <c r="A218" s="2" t="s">
        <v>431</v>
      </c>
      <c r="B218" s="2" t="s">
        <v>432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</row>
    <row r="219" spans="1:28" x14ac:dyDescent="0.25">
      <c r="A219" s="2" t="s">
        <v>433</v>
      </c>
      <c r="B219" s="2" t="s">
        <v>434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</row>
    <row r="220" spans="1:28" x14ac:dyDescent="0.25">
      <c r="A220" s="2" t="s">
        <v>435</v>
      </c>
      <c r="B220" s="2" t="s">
        <v>158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</row>
    <row r="221" spans="1:28" x14ac:dyDescent="0.25">
      <c r="A221" s="2" t="s">
        <v>436</v>
      </c>
      <c r="B221" s="2" t="s">
        <v>160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</row>
    <row r="222" spans="1:28" x14ac:dyDescent="0.25">
      <c r="A222" s="2" t="s">
        <v>437</v>
      </c>
      <c r="B222" s="2" t="s">
        <v>164</v>
      </c>
      <c r="C222" s="3">
        <v>0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</row>
    <row r="223" spans="1:28" x14ac:dyDescent="0.25">
      <c r="A223" s="2" t="s">
        <v>438</v>
      </c>
      <c r="B223" s="2" t="s">
        <v>439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</row>
    <row r="224" spans="1:28" x14ac:dyDescent="0.25">
      <c r="A224" s="2" t="s">
        <v>440</v>
      </c>
      <c r="B224" s="2" t="s">
        <v>166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</row>
    <row r="225" spans="1:28" x14ac:dyDescent="0.25">
      <c r="A225" s="2" t="s">
        <v>441</v>
      </c>
      <c r="B225" s="2" t="s">
        <v>442</v>
      </c>
      <c r="C225" s="3">
        <v>0</v>
      </c>
      <c r="D225" s="3">
        <v>6</v>
      </c>
      <c r="E225" s="3">
        <v>0</v>
      </c>
      <c r="F225" s="3">
        <v>1</v>
      </c>
      <c r="G225" s="3">
        <v>1</v>
      </c>
      <c r="H225" s="3">
        <v>1</v>
      </c>
      <c r="I225" s="3">
        <v>1</v>
      </c>
      <c r="J225" s="3">
        <v>1</v>
      </c>
      <c r="K225" s="3">
        <v>1</v>
      </c>
      <c r="L225" s="3">
        <v>1</v>
      </c>
      <c r="M225" s="3">
        <v>1</v>
      </c>
      <c r="N225" s="3">
        <v>1</v>
      </c>
      <c r="O225" s="3">
        <v>1</v>
      </c>
      <c r="P225" s="3">
        <v>1</v>
      </c>
      <c r="Q225" s="3">
        <v>1</v>
      </c>
      <c r="R225" s="3">
        <v>1</v>
      </c>
      <c r="S225" s="3">
        <v>1</v>
      </c>
      <c r="T225" s="3">
        <v>1</v>
      </c>
      <c r="U225" s="3">
        <v>1</v>
      </c>
      <c r="V225" s="3">
        <v>1</v>
      </c>
      <c r="W225" s="3">
        <v>1</v>
      </c>
      <c r="X225" s="3">
        <v>1</v>
      </c>
      <c r="Y225" s="3">
        <v>1</v>
      </c>
      <c r="Z225" s="3">
        <v>1</v>
      </c>
      <c r="AA225" s="3">
        <v>1</v>
      </c>
      <c r="AB225" s="3">
        <v>1</v>
      </c>
    </row>
    <row r="226" spans="1:28" x14ac:dyDescent="0.25">
      <c r="A226" s="2" t="s">
        <v>443</v>
      </c>
      <c r="B226" s="2" t="s">
        <v>168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</row>
    <row r="227" spans="1:28" x14ac:dyDescent="0.25">
      <c r="A227" s="2" t="s">
        <v>444</v>
      </c>
      <c r="B227" s="2" t="s">
        <v>445</v>
      </c>
      <c r="C227" s="3">
        <v>0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</row>
    <row r="228" spans="1:28" x14ac:dyDescent="0.25">
      <c r="A228" s="2" t="s">
        <v>446</v>
      </c>
      <c r="B228" s="2" t="s">
        <v>170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</row>
    <row r="229" spans="1:28" x14ac:dyDescent="0.25">
      <c r="A229" s="2" t="s">
        <v>447</v>
      </c>
      <c r="B229" s="2" t="s">
        <v>172</v>
      </c>
      <c r="C229" s="3">
        <v>0</v>
      </c>
      <c r="D229" s="3">
        <v>9</v>
      </c>
      <c r="E229" s="3">
        <v>2</v>
      </c>
      <c r="F229" s="3">
        <v>1</v>
      </c>
      <c r="G229" s="3">
        <v>1</v>
      </c>
      <c r="H229" s="3">
        <v>1</v>
      </c>
      <c r="I229" s="3">
        <v>1</v>
      </c>
      <c r="J229" s="3">
        <v>1</v>
      </c>
      <c r="K229" s="3">
        <v>1</v>
      </c>
      <c r="L229" s="3">
        <v>1</v>
      </c>
      <c r="M229" s="3">
        <v>1</v>
      </c>
      <c r="N229" s="3">
        <v>1</v>
      </c>
      <c r="O229" s="3">
        <v>1</v>
      </c>
      <c r="P229" s="3">
        <v>1</v>
      </c>
      <c r="Q229" s="3">
        <v>1</v>
      </c>
      <c r="R229" s="3">
        <v>1</v>
      </c>
      <c r="S229" s="3">
        <v>1</v>
      </c>
      <c r="T229" s="3">
        <v>1</v>
      </c>
      <c r="U229" s="3">
        <v>1</v>
      </c>
      <c r="V229" s="3">
        <v>1</v>
      </c>
      <c r="W229" s="3">
        <v>1</v>
      </c>
      <c r="X229" s="3">
        <v>1</v>
      </c>
      <c r="Y229" s="3">
        <v>1</v>
      </c>
      <c r="Z229" s="3">
        <v>1</v>
      </c>
      <c r="AA229" s="3">
        <v>1</v>
      </c>
      <c r="AB229" s="3">
        <v>1</v>
      </c>
    </row>
    <row r="230" spans="1:28" x14ac:dyDescent="0.25">
      <c r="A230" s="2" t="s">
        <v>448</v>
      </c>
      <c r="B230" s="2" t="s">
        <v>174</v>
      </c>
      <c r="C230" s="3">
        <v>0</v>
      </c>
      <c r="D230" s="3">
        <v>2</v>
      </c>
      <c r="E230" s="3">
        <v>1</v>
      </c>
      <c r="F230" s="3">
        <v>1</v>
      </c>
      <c r="G230" s="3">
        <v>1</v>
      </c>
      <c r="H230" s="3">
        <v>1</v>
      </c>
      <c r="I230" s="3">
        <v>1</v>
      </c>
      <c r="J230" s="3">
        <v>1</v>
      </c>
      <c r="K230" s="3">
        <v>1</v>
      </c>
      <c r="L230" s="3">
        <v>1</v>
      </c>
      <c r="M230" s="3">
        <v>1</v>
      </c>
      <c r="N230" s="3">
        <v>1</v>
      </c>
      <c r="O230" s="3">
        <v>1</v>
      </c>
      <c r="P230" s="3">
        <v>1</v>
      </c>
      <c r="Q230" s="3">
        <v>1</v>
      </c>
      <c r="R230" s="3">
        <v>1</v>
      </c>
      <c r="S230" s="3">
        <v>1</v>
      </c>
      <c r="T230" s="3">
        <v>1</v>
      </c>
      <c r="U230" s="3">
        <v>1</v>
      </c>
      <c r="V230" s="3">
        <v>1</v>
      </c>
      <c r="W230" s="3">
        <v>1</v>
      </c>
      <c r="X230" s="3">
        <v>1</v>
      </c>
      <c r="Y230" s="3">
        <v>1</v>
      </c>
      <c r="Z230" s="3">
        <v>1</v>
      </c>
      <c r="AA230" s="3">
        <v>1</v>
      </c>
      <c r="AB230" s="3">
        <v>1</v>
      </c>
    </row>
    <row r="231" spans="1:28" x14ac:dyDescent="0.25">
      <c r="A231" s="2" t="s">
        <v>449</v>
      </c>
      <c r="B231" s="2" t="s">
        <v>450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</row>
    <row r="232" spans="1:28" x14ac:dyDescent="0.25">
      <c r="A232" s="2" t="s">
        <v>451</v>
      </c>
      <c r="B232" s="2" t="s">
        <v>452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</row>
    <row r="233" spans="1:28" x14ac:dyDescent="0.25">
      <c r="A233" s="2" t="s">
        <v>453</v>
      </c>
      <c r="B233" s="2" t="s">
        <v>176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</row>
    <row r="234" spans="1:28" x14ac:dyDescent="0.25">
      <c r="A234" s="2" t="s">
        <v>454</v>
      </c>
      <c r="B234" s="2" t="s">
        <v>178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</row>
    <row r="235" spans="1:28" x14ac:dyDescent="0.25">
      <c r="A235" s="2" t="s">
        <v>455</v>
      </c>
      <c r="B235" s="2" t="s">
        <v>456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</row>
    <row r="236" spans="1:28" x14ac:dyDescent="0.25">
      <c r="A236" s="2" t="s">
        <v>457</v>
      </c>
      <c r="B236" s="2" t="s">
        <v>458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</row>
    <row r="237" spans="1:28" x14ac:dyDescent="0.25">
      <c r="A237" s="2" t="s">
        <v>459</v>
      </c>
      <c r="B237" s="2" t="s">
        <v>180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</row>
    <row r="238" spans="1:28" x14ac:dyDescent="0.25">
      <c r="A238" s="2" t="s">
        <v>460</v>
      </c>
      <c r="B238" s="2" t="s">
        <v>461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</row>
    <row r="239" spans="1:28" x14ac:dyDescent="0.25">
      <c r="A239" s="2" t="s">
        <v>462</v>
      </c>
      <c r="B239" s="2" t="s">
        <v>463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</row>
    <row r="240" spans="1:28" x14ac:dyDescent="0.25">
      <c r="A240" s="2" t="s">
        <v>464</v>
      </c>
      <c r="B240" s="2" t="s">
        <v>182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</row>
    <row r="241" spans="1:28" x14ac:dyDescent="0.25">
      <c r="A241" s="2" t="s">
        <v>465</v>
      </c>
      <c r="B241" s="2" t="s">
        <v>466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</row>
    <row r="242" spans="1:28" x14ac:dyDescent="0.25">
      <c r="A242" s="2" t="s">
        <v>467</v>
      </c>
      <c r="B242" s="2" t="s">
        <v>468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</row>
    <row r="243" spans="1:28" x14ac:dyDescent="0.25">
      <c r="A243" s="2" t="s">
        <v>469</v>
      </c>
      <c r="B243" s="2" t="s">
        <v>470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</row>
    <row r="244" spans="1:28" x14ac:dyDescent="0.25">
      <c r="A244" s="2" t="s">
        <v>471</v>
      </c>
      <c r="B244" s="2" t="s">
        <v>472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</row>
    <row r="245" spans="1:28" x14ac:dyDescent="0.25">
      <c r="A245" s="2" t="s">
        <v>473</v>
      </c>
      <c r="B245" s="2" t="s">
        <v>474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0</v>
      </c>
      <c r="AB245" s="3">
        <v>0</v>
      </c>
    </row>
    <row r="246" spans="1:28" x14ac:dyDescent="0.25">
      <c r="A246" s="2" t="s">
        <v>475</v>
      </c>
      <c r="B246" s="2" t="s">
        <v>476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</row>
    <row r="247" spans="1:28" x14ac:dyDescent="0.25">
      <c r="A247" s="2" t="s">
        <v>477</v>
      </c>
      <c r="B247" s="2" t="s">
        <v>478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</row>
    <row r="248" spans="1:28" x14ac:dyDescent="0.25">
      <c r="A248" s="2" t="s">
        <v>479</v>
      </c>
      <c r="B248" s="2" t="s">
        <v>480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</row>
    <row r="249" spans="1:28" x14ac:dyDescent="0.25">
      <c r="A249" s="2" t="s">
        <v>481</v>
      </c>
      <c r="B249" s="2" t="s">
        <v>482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</row>
    <row r="250" spans="1:28" x14ac:dyDescent="0.25">
      <c r="A250" s="2" t="s">
        <v>483</v>
      </c>
      <c r="B250" s="2" t="s">
        <v>484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</row>
    <row r="251" spans="1:28" x14ac:dyDescent="0.25">
      <c r="A251" s="2" t="s">
        <v>485</v>
      </c>
      <c r="B251" s="2" t="s">
        <v>486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</row>
    <row r="252" spans="1:28" x14ac:dyDescent="0.25">
      <c r="A252" s="2" t="s">
        <v>487</v>
      </c>
      <c r="B252" s="2" t="s">
        <v>184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</row>
    <row r="253" spans="1:28" x14ac:dyDescent="0.25">
      <c r="A253" s="2" t="s">
        <v>488</v>
      </c>
      <c r="B253" s="2" t="s">
        <v>489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</row>
    <row r="254" spans="1:28" x14ac:dyDescent="0.25">
      <c r="A254" s="2" t="s">
        <v>490</v>
      </c>
      <c r="B254" s="2" t="s">
        <v>491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</row>
    <row r="255" spans="1:28" x14ac:dyDescent="0.25">
      <c r="A255" s="2" t="s">
        <v>492</v>
      </c>
      <c r="B255" s="2" t="s">
        <v>186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</row>
    <row r="256" spans="1:28" x14ac:dyDescent="0.25">
      <c r="A256" s="2" t="s">
        <v>493</v>
      </c>
      <c r="B256" s="2" t="s">
        <v>188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</row>
    <row r="257" spans="1:28" x14ac:dyDescent="0.25">
      <c r="A257" s="2" t="s">
        <v>494</v>
      </c>
      <c r="B257" s="2" t="s">
        <v>495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</row>
    <row r="258" spans="1:28" x14ac:dyDescent="0.25">
      <c r="A258" s="2" t="s">
        <v>496</v>
      </c>
      <c r="B258" s="2" t="s">
        <v>497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</row>
    <row r="259" spans="1:28" x14ac:dyDescent="0.25">
      <c r="A259" s="2" t="s">
        <v>498</v>
      </c>
      <c r="B259" s="2" t="s">
        <v>190</v>
      </c>
      <c r="C259" s="3">
        <v>0</v>
      </c>
      <c r="D259" s="3">
        <v>2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</row>
    <row r="260" spans="1:28" x14ac:dyDescent="0.25">
      <c r="A260" s="2" t="s">
        <v>499</v>
      </c>
      <c r="B260" s="2" t="s">
        <v>500</v>
      </c>
      <c r="C260" s="3">
        <v>0</v>
      </c>
      <c r="D260" s="3">
        <v>2</v>
      </c>
      <c r="E260" s="3">
        <v>1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</row>
    <row r="261" spans="1:28" x14ac:dyDescent="0.25">
      <c r="A261" s="2" t="s">
        <v>501</v>
      </c>
      <c r="B261" s="2" t="s">
        <v>502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</row>
    <row r="262" spans="1:28" x14ac:dyDescent="0.25">
      <c r="A262" s="2" t="s">
        <v>503</v>
      </c>
      <c r="B262" s="2" t="s">
        <v>504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</row>
    <row r="263" spans="1:28" x14ac:dyDescent="0.25">
      <c r="A263" s="2" t="s">
        <v>505</v>
      </c>
      <c r="B263" s="2" t="s">
        <v>506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</row>
    <row r="264" spans="1:28" x14ac:dyDescent="0.25">
      <c r="A264" s="2" t="s">
        <v>507</v>
      </c>
      <c r="B264" s="2" t="s">
        <v>204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</row>
    <row r="265" spans="1:28" x14ac:dyDescent="0.25">
      <c r="A265" s="2" t="s">
        <v>508</v>
      </c>
      <c r="B265" s="2" t="s">
        <v>208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</row>
    <row r="266" spans="1:28" x14ac:dyDescent="0.25">
      <c r="A266" s="2" t="s">
        <v>509</v>
      </c>
      <c r="B266" s="2" t="s">
        <v>210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</row>
    <row r="267" spans="1:28" x14ac:dyDescent="0.25">
      <c r="A267" s="2" t="s">
        <v>510</v>
      </c>
      <c r="B267" s="2" t="s">
        <v>212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</row>
    <row r="268" spans="1:28" x14ac:dyDescent="0.25">
      <c r="A268" s="2" t="s">
        <v>511</v>
      </c>
      <c r="B268" s="2" t="s">
        <v>218</v>
      </c>
      <c r="C268" s="3">
        <v>0</v>
      </c>
      <c r="D268" s="3">
        <v>0</v>
      </c>
      <c r="E268" s="3">
        <v>0</v>
      </c>
      <c r="F268" s="3">
        <v>2</v>
      </c>
      <c r="G268" s="3">
        <v>2</v>
      </c>
      <c r="H268" s="3">
        <v>2</v>
      </c>
      <c r="I268" s="3">
        <v>2</v>
      </c>
      <c r="J268" s="3">
        <v>2</v>
      </c>
      <c r="K268" s="3">
        <v>2</v>
      </c>
      <c r="L268" s="3">
        <v>2</v>
      </c>
      <c r="M268" s="3">
        <v>2</v>
      </c>
      <c r="N268" s="3">
        <v>2</v>
      </c>
      <c r="O268" s="3">
        <v>2</v>
      </c>
      <c r="P268" s="3">
        <v>2</v>
      </c>
      <c r="Q268" s="3">
        <v>2</v>
      </c>
      <c r="R268" s="3">
        <v>2</v>
      </c>
      <c r="S268" s="3">
        <v>2</v>
      </c>
      <c r="T268" s="3">
        <v>2</v>
      </c>
      <c r="U268" s="3">
        <v>2</v>
      </c>
      <c r="V268" s="3">
        <v>2</v>
      </c>
      <c r="W268" s="3">
        <v>2</v>
      </c>
      <c r="X268" s="3">
        <v>2</v>
      </c>
      <c r="Y268" s="3">
        <v>2</v>
      </c>
      <c r="Z268" s="3">
        <v>2</v>
      </c>
      <c r="AA268" s="3">
        <v>2</v>
      </c>
      <c r="AB268" s="3">
        <v>2</v>
      </c>
    </row>
    <row r="269" spans="1:28" x14ac:dyDescent="0.25">
      <c r="A269" s="2" t="s">
        <v>512</v>
      </c>
      <c r="B269" s="2" t="s">
        <v>220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</row>
    <row r="270" spans="1:28" x14ac:dyDescent="0.25">
      <c r="A270" s="2" t="s">
        <v>513</v>
      </c>
      <c r="B270" s="2" t="s">
        <v>224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</row>
    <row r="271" spans="1:28" x14ac:dyDescent="0.25">
      <c r="A271" s="2" t="s">
        <v>514</v>
      </c>
      <c r="B271" s="2" t="s">
        <v>515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</row>
    <row r="272" spans="1:28" x14ac:dyDescent="0.25">
      <c r="A272" s="2" t="s">
        <v>516</v>
      </c>
      <c r="B272" s="2" t="s">
        <v>228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</row>
    <row r="273" spans="1:28" x14ac:dyDescent="0.25">
      <c r="A273" s="2" t="s">
        <v>517</v>
      </c>
      <c r="B273" s="2" t="s">
        <v>230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</row>
    <row r="274" spans="1:28" x14ac:dyDescent="0.25">
      <c r="A274" s="2" t="s">
        <v>518</v>
      </c>
      <c r="B274" s="2" t="s">
        <v>232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</row>
    <row r="275" spans="1:28" x14ac:dyDescent="0.25">
      <c r="A275" s="2" t="s">
        <v>519</v>
      </c>
      <c r="B275" s="2" t="s">
        <v>234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</row>
    <row r="276" spans="1:28" x14ac:dyDescent="0.25">
      <c r="A276" s="2" t="s">
        <v>520</v>
      </c>
      <c r="B276" s="2" t="s">
        <v>236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</row>
    <row r="277" spans="1:28" x14ac:dyDescent="0.25">
      <c r="A277" s="2" t="s">
        <v>521</v>
      </c>
      <c r="B277" s="2" t="s">
        <v>242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</row>
    <row r="278" spans="1:28" x14ac:dyDescent="0.25">
      <c r="A278" s="2" t="s">
        <v>522</v>
      </c>
      <c r="B278" s="2" t="s">
        <v>244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</row>
    <row r="279" spans="1:28" x14ac:dyDescent="0.25">
      <c r="A279" s="2" t="s">
        <v>523</v>
      </c>
      <c r="B279" s="2" t="s">
        <v>524</v>
      </c>
      <c r="C279" s="3">
        <v>0</v>
      </c>
      <c r="D279" s="3">
        <v>0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</row>
    <row r="280" spans="1:28" x14ac:dyDescent="0.25">
      <c r="A280" s="2" t="s">
        <v>525</v>
      </c>
      <c r="B280" s="2" t="s">
        <v>246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</row>
    <row r="281" spans="1:28" x14ac:dyDescent="0.25">
      <c r="A281" s="2" t="s">
        <v>526</v>
      </c>
      <c r="B281" s="2" t="s">
        <v>248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</row>
    <row r="282" spans="1:28" x14ac:dyDescent="0.25">
      <c r="A282" s="2" t="s">
        <v>527</v>
      </c>
      <c r="B282" s="2" t="s">
        <v>528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</row>
    <row r="283" spans="1:28" x14ac:dyDescent="0.25">
      <c r="A283" s="2" t="s">
        <v>529</v>
      </c>
      <c r="B283" s="2" t="s">
        <v>252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</row>
    <row r="284" spans="1:28" x14ac:dyDescent="0.25">
      <c r="A284" s="2" t="s">
        <v>530</v>
      </c>
      <c r="B284" s="2" t="s">
        <v>254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</row>
    <row r="285" spans="1:28" x14ac:dyDescent="0.25">
      <c r="A285" s="2" t="s">
        <v>531</v>
      </c>
      <c r="B285" s="2" t="s">
        <v>256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</row>
    <row r="286" spans="1:28" x14ac:dyDescent="0.25">
      <c r="A286" s="2" t="s">
        <v>532</v>
      </c>
      <c r="B286" s="2" t="s">
        <v>258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</row>
    <row r="287" spans="1:28" x14ac:dyDescent="0.25">
      <c r="A287" s="2" t="s">
        <v>533</v>
      </c>
      <c r="B287" s="2" t="s">
        <v>260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</row>
    <row r="288" spans="1:28" x14ac:dyDescent="0.25">
      <c r="A288" s="2" t="s">
        <v>534</v>
      </c>
      <c r="B288" s="2" t="s">
        <v>264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</row>
    <row r="289" spans="1:28" x14ac:dyDescent="0.25">
      <c r="A289" s="2" t="s">
        <v>535</v>
      </c>
      <c r="B289" s="2" t="s">
        <v>266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</row>
    <row r="290" spans="1:28" x14ac:dyDescent="0.25">
      <c r="A290" s="2" t="s">
        <v>536</v>
      </c>
      <c r="B290" s="2" t="s">
        <v>268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</row>
    <row r="291" spans="1:28" x14ac:dyDescent="0.25">
      <c r="A291" s="2" t="s">
        <v>537</v>
      </c>
      <c r="B291" s="2" t="s">
        <v>270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</row>
    <row r="292" spans="1:28" x14ac:dyDescent="0.25">
      <c r="A292" s="2" t="s">
        <v>538</v>
      </c>
      <c r="B292" s="2" t="s">
        <v>274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</row>
    <row r="293" spans="1:28" x14ac:dyDescent="0.25">
      <c r="A293" s="2" t="s">
        <v>539</v>
      </c>
      <c r="B293" s="2" t="s">
        <v>278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</row>
    <row r="294" spans="1:28" x14ac:dyDescent="0.25">
      <c r="A294" s="2" t="s">
        <v>540</v>
      </c>
      <c r="B294" s="2" t="s">
        <v>541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</row>
    <row r="295" spans="1:28" x14ac:dyDescent="0.25">
      <c r="A295" s="2" t="s">
        <v>542</v>
      </c>
      <c r="B295" s="2" t="s">
        <v>280</v>
      </c>
      <c r="C295" s="3">
        <v>0</v>
      </c>
      <c r="D295" s="3">
        <v>8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</row>
    <row r="296" spans="1:28" x14ac:dyDescent="0.25">
      <c r="A296" s="2" t="s">
        <v>543</v>
      </c>
      <c r="B296" s="2" t="s">
        <v>282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</row>
    <row r="297" spans="1:28" x14ac:dyDescent="0.25">
      <c r="A297" s="2" t="s">
        <v>544</v>
      </c>
      <c r="B297" s="2" t="s">
        <v>284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</row>
    <row r="298" spans="1:28" x14ac:dyDescent="0.25">
      <c r="A298" s="2" t="s">
        <v>545</v>
      </c>
      <c r="B298" s="2" t="s">
        <v>546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</row>
    <row r="299" spans="1:28" x14ac:dyDescent="0.25">
      <c r="A299" s="2" t="s">
        <v>547</v>
      </c>
      <c r="B299" s="2" t="s">
        <v>290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</row>
    <row r="300" spans="1:28" x14ac:dyDescent="0.25">
      <c r="A300" s="2" t="s">
        <v>548</v>
      </c>
      <c r="B300" s="2" t="s">
        <v>294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</row>
    <row r="301" spans="1:28" x14ac:dyDescent="0.25">
      <c r="A301" s="2" t="s">
        <v>549</v>
      </c>
      <c r="B301" s="2" t="s">
        <v>296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</row>
    <row r="302" spans="1:28" x14ac:dyDescent="0.25">
      <c r="A302" s="2" t="s">
        <v>550</v>
      </c>
      <c r="B302" s="2" t="s">
        <v>298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</row>
    <row r="303" spans="1:28" x14ac:dyDescent="0.25">
      <c r="A303" s="2" t="s">
        <v>551</v>
      </c>
      <c r="B303" s="2" t="s">
        <v>304</v>
      </c>
      <c r="C303" s="3">
        <v>0</v>
      </c>
      <c r="D303" s="3">
        <v>0</v>
      </c>
      <c r="E303" s="3">
        <v>0</v>
      </c>
      <c r="F303" s="3">
        <v>2</v>
      </c>
      <c r="G303" s="3">
        <v>2</v>
      </c>
      <c r="H303" s="3">
        <v>2</v>
      </c>
      <c r="I303" s="3">
        <v>2</v>
      </c>
      <c r="J303" s="3">
        <v>2</v>
      </c>
      <c r="K303" s="3">
        <v>2</v>
      </c>
      <c r="L303" s="3">
        <v>2</v>
      </c>
      <c r="M303" s="3">
        <v>2</v>
      </c>
      <c r="N303" s="3">
        <v>2</v>
      </c>
      <c r="O303" s="3">
        <v>2</v>
      </c>
      <c r="P303" s="3">
        <v>2</v>
      </c>
      <c r="Q303" s="3">
        <v>2</v>
      </c>
      <c r="R303" s="3">
        <v>2</v>
      </c>
      <c r="S303" s="3">
        <v>2</v>
      </c>
      <c r="T303" s="3">
        <v>2</v>
      </c>
      <c r="U303" s="3">
        <v>2</v>
      </c>
      <c r="V303" s="3">
        <v>2</v>
      </c>
      <c r="W303" s="3">
        <v>2</v>
      </c>
      <c r="X303" s="3">
        <v>2</v>
      </c>
      <c r="Y303" s="3">
        <v>2</v>
      </c>
      <c r="Z303" s="3">
        <v>2</v>
      </c>
      <c r="AA303" s="3">
        <v>2</v>
      </c>
      <c r="AB303" s="3">
        <v>2</v>
      </c>
    </row>
    <row r="304" spans="1:28" x14ac:dyDescent="0.25">
      <c r="A304" s="2" t="s">
        <v>552</v>
      </c>
      <c r="B304" s="2" t="s">
        <v>306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</row>
    <row r="305" spans="1:28" x14ac:dyDescent="0.25">
      <c r="A305" s="2" t="s">
        <v>553</v>
      </c>
      <c r="B305" s="2" t="s">
        <v>308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</row>
    <row r="306" spans="1:28" x14ac:dyDescent="0.25">
      <c r="A306" s="2" t="s">
        <v>554</v>
      </c>
      <c r="B306" s="2" t="s">
        <v>310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</row>
    <row r="307" spans="1:28" x14ac:dyDescent="0.25">
      <c r="A307" s="2" t="s">
        <v>555</v>
      </c>
      <c r="B307" s="2" t="s">
        <v>556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</row>
    <row r="308" spans="1:28" x14ac:dyDescent="0.25">
      <c r="A308" s="2" t="s">
        <v>557</v>
      </c>
      <c r="B308" s="2" t="s">
        <v>316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</row>
    <row r="309" spans="1:28" x14ac:dyDescent="0.25">
      <c r="A309" s="2" t="s">
        <v>558</v>
      </c>
      <c r="B309" s="2" t="s">
        <v>318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</row>
    <row r="310" spans="1:28" x14ac:dyDescent="0.25">
      <c r="A310" s="2" t="s">
        <v>559</v>
      </c>
      <c r="B310" s="2" t="s">
        <v>320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</row>
    <row r="311" spans="1:28" x14ac:dyDescent="0.25">
      <c r="A311" s="2" t="s">
        <v>560</v>
      </c>
      <c r="B311" s="2" t="s">
        <v>322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</row>
    <row r="312" spans="1:28" x14ac:dyDescent="0.25">
      <c r="A312" s="2" t="s">
        <v>561</v>
      </c>
      <c r="B312" s="2" t="s">
        <v>326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</row>
    <row r="313" spans="1:28" x14ac:dyDescent="0.25">
      <c r="A313" s="2" t="s">
        <v>562</v>
      </c>
      <c r="B313" s="2" t="s">
        <v>328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</row>
    <row r="314" spans="1:28" x14ac:dyDescent="0.25">
      <c r="A314" s="2" t="s">
        <v>563</v>
      </c>
      <c r="B314" s="2" t="s">
        <v>330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</row>
    <row r="315" spans="1:28" x14ac:dyDescent="0.25">
      <c r="A315" s="2" t="s">
        <v>564</v>
      </c>
      <c r="B315" s="2" t="s">
        <v>334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</row>
    <row r="316" spans="1:28" x14ac:dyDescent="0.25">
      <c r="A316" s="2" t="s">
        <v>565</v>
      </c>
      <c r="B316" s="2" t="s">
        <v>338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</row>
    <row r="317" spans="1:28" x14ac:dyDescent="0.25">
      <c r="A317" s="2" t="s">
        <v>566</v>
      </c>
      <c r="B317" s="2" t="s">
        <v>340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</row>
    <row r="318" spans="1:28" x14ac:dyDescent="0.25">
      <c r="A318" s="2" t="s">
        <v>567</v>
      </c>
      <c r="B318" s="2" t="s">
        <v>342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</row>
    <row r="319" spans="1:28" x14ac:dyDescent="0.25">
      <c r="A319" s="2" t="s">
        <v>568</v>
      </c>
      <c r="B319" s="2" t="s">
        <v>352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</row>
    <row r="320" spans="1:28" x14ac:dyDescent="0.25">
      <c r="A320" s="2" t="s">
        <v>569</v>
      </c>
      <c r="B320" s="2" t="s">
        <v>354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</row>
    <row r="321" spans="1:28" x14ac:dyDescent="0.25">
      <c r="A321" s="2" t="s">
        <v>570</v>
      </c>
      <c r="B321" s="2" t="s">
        <v>362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</row>
    <row r="322" spans="1:28" x14ac:dyDescent="0.25">
      <c r="A322" s="2" t="s">
        <v>571</v>
      </c>
      <c r="B322" s="2" t="s">
        <v>364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</row>
    <row r="323" spans="1:28" x14ac:dyDescent="0.25">
      <c r="A323" s="2" t="s">
        <v>572</v>
      </c>
      <c r="B323" s="2" t="s">
        <v>573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</row>
    <row r="324" spans="1:28" x14ac:dyDescent="0.25">
      <c r="A324" s="2" t="s">
        <v>574</v>
      </c>
      <c r="B324" s="2" t="s">
        <v>575</v>
      </c>
      <c r="C324" s="3">
        <v>0</v>
      </c>
      <c r="D324" s="3">
        <v>0</v>
      </c>
      <c r="E324" s="3">
        <v>0</v>
      </c>
      <c r="F324" s="3">
        <v>2</v>
      </c>
      <c r="G324" s="3">
        <v>2</v>
      </c>
      <c r="H324" s="3">
        <v>2</v>
      </c>
      <c r="I324" s="3">
        <v>2</v>
      </c>
      <c r="J324" s="3">
        <v>2</v>
      </c>
      <c r="K324" s="3">
        <v>2</v>
      </c>
      <c r="L324" s="3">
        <v>2</v>
      </c>
      <c r="M324" s="3">
        <v>2</v>
      </c>
      <c r="N324" s="3">
        <v>2</v>
      </c>
      <c r="O324" s="3">
        <v>2</v>
      </c>
      <c r="P324" s="3">
        <v>2</v>
      </c>
      <c r="Q324" s="3">
        <v>2</v>
      </c>
      <c r="R324" s="3">
        <v>2</v>
      </c>
      <c r="S324" s="3">
        <v>2</v>
      </c>
      <c r="T324" s="3">
        <v>2</v>
      </c>
      <c r="U324" s="3">
        <v>2</v>
      </c>
      <c r="V324" s="3">
        <v>2</v>
      </c>
      <c r="W324" s="3">
        <v>2</v>
      </c>
      <c r="X324" s="3">
        <v>2</v>
      </c>
      <c r="Y324" s="3">
        <v>2</v>
      </c>
      <c r="Z324" s="3">
        <v>2</v>
      </c>
      <c r="AA324" s="3">
        <v>2</v>
      </c>
      <c r="AB324" s="3">
        <v>2</v>
      </c>
    </row>
    <row r="325" spans="1:28" x14ac:dyDescent="0.25">
      <c r="A325" s="2" t="s">
        <v>576</v>
      </c>
      <c r="B325" s="2" t="s">
        <v>577</v>
      </c>
      <c r="C325" s="3">
        <v>0</v>
      </c>
      <c r="D325" s="3">
        <v>2</v>
      </c>
      <c r="E325" s="3">
        <v>0</v>
      </c>
      <c r="F325" s="3">
        <v>1</v>
      </c>
      <c r="G325" s="3">
        <v>1</v>
      </c>
      <c r="H325" s="3">
        <v>1</v>
      </c>
      <c r="I325" s="3">
        <v>1</v>
      </c>
      <c r="J325" s="3">
        <v>1</v>
      </c>
      <c r="K325" s="3">
        <v>1</v>
      </c>
      <c r="L325" s="3">
        <v>1</v>
      </c>
      <c r="M325" s="3">
        <v>1</v>
      </c>
      <c r="N325" s="3">
        <v>1</v>
      </c>
      <c r="O325" s="3">
        <v>1</v>
      </c>
      <c r="P325" s="3">
        <v>1</v>
      </c>
      <c r="Q325" s="3">
        <v>1</v>
      </c>
      <c r="R325" s="3">
        <v>1</v>
      </c>
      <c r="S325" s="3">
        <v>1</v>
      </c>
      <c r="T325" s="3">
        <v>1</v>
      </c>
      <c r="U325" s="3">
        <v>1</v>
      </c>
      <c r="V325" s="3">
        <v>1</v>
      </c>
      <c r="W325" s="3">
        <v>1</v>
      </c>
      <c r="X325" s="3">
        <v>1</v>
      </c>
      <c r="Y325" s="3">
        <v>1</v>
      </c>
      <c r="Z325" s="3">
        <v>1</v>
      </c>
      <c r="AA325" s="3">
        <v>1</v>
      </c>
      <c r="AB325" s="3">
        <v>1</v>
      </c>
    </row>
    <row r="326" spans="1:28" x14ac:dyDescent="0.25">
      <c r="A326" s="2" t="s">
        <v>578</v>
      </c>
      <c r="B326" s="2" t="s">
        <v>579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</row>
    <row r="327" spans="1:28" x14ac:dyDescent="0.25">
      <c r="A327" s="2" t="s">
        <v>580</v>
      </c>
      <c r="B327" s="2" t="s">
        <v>581</v>
      </c>
      <c r="C327" s="3">
        <v>0</v>
      </c>
      <c r="D327" s="3">
        <v>2</v>
      </c>
      <c r="E327" s="3">
        <v>1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</row>
    <row r="328" spans="1:28" x14ac:dyDescent="0.25">
      <c r="A328" s="2" t="s">
        <v>582</v>
      </c>
      <c r="B328" s="2" t="s">
        <v>583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</row>
    <row r="329" spans="1:28" x14ac:dyDescent="0.25">
      <c r="A329" s="2" t="s">
        <v>584</v>
      </c>
      <c r="B329" s="2" t="s">
        <v>585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</row>
    <row r="330" spans="1:28" x14ac:dyDescent="0.25">
      <c r="A330" s="2" t="s">
        <v>586</v>
      </c>
      <c r="B330" s="2" t="s">
        <v>587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</row>
    <row r="331" spans="1:28" x14ac:dyDescent="0.25">
      <c r="A331" s="2" t="s">
        <v>588</v>
      </c>
      <c r="B331" s="2" t="s">
        <v>589</v>
      </c>
      <c r="C331" s="3">
        <v>0</v>
      </c>
      <c r="D331" s="3">
        <v>0</v>
      </c>
      <c r="E331" s="3">
        <v>2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</row>
    <row r="332" spans="1:28" x14ac:dyDescent="0.25">
      <c r="A332" s="2" t="s">
        <v>590</v>
      </c>
      <c r="B332" s="2" t="s">
        <v>591</v>
      </c>
      <c r="C332" s="3">
        <v>0</v>
      </c>
      <c r="D332" s="3">
        <v>0</v>
      </c>
      <c r="E332" s="3">
        <v>2</v>
      </c>
      <c r="F332" s="3">
        <v>1</v>
      </c>
      <c r="G332" s="3">
        <v>1</v>
      </c>
      <c r="H332" s="3">
        <v>1</v>
      </c>
      <c r="I332" s="3">
        <v>1</v>
      </c>
      <c r="J332" s="3">
        <v>1</v>
      </c>
      <c r="K332" s="3">
        <v>1</v>
      </c>
      <c r="L332" s="3">
        <v>1</v>
      </c>
      <c r="M332" s="3">
        <v>1</v>
      </c>
      <c r="N332" s="3">
        <v>1</v>
      </c>
      <c r="O332" s="3">
        <v>1</v>
      </c>
      <c r="P332" s="3">
        <v>1</v>
      </c>
      <c r="Q332" s="3">
        <v>1</v>
      </c>
      <c r="R332" s="3">
        <v>1</v>
      </c>
      <c r="S332" s="3">
        <v>1</v>
      </c>
      <c r="T332" s="3">
        <v>1</v>
      </c>
      <c r="U332" s="3">
        <v>1</v>
      </c>
      <c r="V332" s="3">
        <v>1</v>
      </c>
      <c r="W332" s="3">
        <v>1</v>
      </c>
      <c r="X332" s="3">
        <v>1</v>
      </c>
      <c r="Y332" s="3">
        <v>1</v>
      </c>
      <c r="Z332" s="3">
        <v>1</v>
      </c>
      <c r="AA332" s="3">
        <v>1</v>
      </c>
      <c r="AB332" s="3">
        <v>1</v>
      </c>
    </row>
    <row r="333" spans="1:28" x14ac:dyDescent="0.25">
      <c r="A333" s="2" t="s">
        <v>592</v>
      </c>
      <c r="B333" s="2" t="s">
        <v>593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</row>
    <row r="334" spans="1:28" x14ac:dyDescent="0.25">
      <c r="A334" s="2" t="s">
        <v>594</v>
      </c>
      <c r="B334" s="2" t="s">
        <v>595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Z334" s="3">
        <v>0</v>
      </c>
      <c r="AA334" s="3">
        <v>0</v>
      </c>
      <c r="AB334" s="3">
        <v>0</v>
      </c>
    </row>
    <row r="335" spans="1:28" x14ac:dyDescent="0.25">
      <c r="A335" s="2" t="s">
        <v>596</v>
      </c>
      <c r="B335" s="2" t="s">
        <v>597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</row>
    <row r="336" spans="1:28" x14ac:dyDescent="0.25">
      <c r="A336" s="2" t="s">
        <v>598</v>
      </c>
      <c r="B336" s="2" t="s">
        <v>599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</row>
    <row r="337" spans="1:28" x14ac:dyDescent="0.25">
      <c r="A337" s="2" t="s">
        <v>600</v>
      </c>
      <c r="B337" s="2" t="s">
        <v>601</v>
      </c>
      <c r="C337" s="3">
        <v>0</v>
      </c>
      <c r="D337" s="3">
        <v>4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</row>
    <row r="338" spans="1:28" x14ac:dyDescent="0.25">
      <c r="A338" s="2" t="s">
        <v>602</v>
      </c>
      <c r="B338" s="2" t="s">
        <v>603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</row>
    <row r="339" spans="1:28" x14ac:dyDescent="0.25">
      <c r="A339" s="2" t="s">
        <v>604</v>
      </c>
      <c r="B339" s="2" t="s">
        <v>605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</row>
    <row r="340" spans="1:28" x14ac:dyDescent="0.25">
      <c r="A340" s="2" t="s">
        <v>606</v>
      </c>
      <c r="B340" s="2" t="s">
        <v>607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</row>
    <row r="341" spans="1:28" x14ac:dyDescent="0.25">
      <c r="A341" s="2" t="s">
        <v>608</v>
      </c>
      <c r="B341" s="2" t="s">
        <v>609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</row>
    <row r="342" spans="1:28" x14ac:dyDescent="0.25">
      <c r="A342" s="2" t="s">
        <v>610</v>
      </c>
      <c r="B342" s="2" t="s">
        <v>611</v>
      </c>
      <c r="C342" s="3">
        <v>0</v>
      </c>
      <c r="D342" s="3">
        <v>4</v>
      </c>
      <c r="E342" s="3">
        <v>0</v>
      </c>
      <c r="F342" s="3">
        <v>2</v>
      </c>
      <c r="G342" s="3">
        <v>2</v>
      </c>
      <c r="H342" s="3">
        <v>2</v>
      </c>
      <c r="I342" s="3">
        <v>2</v>
      </c>
      <c r="J342" s="3">
        <v>2</v>
      </c>
      <c r="K342" s="3">
        <v>2</v>
      </c>
      <c r="L342" s="3">
        <v>2</v>
      </c>
      <c r="M342" s="3">
        <v>2</v>
      </c>
      <c r="N342" s="3">
        <v>2</v>
      </c>
      <c r="O342" s="3">
        <v>2</v>
      </c>
      <c r="P342" s="3">
        <v>2</v>
      </c>
      <c r="Q342" s="3">
        <v>2</v>
      </c>
      <c r="R342" s="3">
        <v>2</v>
      </c>
      <c r="S342" s="3">
        <v>2</v>
      </c>
      <c r="T342" s="3">
        <v>2</v>
      </c>
      <c r="U342" s="3">
        <v>2</v>
      </c>
      <c r="V342" s="3">
        <v>2</v>
      </c>
      <c r="W342" s="3">
        <v>2</v>
      </c>
      <c r="X342" s="3">
        <v>2</v>
      </c>
      <c r="Y342" s="3">
        <v>2</v>
      </c>
      <c r="Z342" s="3">
        <v>2</v>
      </c>
      <c r="AA342" s="3">
        <v>2</v>
      </c>
      <c r="AB342" s="3">
        <v>2</v>
      </c>
    </row>
    <row r="343" spans="1:28" x14ac:dyDescent="0.25">
      <c r="A343" s="2" t="s">
        <v>612</v>
      </c>
      <c r="B343" s="2" t="s">
        <v>613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</row>
    <row r="344" spans="1:28" x14ac:dyDescent="0.25">
      <c r="A344" s="2" t="s">
        <v>614</v>
      </c>
      <c r="B344" s="2" t="s">
        <v>28</v>
      </c>
      <c r="C344" s="3">
        <v>0</v>
      </c>
      <c r="D344" s="3">
        <v>0</v>
      </c>
      <c r="E344" s="3">
        <v>2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</row>
    <row r="345" spans="1:28" x14ac:dyDescent="0.25">
      <c r="A345" s="2" t="s">
        <v>615</v>
      </c>
      <c r="B345" s="2" t="s">
        <v>616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</row>
    <row r="346" spans="1:28" x14ac:dyDescent="0.25">
      <c r="A346" s="2" t="s">
        <v>617</v>
      </c>
      <c r="B346" s="2" t="s">
        <v>618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</row>
    <row r="347" spans="1:28" x14ac:dyDescent="0.25">
      <c r="A347" s="2" t="s">
        <v>619</v>
      </c>
      <c r="B347" s="2" t="s">
        <v>620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</row>
    <row r="348" spans="1:28" x14ac:dyDescent="0.25">
      <c r="A348" s="2" t="s">
        <v>621</v>
      </c>
      <c r="B348" s="2" t="s">
        <v>622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</row>
    <row r="349" spans="1:28" x14ac:dyDescent="0.25">
      <c r="A349" s="2" t="s">
        <v>623</v>
      </c>
      <c r="B349" s="2" t="s">
        <v>624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</row>
    <row r="350" spans="1:28" x14ac:dyDescent="0.25">
      <c r="A350" s="2" t="s">
        <v>625</v>
      </c>
      <c r="B350" s="2" t="s">
        <v>626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</row>
    <row r="351" spans="1:28" x14ac:dyDescent="0.25">
      <c r="A351" s="2" t="s">
        <v>627</v>
      </c>
      <c r="B351" s="2" t="s">
        <v>628</v>
      </c>
      <c r="C351" s="3">
        <v>0</v>
      </c>
      <c r="D351" s="3">
        <v>0</v>
      </c>
      <c r="E351" s="3">
        <v>0</v>
      </c>
      <c r="F351" s="3">
        <v>2</v>
      </c>
      <c r="G351" s="3">
        <v>2</v>
      </c>
      <c r="H351" s="3">
        <v>2</v>
      </c>
      <c r="I351" s="3">
        <v>2</v>
      </c>
      <c r="J351" s="3">
        <v>2</v>
      </c>
      <c r="K351" s="3">
        <v>2</v>
      </c>
      <c r="L351" s="3">
        <v>2</v>
      </c>
      <c r="M351" s="3">
        <v>2</v>
      </c>
      <c r="N351" s="3">
        <v>2</v>
      </c>
      <c r="O351" s="3">
        <v>2</v>
      </c>
      <c r="P351" s="3">
        <v>2</v>
      </c>
      <c r="Q351" s="3">
        <v>2</v>
      </c>
      <c r="R351" s="3">
        <v>2</v>
      </c>
      <c r="S351" s="3">
        <v>2</v>
      </c>
      <c r="T351" s="3">
        <v>2</v>
      </c>
      <c r="U351" s="3">
        <v>2</v>
      </c>
      <c r="V351" s="3">
        <v>2</v>
      </c>
      <c r="W351" s="3">
        <v>2</v>
      </c>
      <c r="X351" s="3">
        <v>2</v>
      </c>
      <c r="Y351" s="3">
        <v>2</v>
      </c>
      <c r="Z351" s="3">
        <v>2</v>
      </c>
      <c r="AA351" s="3">
        <v>2</v>
      </c>
      <c r="AB351" s="3">
        <v>2</v>
      </c>
    </row>
    <row r="352" spans="1:28" x14ac:dyDescent="0.25">
      <c r="A352" s="2" t="s">
        <v>629</v>
      </c>
      <c r="B352" s="2" t="s">
        <v>30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</row>
    <row r="353" spans="1:28" x14ac:dyDescent="0.25">
      <c r="A353" s="2" t="s">
        <v>630</v>
      </c>
      <c r="B353" s="2" t="s">
        <v>32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</row>
    <row r="354" spans="1:28" x14ac:dyDescent="0.25">
      <c r="A354" s="2" t="s">
        <v>631</v>
      </c>
      <c r="B354" s="2" t="s">
        <v>632</v>
      </c>
      <c r="C354" s="3">
        <v>0</v>
      </c>
      <c r="D354" s="3">
        <v>3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</row>
    <row r="355" spans="1:28" x14ac:dyDescent="0.25">
      <c r="A355" s="2" t="s">
        <v>633</v>
      </c>
      <c r="B355" s="2" t="s">
        <v>34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</row>
    <row r="356" spans="1:28" x14ac:dyDescent="0.25">
      <c r="A356" s="2" t="s">
        <v>634</v>
      </c>
      <c r="B356" s="2" t="s">
        <v>635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</row>
    <row r="357" spans="1:28" x14ac:dyDescent="0.25">
      <c r="A357" s="2" t="s">
        <v>636</v>
      </c>
      <c r="B357" s="2" t="s">
        <v>637</v>
      </c>
      <c r="C357" s="3">
        <v>0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</row>
    <row r="358" spans="1:28" x14ac:dyDescent="0.25">
      <c r="A358" s="2" t="s">
        <v>638</v>
      </c>
      <c r="B358" s="2" t="s">
        <v>639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Z358" s="3">
        <v>0</v>
      </c>
      <c r="AA358" s="3">
        <v>0</v>
      </c>
      <c r="AB358" s="3">
        <v>0</v>
      </c>
    </row>
    <row r="359" spans="1:28" x14ac:dyDescent="0.25">
      <c r="A359" s="2" t="s">
        <v>640</v>
      </c>
      <c r="B359" s="2" t="s">
        <v>36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Z359" s="3">
        <v>0</v>
      </c>
      <c r="AA359" s="3">
        <v>0</v>
      </c>
      <c r="AB359" s="3">
        <v>0</v>
      </c>
    </row>
    <row r="360" spans="1:28" x14ac:dyDescent="0.25">
      <c r="A360" s="2" t="s">
        <v>641</v>
      </c>
      <c r="B360" s="2" t="s">
        <v>38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0</v>
      </c>
      <c r="AB360" s="3">
        <v>0</v>
      </c>
    </row>
    <row r="361" spans="1:28" x14ac:dyDescent="0.25">
      <c r="A361" s="2" t="s">
        <v>642</v>
      </c>
      <c r="B361" s="2" t="s">
        <v>40</v>
      </c>
      <c r="C361" s="3">
        <v>0</v>
      </c>
      <c r="D361" s="3">
        <v>0</v>
      </c>
      <c r="E361" s="3">
        <v>0</v>
      </c>
      <c r="F361" s="3">
        <v>2</v>
      </c>
      <c r="G361" s="3">
        <v>2</v>
      </c>
      <c r="H361" s="3">
        <v>2</v>
      </c>
      <c r="I361" s="3">
        <v>2</v>
      </c>
      <c r="J361" s="3">
        <v>2</v>
      </c>
      <c r="K361" s="3">
        <v>2</v>
      </c>
      <c r="L361" s="3">
        <v>2</v>
      </c>
      <c r="M361" s="3">
        <v>2</v>
      </c>
      <c r="N361" s="3">
        <v>2</v>
      </c>
      <c r="O361" s="3">
        <v>2</v>
      </c>
      <c r="P361" s="3">
        <v>2</v>
      </c>
      <c r="Q361" s="3">
        <v>2</v>
      </c>
      <c r="R361" s="3">
        <v>2</v>
      </c>
      <c r="S361" s="3">
        <v>2</v>
      </c>
      <c r="T361" s="3">
        <v>2</v>
      </c>
      <c r="U361" s="3">
        <v>2</v>
      </c>
      <c r="V361" s="3">
        <v>2</v>
      </c>
      <c r="W361" s="3">
        <v>2</v>
      </c>
      <c r="X361" s="3">
        <v>2</v>
      </c>
      <c r="Y361" s="3">
        <v>2</v>
      </c>
      <c r="Z361" s="3">
        <v>2</v>
      </c>
      <c r="AA361" s="3">
        <v>2</v>
      </c>
      <c r="AB361" s="3">
        <v>2</v>
      </c>
    </row>
    <row r="362" spans="1:28" x14ac:dyDescent="0.25">
      <c r="A362" s="2" t="s">
        <v>643</v>
      </c>
      <c r="B362" s="2" t="s">
        <v>644</v>
      </c>
      <c r="C362" s="3">
        <v>0</v>
      </c>
      <c r="D362" s="3">
        <v>0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0</v>
      </c>
    </row>
    <row r="363" spans="1:28" x14ac:dyDescent="0.25">
      <c r="A363" s="2" t="s">
        <v>645</v>
      </c>
      <c r="B363" s="2" t="s">
        <v>42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0</v>
      </c>
    </row>
    <row r="364" spans="1:28" x14ac:dyDescent="0.25">
      <c r="A364" s="2" t="s">
        <v>646</v>
      </c>
      <c r="B364" s="2" t="s">
        <v>44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0</v>
      </c>
    </row>
    <row r="365" spans="1:28" x14ac:dyDescent="0.25">
      <c r="A365" s="2" t="s">
        <v>647</v>
      </c>
      <c r="B365" s="2" t="s">
        <v>648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0</v>
      </c>
    </row>
    <row r="366" spans="1:28" x14ac:dyDescent="0.25">
      <c r="A366" s="2" t="s">
        <v>649</v>
      </c>
      <c r="B366" s="2" t="s">
        <v>650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0</v>
      </c>
    </row>
    <row r="367" spans="1:28" x14ac:dyDescent="0.25">
      <c r="A367" s="2" t="s">
        <v>651</v>
      </c>
      <c r="B367" s="2" t="s">
        <v>652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</row>
    <row r="368" spans="1:28" x14ac:dyDescent="0.25">
      <c r="A368" s="2" t="s">
        <v>653</v>
      </c>
      <c r="B368" s="2" t="s">
        <v>46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</row>
    <row r="369" spans="1:28" x14ac:dyDescent="0.25">
      <c r="A369" s="2" t="s">
        <v>654</v>
      </c>
      <c r="B369" s="2" t="s">
        <v>48</v>
      </c>
      <c r="C369" s="3">
        <v>0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</row>
    <row r="370" spans="1:28" x14ac:dyDescent="0.25">
      <c r="A370" s="2" t="s">
        <v>655</v>
      </c>
      <c r="B370" s="2" t="s">
        <v>50</v>
      </c>
      <c r="C370" s="3">
        <v>0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</row>
    <row r="371" spans="1:28" x14ac:dyDescent="0.25">
      <c r="A371" s="2" t="s">
        <v>656</v>
      </c>
      <c r="B371" s="2" t="s">
        <v>52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</row>
    <row r="372" spans="1:28" x14ac:dyDescent="0.25">
      <c r="A372" s="2" t="s">
        <v>657</v>
      </c>
      <c r="B372" s="2" t="s">
        <v>54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</row>
    <row r="373" spans="1:28" x14ac:dyDescent="0.25">
      <c r="A373" s="2" t="s">
        <v>658</v>
      </c>
      <c r="B373" s="2" t="s">
        <v>56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</row>
    <row r="374" spans="1:28" x14ac:dyDescent="0.25">
      <c r="A374" s="2" t="s">
        <v>659</v>
      </c>
      <c r="B374" s="2" t="s">
        <v>660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</row>
    <row r="375" spans="1:28" x14ac:dyDescent="0.25">
      <c r="A375" s="2" t="s">
        <v>661</v>
      </c>
      <c r="B375" s="2" t="s">
        <v>662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</row>
    <row r="376" spans="1:28" x14ac:dyDescent="0.25">
      <c r="A376" s="2" t="s">
        <v>663</v>
      </c>
      <c r="B376" s="2" t="s">
        <v>58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</row>
    <row r="377" spans="1:28" x14ac:dyDescent="0.25">
      <c r="A377" s="2" t="s">
        <v>664</v>
      </c>
      <c r="B377" s="2" t="s">
        <v>60</v>
      </c>
      <c r="C377" s="3">
        <v>0</v>
      </c>
      <c r="D377" s="3">
        <v>2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</row>
    <row r="378" spans="1:28" x14ac:dyDescent="0.25">
      <c r="A378" s="2" t="s">
        <v>665</v>
      </c>
      <c r="B378" s="2" t="s">
        <v>666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</row>
    <row r="379" spans="1:28" x14ac:dyDescent="0.25">
      <c r="A379" s="2" t="s">
        <v>667</v>
      </c>
      <c r="B379" s="2" t="s">
        <v>62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</row>
    <row r="380" spans="1:28" x14ac:dyDescent="0.25">
      <c r="A380" s="2" t="s">
        <v>668</v>
      </c>
      <c r="B380" s="2" t="s">
        <v>64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</row>
    <row r="381" spans="1:28" x14ac:dyDescent="0.25">
      <c r="A381" s="2" t="s">
        <v>669</v>
      </c>
      <c r="B381" s="2" t="s">
        <v>66</v>
      </c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</row>
    <row r="382" spans="1:28" x14ac:dyDescent="0.25">
      <c r="A382" s="2" t="s">
        <v>670</v>
      </c>
      <c r="B382" s="2" t="s">
        <v>68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</row>
    <row r="383" spans="1:28" x14ac:dyDescent="0.25">
      <c r="A383" s="2" t="s">
        <v>671</v>
      </c>
      <c r="B383" s="2" t="s">
        <v>70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</row>
    <row r="384" spans="1:28" x14ac:dyDescent="0.25">
      <c r="A384" s="2" t="s">
        <v>672</v>
      </c>
      <c r="B384" s="2" t="s">
        <v>673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</row>
    <row r="385" spans="1:28" x14ac:dyDescent="0.25">
      <c r="A385" s="2" t="s">
        <v>674</v>
      </c>
      <c r="B385" s="2" t="s">
        <v>72</v>
      </c>
      <c r="C385" s="3">
        <v>0</v>
      </c>
      <c r="D385" s="3">
        <v>2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</row>
    <row r="386" spans="1:28" x14ac:dyDescent="0.25">
      <c r="A386" s="2" t="s">
        <v>675</v>
      </c>
      <c r="B386" s="2" t="s">
        <v>74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</row>
    <row r="387" spans="1:28" x14ac:dyDescent="0.25">
      <c r="A387" s="2" t="s">
        <v>676</v>
      </c>
      <c r="B387" s="2" t="s">
        <v>677</v>
      </c>
      <c r="C387" s="3">
        <v>0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</row>
    <row r="388" spans="1:28" x14ac:dyDescent="0.25">
      <c r="A388" s="2" t="s">
        <v>678</v>
      </c>
      <c r="B388" s="2" t="s">
        <v>76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</row>
    <row r="389" spans="1:28" x14ac:dyDescent="0.25">
      <c r="A389" s="2" t="s">
        <v>679</v>
      </c>
      <c r="B389" s="2" t="s">
        <v>78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</row>
    <row r="390" spans="1:28" x14ac:dyDescent="0.25">
      <c r="A390" s="2" t="s">
        <v>680</v>
      </c>
      <c r="B390" s="2" t="s">
        <v>80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</row>
    <row r="391" spans="1:28" x14ac:dyDescent="0.25">
      <c r="A391" s="2" t="s">
        <v>681</v>
      </c>
      <c r="B391" s="2" t="s">
        <v>82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</row>
    <row r="392" spans="1:28" x14ac:dyDescent="0.25">
      <c r="A392" s="2" t="s">
        <v>682</v>
      </c>
      <c r="B392" s="2" t="s">
        <v>84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</row>
    <row r="393" spans="1:28" x14ac:dyDescent="0.25">
      <c r="A393" s="2" t="s">
        <v>683</v>
      </c>
      <c r="B393" s="2" t="s">
        <v>86</v>
      </c>
      <c r="C393" s="3">
        <v>0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</row>
    <row r="394" spans="1:28" x14ac:dyDescent="0.25">
      <c r="A394" s="2" t="s">
        <v>684</v>
      </c>
      <c r="B394" s="2" t="s">
        <v>88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</row>
    <row r="395" spans="1:28" x14ac:dyDescent="0.25">
      <c r="A395" s="2" t="s">
        <v>685</v>
      </c>
      <c r="B395" s="2" t="s">
        <v>90</v>
      </c>
      <c r="C395" s="3">
        <v>0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</row>
    <row r="396" spans="1:28" x14ac:dyDescent="0.25">
      <c r="A396" s="2" t="s">
        <v>686</v>
      </c>
      <c r="B396" s="2" t="s">
        <v>92</v>
      </c>
      <c r="C396" s="3">
        <v>0</v>
      </c>
      <c r="D396" s="3">
        <v>0</v>
      </c>
      <c r="E396" s="3">
        <v>2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</row>
    <row r="397" spans="1:28" x14ac:dyDescent="0.25">
      <c r="A397" s="2" t="s">
        <v>687</v>
      </c>
      <c r="B397" s="2" t="s">
        <v>94</v>
      </c>
      <c r="C397" s="3">
        <v>0</v>
      </c>
      <c r="D397" s="3">
        <v>0</v>
      </c>
      <c r="E397" s="3">
        <v>2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</row>
    <row r="398" spans="1:28" x14ac:dyDescent="0.25">
      <c r="A398" s="2" t="s">
        <v>688</v>
      </c>
      <c r="B398" s="2" t="s">
        <v>96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</row>
    <row r="399" spans="1:28" x14ac:dyDescent="0.25">
      <c r="A399" s="2" t="s">
        <v>689</v>
      </c>
      <c r="B399" s="2" t="s">
        <v>380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</row>
    <row r="400" spans="1:28" x14ac:dyDescent="0.25">
      <c r="A400" s="2" t="s">
        <v>690</v>
      </c>
      <c r="B400" s="2" t="s">
        <v>100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</row>
    <row r="401" spans="1:28" x14ac:dyDescent="0.25">
      <c r="A401" s="2" t="s">
        <v>691</v>
      </c>
      <c r="B401" s="2" t="s">
        <v>102</v>
      </c>
      <c r="C401" s="3">
        <v>0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</row>
    <row r="402" spans="1:28" x14ac:dyDescent="0.25">
      <c r="A402" s="2" t="s">
        <v>692</v>
      </c>
      <c r="B402" s="2" t="s">
        <v>104</v>
      </c>
      <c r="C402" s="3">
        <v>0</v>
      </c>
      <c r="D402" s="3">
        <v>0</v>
      </c>
      <c r="E402" s="3">
        <v>0</v>
      </c>
      <c r="F402" s="3">
        <v>0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</row>
    <row r="403" spans="1:28" x14ac:dyDescent="0.25">
      <c r="A403" s="2" t="s">
        <v>693</v>
      </c>
      <c r="B403" s="2" t="s">
        <v>694</v>
      </c>
      <c r="C403" s="3">
        <v>0</v>
      </c>
      <c r="D403" s="3">
        <v>0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</row>
    <row r="404" spans="1:28" x14ac:dyDescent="0.25">
      <c r="A404" s="2" t="s">
        <v>695</v>
      </c>
      <c r="B404" s="2" t="s">
        <v>106</v>
      </c>
      <c r="C404" s="3">
        <v>0</v>
      </c>
      <c r="D404" s="3">
        <v>0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</row>
    <row r="405" spans="1:28" x14ac:dyDescent="0.25">
      <c r="A405" s="2" t="s">
        <v>696</v>
      </c>
      <c r="B405" s="2" t="s">
        <v>108</v>
      </c>
      <c r="C405" s="3">
        <v>0</v>
      </c>
      <c r="D405" s="3">
        <v>0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</row>
    <row r="406" spans="1:28" x14ac:dyDescent="0.25">
      <c r="A406" s="2" t="s">
        <v>697</v>
      </c>
      <c r="B406" s="2" t="s">
        <v>385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</row>
    <row r="407" spans="1:28" x14ac:dyDescent="0.25">
      <c r="A407" s="2" t="s">
        <v>698</v>
      </c>
      <c r="B407" s="2" t="s">
        <v>387</v>
      </c>
      <c r="C407" s="3">
        <v>0</v>
      </c>
      <c r="D407" s="3">
        <v>0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</row>
    <row r="408" spans="1:28" x14ac:dyDescent="0.25">
      <c r="A408" s="2" t="s">
        <v>699</v>
      </c>
      <c r="B408" s="2" t="s">
        <v>110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</row>
    <row r="409" spans="1:28" x14ac:dyDescent="0.25">
      <c r="A409" s="2" t="s">
        <v>700</v>
      </c>
      <c r="B409" s="2" t="s">
        <v>390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</row>
    <row r="410" spans="1:28" x14ac:dyDescent="0.25">
      <c r="A410" s="2" t="s">
        <v>701</v>
      </c>
      <c r="B410" s="2" t="s">
        <v>702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</row>
    <row r="411" spans="1:28" x14ac:dyDescent="0.25">
      <c r="A411" s="2" t="s">
        <v>703</v>
      </c>
      <c r="B411" s="2" t="s">
        <v>112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</row>
    <row r="412" spans="1:28" x14ac:dyDescent="0.25">
      <c r="A412" s="2" t="s">
        <v>704</v>
      </c>
      <c r="B412" s="2" t="s">
        <v>116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</row>
    <row r="413" spans="1:28" x14ac:dyDescent="0.25">
      <c r="A413" s="2" t="s">
        <v>705</v>
      </c>
      <c r="B413" s="2" t="s">
        <v>118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</row>
    <row r="414" spans="1:28" x14ac:dyDescent="0.25">
      <c r="A414" s="2" t="s">
        <v>706</v>
      </c>
      <c r="B414" s="2" t="s">
        <v>120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0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</row>
    <row r="415" spans="1:28" x14ac:dyDescent="0.25">
      <c r="A415" s="2" t="s">
        <v>707</v>
      </c>
      <c r="B415" s="2" t="s">
        <v>394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</row>
    <row r="416" spans="1:28" x14ac:dyDescent="0.25">
      <c r="A416" s="2" t="s">
        <v>708</v>
      </c>
      <c r="B416" s="2" t="s">
        <v>124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</row>
    <row r="417" spans="1:28" x14ac:dyDescent="0.25">
      <c r="A417" s="2" t="s">
        <v>709</v>
      </c>
      <c r="B417" s="2" t="s">
        <v>126</v>
      </c>
      <c r="C417" s="3">
        <v>0</v>
      </c>
      <c r="D417" s="3">
        <v>0</v>
      </c>
      <c r="E417" s="3">
        <v>2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</row>
    <row r="418" spans="1:28" x14ac:dyDescent="0.25">
      <c r="A418" s="2" t="s">
        <v>710</v>
      </c>
      <c r="B418" s="2" t="s">
        <v>398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</row>
    <row r="419" spans="1:28" x14ac:dyDescent="0.25">
      <c r="A419" s="2" t="s">
        <v>711</v>
      </c>
      <c r="B419" s="2" t="s">
        <v>128</v>
      </c>
      <c r="C419" s="3">
        <v>0</v>
      </c>
      <c r="D419" s="3">
        <v>0</v>
      </c>
      <c r="E419" s="3">
        <v>2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</row>
    <row r="420" spans="1:28" x14ac:dyDescent="0.25">
      <c r="A420" s="2" t="s">
        <v>712</v>
      </c>
      <c r="B420" s="2" t="s">
        <v>130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</row>
    <row r="421" spans="1:28" x14ac:dyDescent="0.25">
      <c r="A421" s="2" t="s">
        <v>713</v>
      </c>
      <c r="B421" s="2" t="s">
        <v>132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</row>
    <row r="422" spans="1:28" x14ac:dyDescent="0.25">
      <c r="A422" s="2" t="s">
        <v>714</v>
      </c>
      <c r="B422" s="2" t="s">
        <v>403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</row>
    <row r="423" spans="1:28" x14ac:dyDescent="0.25">
      <c r="A423" s="2" t="s">
        <v>715</v>
      </c>
      <c r="B423" s="2" t="s">
        <v>405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</row>
    <row r="424" spans="1:28" x14ac:dyDescent="0.25">
      <c r="A424" s="2" t="s">
        <v>716</v>
      </c>
      <c r="B424" s="2" t="s">
        <v>407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</row>
    <row r="425" spans="1:28" x14ac:dyDescent="0.25">
      <c r="A425" s="2" t="s">
        <v>717</v>
      </c>
      <c r="B425" s="2" t="s">
        <v>718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</row>
    <row r="426" spans="1:28" x14ac:dyDescent="0.25">
      <c r="A426" t="s">
        <v>719</v>
      </c>
      <c r="B426" t="s">
        <v>136</v>
      </c>
      <c r="C426">
        <v>0</v>
      </c>
      <c r="D426">
        <v>0</v>
      </c>
      <c r="E426">
        <v>2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</row>
    <row r="427" spans="1:28" x14ac:dyDescent="0.25">
      <c r="A427" t="s">
        <v>720</v>
      </c>
      <c r="B427" t="s">
        <v>721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</row>
    <row r="428" spans="1:28" x14ac:dyDescent="0.25">
      <c r="A428" t="s">
        <v>722</v>
      </c>
      <c r="B428" t="s">
        <v>138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</row>
    <row r="429" spans="1:28" x14ac:dyDescent="0.25">
      <c r="A429" t="s">
        <v>723</v>
      </c>
      <c r="B429" t="s">
        <v>409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</row>
    <row r="430" spans="1:28" x14ac:dyDescent="0.25">
      <c r="A430" t="s">
        <v>724</v>
      </c>
      <c r="B430" t="s">
        <v>411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</row>
    <row r="431" spans="1:28" x14ac:dyDescent="0.25">
      <c r="A431" t="s">
        <v>725</v>
      </c>
      <c r="B431" t="s">
        <v>413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</row>
    <row r="432" spans="1:28" x14ac:dyDescent="0.25">
      <c r="A432" t="s">
        <v>726</v>
      </c>
      <c r="B432" t="s">
        <v>727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</row>
    <row r="433" spans="1:28" x14ac:dyDescent="0.25">
      <c r="A433" t="s">
        <v>728</v>
      </c>
      <c r="B433" t="s">
        <v>140</v>
      </c>
      <c r="C433">
        <v>0</v>
      </c>
      <c r="D433">
        <v>0</v>
      </c>
      <c r="E433">
        <v>0</v>
      </c>
      <c r="F433">
        <v>2</v>
      </c>
      <c r="G433">
        <v>2</v>
      </c>
      <c r="H433">
        <v>2</v>
      </c>
      <c r="I433">
        <v>2</v>
      </c>
      <c r="J433">
        <v>2</v>
      </c>
      <c r="K433">
        <v>2</v>
      </c>
      <c r="L433">
        <v>2</v>
      </c>
      <c r="M433">
        <v>2</v>
      </c>
      <c r="N433">
        <v>2</v>
      </c>
      <c r="O433">
        <v>2</v>
      </c>
      <c r="P433">
        <v>2</v>
      </c>
      <c r="Q433">
        <v>2</v>
      </c>
      <c r="R433">
        <v>2</v>
      </c>
      <c r="S433">
        <v>2</v>
      </c>
      <c r="T433">
        <v>2</v>
      </c>
      <c r="U433">
        <v>2</v>
      </c>
      <c r="V433">
        <v>2</v>
      </c>
      <c r="W433">
        <v>2</v>
      </c>
      <c r="X433">
        <v>2</v>
      </c>
      <c r="Y433">
        <v>2</v>
      </c>
      <c r="Z433">
        <v>2</v>
      </c>
      <c r="AA433">
        <v>2</v>
      </c>
      <c r="AB433">
        <v>2</v>
      </c>
    </row>
    <row r="434" spans="1:28" x14ac:dyDescent="0.25">
      <c r="A434" t="s">
        <v>729</v>
      </c>
      <c r="B434" t="s">
        <v>142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</row>
    <row r="435" spans="1:28" x14ac:dyDescent="0.25">
      <c r="A435" t="s">
        <v>730</v>
      </c>
      <c r="B435" t="s">
        <v>144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</row>
    <row r="436" spans="1:28" x14ac:dyDescent="0.25">
      <c r="A436" t="s">
        <v>731</v>
      </c>
      <c r="B436" t="s">
        <v>146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</row>
    <row r="437" spans="1:28" x14ac:dyDescent="0.25">
      <c r="A437" t="s">
        <v>732</v>
      </c>
      <c r="B437" t="s">
        <v>418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</row>
    <row r="438" spans="1:28" x14ac:dyDescent="0.25">
      <c r="A438" t="s">
        <v>733</v>
      </c>
      <c r="B438" t="s">
        <v>420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</row>
    <row r="439" spans="1:28" x14ac:dyDescent="0.25">
      <c r="A439" t="s">
        <v>734</v>
      </c>
      <c r="B439" t="s">
        <v>422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</row>
    <row r="440" spans="1:28" x14ac:dyDescent="0.25">
      <c r="A440" t="s">
        <v>735</v>
      </c>
      <c r="B440" t="s">
        <v>424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</row>
    <row r="441" spans="1:28" x14ac:dyDescent="0.25">
      <c r="A441" t="s">
        <v>736</v>
      </c>
      <c r="B441" t="s">
        <v>737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</row>
    <row r="442" spans="1:28" x14ac:dyDescent="0.25">
      <c r="A442" t="s">
        <v>738</v>
      </c>
      <c r="B442" t="s">
        <v>148</v>
      </c>
      <c r="C442">
        <v>0</v>
      </c>
      <c r="D442">
        <v>0</v>
      </c>
      <c r="E442">
        <v>2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</row>
    <row r="443" spans="1:28" x14ac:dyDescent="0.25">
      <c r="A443" t="s">
        <v>739</v>
      </c>
      <c r="B443" t="s">
        <v>150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</row>
    <row r="444" spans="1:28" x14ac:dyDescent="0.25">
      <c r="A444" t="s">
        <v>740</v>
      </c>
      <c r="B444" t="s">
        <v>152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</row>
    <row r="445" spans="1:28" x14ac:dyDescent="0.25">
      <c r="A445" t="s">
        <v>741</v>
      </c>
      <c r="B445" t="s">
        <v>429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</row>
    <row r="446" spans="1:28" x14ac:dyDescent="0.25">
      <c r="A446" t="s">
        <v>742</v>
      </c>
      <c r="B446" t="s">
        <v>154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</row>
    <row r="447" spans="1:28" x14ac:dyDescent="0.25">
      <c r="A447" t="s">
        <v>743</v>
      </c>
      <c r="B447" t="s">
        <v>156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</row>
    <row r="448" spans="1:28" x14ac:dyDescent="0.25">
      <c r="A448" t="s">
        <v>744</v>
      </c>
      <c r="B448" t="s">
        <v>432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</row>
    <row r="449" spans="1:28" x14ac:dyDescent="0.25">
      <c r="A449" t="s">
        <v>745</v>
      </c>
      <c r="B449" t="s">
        <v>434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</row>
    <row r="450" spans="1:28" x14ac:dyDescent="0.25">
      <c r="A450" t="s">
        <v>746</v>
      </c>
      <c r="B450" t="s">
        <v>158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</row>
    <row r="451" spans="1:28" x14ac:dyDescent="0.25">
      <c r="A451" t="s">
        <v>747</v>
      </c>
      <c r="B451" t="s">
        <v>160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</row>
    <row r="452" spans="1:28" x14ac:dyDescent="0.25">
      <c r="A452" t="s">
        <v>748</v>
      </c>
      <c r="B452" t="s">
        <v>162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</row>
    <row r="453" spans="1:28" x14ac:dyDescent="0.25">
      <c r="A453" t="s">
        <v>749</v>
      </c>
      <c r="B453" t="s">
        <v>164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</row>
    <row r="454" spans="1:28" x14ac:dyDescent="0.25">
      <c r="A454" t="s">
        <v>750</v>
      </c>
      <c r="B454" t="s">
        <v>439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</row>
    <row r="455" spans="1:28" x14ac:dyDescent="0.25">
      <c r="A455" t="s">
        <v>751</v>
      </c>
      <c r="B455" t="s">
        <v>442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</row>
    <row r="456" spans="1:28" x14ac:dyDescent="0.25">
      <c r="A456" t="s">
        <v>752</v>
      </c>
      <c r="B456" t="s">
        <v>753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</row>
    <row r="457" spans="1:28" x14ac:dyDescent="0.25">
      <c r="A457" t="s">
        <v>754</v>
      </c>
      <c r="B457" t="s">
        <v>755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</row>
    <row r="458" spans="1:28" x14ac:dyDescent="0.25">
      <c r="A458" t="s">
        <v>756</v>
      </c>
      <c r="B458" t="s">
        <v>168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</row>
    <row r="459" spans="1:28" x14ac:dyDescent="0.25">
      <c r="A459" t="s">
        <v>757</v>
      </c>
      <c r="B459" t="s">
        <v>445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</row>
    <row r="460" spans="1:28" x14ac:dyDescent="0.25">
      <c r="A460" t="s">
        <v>758</v>
      </c>
      <c r="B460" t="s">
        <v>170</v>
      </c>
      <c r="C460">
        <v>0</v>
      </c>
      <c r="D460">
        <v>2</v>
      </c>
      <c r="E460">
        <v>0</v>
      </c>
      <c r="F460">
        <v>1</v>
      </c>
      <c r="G460">
        <v>1</v>
      </c>
      <c r="H460">
        <v>1</v>
      </c>
      <c r="I460">
        <v>1</v>
      </c>
      <c r="J460">
        <v>1</v>
      </c>
      <c r="K460">
        <v>1</v>
      </c>
      <c r="L460">
        <v>1</v>
      </c>
      <c r="M460">
        <v>1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  <c r="V460">
        <v>1</v>
      </c>
      <c r="W460">
        <v>1</v>
      </c>
      <c r="X460">
        <v>1</v>
      </c>
      <c r="Y460">
        <v>1</v>
      </c>
      <c r="Z460">
        <v>1</v>
      </c>
      <c r="AA460">
        <v>1</v>
      </c>
      <c r="AB460">
        <v>1</v>
      </c>
    </row>
    <row r="461" spans="1:28" x14ac:dyDescent="0.25">
      <c r="A461" t="s">
        <v>759</v>
      </c>
      <c r="B461" t="s">
        <v>172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</row>
    <row r="462" spans="1:28" x14ac:dyDescent="0.25">
      <c r="A462" t="s">
        <v>760</v>
      </c>
      <c r="B462" t="s">
        <v>174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</row>
    <row r="463" spans="1:28" x14ac:dyDescent="0.25">
      <c r="A463" t="s">
        <v>761</v>
      </c>
      <c r="B463" t="s">
        <v>450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</row>
    <row r="464" spans="1:28" x14ac:dyDescent="0.25">
      <c r="A464" t="s">
        <v>762</v>
      </c>
      <c r="B464" t="s">
        <v>452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</row>
    <row r="465" spans="1:28" x14ac:dyDescent="0.25">
      <c r="A465" t="s">
        <v>763</v>
      </c>
      <c r="B465" t="s">
        <v>178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</row>
    <row r="466" spans="1:28" x14ac:dyDescent="0.25">
      <c r="A466" t="s">
        <v>764</v>
      </c>
      <c r="B466" t="s">
        <v>456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</row>
    <row r="467" spans="1:28" x14ac:dyDescent="0.25">
      <c r="A467" t="s">
        <v>765</v>
      </c>
      <c r="B467" t="s">
        <v>458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</row>
    <row r="468" spans="1:28" x14ac:dyDescent="0.25">
      <c r="A468" t="s">
        <v>766</v>
      </c>
      <c r="B468" t="s">
        <v>180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</row>
    <row r="469" spans="1:28" x14ac:dyDescent="0.25">
      <c r="A469" t="s">
        <v>767</v>
      </c>
      <c r="B469" t="s">
        <v>461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</row>
    <row r="470" spans="1:28" x14ac:dyDescent="0.25">
      <c r="A470" t="s">
        <v>768</v>
      </c>
      <c r="B470" t="s">
        <v>463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</row>
    <row r="471" spans="1:28" x14ac:dyDescent="0.25">
      <c r="A471" t="s">
        <v>769</v>
      </c>
      <c r="B471" t="s">
        <v>466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</row>
    <row r="472" spans="1:28" x14ac:dyDescent="0.25">
      <c r="A472" t="s">
        <v>770</v>
      </c>
      <c r="B472" t="s">
        <v>771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</row>
    <row r="473" spans="1:28" x14ac:dyDescent="0.25">
      <c r="A473" t="s">
        <v>772</v>
      </c>
      <c r="B473" t="s">
        <v>773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</row>
    <row r="474" spans="1:28" x14ac:dyDescent="0.25">
      <c r="A474" t="s">
        <v>774</v>
      </c>
      <c r="B474" t="s">
        <v>468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</row>
    <row r="475" spans="1:28" x14ac:dyDescent="0.25">
      <c r="A475" t="s">
        <v>775</v>
      </c>
      <c r="B475" t="s">
        <v>470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</row>
    <row r="476" spans="1:28" x14ac:dyDescent="0.25">
      <c r="A476" t="s">
        <v>776</v>
      </c>
      <c r="B476" t="s">
        <v>472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</row>
    <row r="477" spans="1:28" x14ac:dyDescent="0.25">
      <c r="A477" t="s">
        <v>777</v>
      </c>
      <c r="B477" t="s">
        <v>474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</row>
    <row r="478" spans="1:28" x14ac:dyDescent="0.25">
      <c r="A478" t="s">
        <v>778</v>
      </c>
      <c r="B478" t="s">
        <v>476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</row>
    <row r="479" spans="1:28" x14ac:dyDescent="0.25">
      <c r="A479" t="s">
        <v>779</v>
      </c>
      <c r="B479" t="s">
        <v>780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</row>
    <row r="480" spans="1:28" x14ac:dyDescent="0.25">
      <c r="A480" t="s">
        <v>781</v>
      </c>
      <c r="B480" t="s">
        <v>782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</row>
    <row r="481" spans="1:28" x14ac:dyDescent="0.25">
      <c r="A481" t="s">
        <v>783</v>
      </c>
      <c r="B481" t="s">
        <v>482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</row>
    <row r="482" spans="1:28" x14ac:dyDescent="0.25">
      <c r="A482" t="s">
        <v>784</v>
      </c>
      <c r="B482" t="s">
        <v>785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</row>
    <row r="483" spans="1:28" x14ac:dyDescent="0.25">
      <c r="A483" t="s">
        <v>786</v>
      </c>
      <c r="B483" t="s">
        <v>484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</row>
    <row r="484" spans="1:28" x14ac:dyDescent="0.25">
      <c r="A484" t="s">
        <v>787</v>
      </c>
      <c r="B484" t="s">
        <v>184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</row>
    <row r="485" spans="1:28" x14ac:dyDescent="0.25">
      <c r="A485" t="s">
        <v>788</v>
      </c>
      <c r="B485" t="s">
        <v>789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</row>
    <row r="486" spans="1:28" x14ac:dyDescent="0.25">
      <c r="A486" t="s">
        <v>790</v>
      </c>
      <c r="B486" t="s">
        <v>186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</row>
    <row r="487" spans="1:28" x14ac:dyDescent="0.25">
      <c r="A487" t="s">
        <v>791</v>
      </c>
      <c r="B487" t="s">
        <v>188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</row>
    <row r="488" spans="1:28" x14ac:dyDescent="0.25">
      <c r="A488" t="s">
        <v>792</v>
      </c>
      <c r="B488" t="s">
        <v>495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</row>
    <row r="489" spans="1:28" x14ac:dyDescent="0.25">
      <c r="A489" t="s">
        <v>793</v>
      </c>
      <c r="B489" t="s">
        <v>497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</row>
    <row r="490" spans="1:28" x14ac:dyDescent="0.25">
      <c r="A490" t="s">
        <v>794</v>
      </c>
      <c r="B490" t="s">
        <v>795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</row>
    <row r="491" spans="1:28" x14ac:dyDescent="0.25">
      <c r="A491" t="s">
        <v>796</v>
      </c>
      <c r="B491" t="s">
        <v>797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</row>
    <row r="492" spans="1:28" x14ac:dyDescent="0.25">
      <c r="A492" t="s">
        <v>798</v>
      </c>
      <c r="B492" t="s">
        <v>192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</row>
    <row r="493" spans="1:28" x14ac:dyDescent="0.25">
      <c r="A493" t="s">
        <v>799</v>
      </c>
      <c r="B493" t="s">
        <v>800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</row>
    <row r="494" spans="1:28" x14ac:dyDescent="0.25">
      <c r="A494" t="s">
        <v>801</v>
      </c>
      <c r="B494" t="s">
        <v>802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</row>
    <row r="495" spans="1:28" x14ac:dyDescent="0.25">
      <c r="A495" t="s">
        <v>803</v>
      </c>
      <c r="B495" t="s">
        <v>804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</row>
    <row r="496" spans="1:28" x14ac:dyDescent="0.25">
      <c r="A496" t="s">
        <v>805</v>
      </c>
      <c r="B496" t="s">
        <v>806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</row>
    <row r="497" spans="1:28" x14ac:dyDescent="0.25">
      <c r="A497" t="s">
        <v>807</v>
      </c>
      <c r="B497" t="s">
        <v>808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</row>
    <row r="498" spans="1:28" x14ac:dyDescent="0.25">
      <c r="A498" t="s">
        <v>809</v>
      </c>
      <c r="B498" t="s">
        <v>810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</row>
    <row r="499" spans="1:28" x14ac:dyDescent="0.25">
      <c r="A499" t="s">
        <v>811</v>
      </c>
      <c r="B499" t="s">
        <v>573</v>
      </c>
      <c r="C499">
        <v>0</v>
      </c>
      <c r="D499">
        <v>6</v>
      </c>
      <c r="E499">
        <v>1</v>
      </c>
      <c r="F499">
        <v>1</v>
      </c>
      <c r="G499">
        <v>1</v>
      </c>
      <c r="H499">
        <v>1</v>
      </c>
      <c r="I499">
        <v>1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1</v>
      </c>
      <c r="U499">
        <v>1</v>
      </c>
      <c r="V499">
        <v>1</v>
      </c>
      <c r="W499">
        <v>1</v>
      </c>
      <c r="X499">
        <v>1</v>
      </c>
      <c r="Y499">
        <v>1</v>
      </c>
      <c r="Z499">
        <v>1</v>
      </c>
      <c r="AA499">
        <v>1</v>
      </c>
      <c r="AB499">
        <v>1</v>
      </c>
    </row>
    <row r="500" spans="1:28" x14ac:dyDescent="0.25">
      <c r="A500" t="s">
        <v>812</v>
      </c>
      <c r="B500" t="s">
        <v>575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</row>
    <row r="501" spans="1:28" x14ac:dyDescent="0.25">
      <c r="A501" t="s">
        <v>813</v>
      </c>
      <c r="B501" t="s">
        <v>577</v>
      </c>
      <c r="C501">
        <v>0</v>
      </c>
      <c r="D501">
        <v>4</v>
      </c>
      <c r="E501">
        <v>0</v>
      </c>
      <c r="F501">
        <v>3</v>
      </c>
      <c r="G501">
        <v>3</v>
      </c>
      <c r="H501">
        <v>3</v>
      </c>
      <c r="I501">
        <v>3</v>
      </c>
      <c r="J501">
        <v>3</v>
      </c>
      <c r="K501">
        <v>3</v>
      </c>
      <c r="L501">
        <v>3</v>
      </c>
      <c r="M501">
        <v>3</v>
      </c>
      <c r="N501">
        <v>3</v>
      </c>
      <c r="O501">
        <v>3</v>
      </c>
      <c r="P501">
        <v>3</v>
      </c>
      <c r="Q501">
        <v>3</v>
      </c>
      <c r="R501">
        <v>3</v>
      </c>
      <c r="S501">
        <v>3</v>
      </c>
      <c r="T501">
        <v>3</v>
      </c>
      <c r="U501">
        <v>3</v>
      </c>
      <c r="V501">
        <v>3</v>
      </c>
      <c r="W501">
        <v>3</v>
      </c>
      <c r="X501">
        <v>3</v>
      </c>
      <c r="Y501">
        <v>3</v>
      </c>
      <c r="Z501">
        <v>3</v>
      </c>
      <c r="AA501">
        <v>3</v>
      </c>
      <c r="AB501">
        <v>3</v>
      </c>
    </row>
    <row r="502" spans="1:28" x14ac:dyDescent="0.25">
      <c r="A502" t="s">
        <v>814</v>
      </c>
      <c r="B502" t="s">
        <v>579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</row>
    <row r="503" spans="1:28" x14ac:dyDescent="0.25">
      <c r="A503" t="s">
        <v>815</v>
      </c>
      <c r="B503" t="s">
        <v>581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</row>
    <row r="504" spans="1:28" x14ac:dyDescent="0.25">
      <c r="A504" t="s">
        <v>816</v>
      </c>
      <c r="B504" t="s">
        <v>583</v>
      </c>
      <c r="C504">
        <v>0</v>
      </c>
      <c r="D504">
        <v>0</v>
      </c>
      <c r="E504">
        <v>2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</row>
    <row r="505" spans="1:28" x14ac:dyDescent="0.25">
      <c r="A505" t="s">
        <v>817</v>
      </c>
      <c r="B505" t="s">
        <v>585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</row>
    <row r="506" spans="1:28" x14ac:dyDescent="0.25">
      <c r="A506" t="s">
        <v>818</v>
      </c>
      <c r="B506" t="s">
        <v>587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</row>
    <row r="507" spans="1:28" x14ac:dyDescent="0.25">
      <c r="A507" t="s">
        <v>819</v>
      </c>
      <c r="B507" t="s">
        <v>589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</row>
    <row r="508" spans="1:28" x14ac:dyDescent="0.25">
      <c r="A508" t="s">
        <v>820</v>
      </c>
      <c r="B508" t="s">
        <v>591</v>
      </c>
      <c r="C508">
        <v>0</v>
      </c>
      <c r="D508">
        <v>4</v>
      </c>
      <c r="E508">
        <v>2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</row>
    <row r="509" spans="1:28" x14ac:dyDescent="0.25">
      <c r="A509" t="s">
        <v>821</v>
      </c>
      <c r="B509" t="s">
        <v>593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</row>
    <row r="510" spans="1:28" x14ac:dyDescent="0.25">
      <c r="A510" t="s">
        <v>822</v>
      </c>
      <c r="B510" t="s">
        <v>595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</row>
    <row r="511" spans="1:28" x14ac:dyDescent="0.25">
      <c r="A511" t="s">
        <v>823</v>
      </c>
      <c r="B511" t="s">
        <v>597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</row>
    <row r="512" spans="1:28" x14ac:dyDescent="0.25">
      <c r="A512" t="s">
        <v>824</v>
      </c>
      <c r="B512" t="s">
        <v>599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</row>
    <row r="513" spans="1:28" x14ac:dyDescent="0.25">
      <c r="A513" t="s">
        <v>825</v>
      </c>
      <c r="B513" t="s">
        <v>601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</row>
    <row r="514" spans="1:28" x14ac:dyDescent="0.25">
      <c r="A514" t="s">
        <v>826</v>
      </c>
      <c r="B514" t="s">
        <v>603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</row>
    <row r="515" spans="1:28" x14ac:dyDescent="0.25">
      <c r="A515" t="s">
        <v>827</v>
      </c>
      <c r="B515" t="s">
        <v>605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</row>
    <row r="516" spans="1:28" x14ac:dyDescent="0.25">
      <c r="A516" t="s">
        <v>828</v>
      </c>
      <c r="B516" t="s">
        <v>607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</row>
    <row r="517" spans="1:28" x14ac:dyDescent="0.25">
      <c r="A517" t="s">
        <v>829</v>
      </c>
      <c r="B517" t="s">
        <v>609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</row>
    <row r="518" spans="1:28" x14ac:dyDescent="0.25">
      <c r="A518" t="s">
        <v>830</v>
      </c>
      <c r="B518" t="s">
        <v>611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</row>
    <row r="519" spans="1:28" x14ac:dyDescent="0.25">
      <c r="A519" t="s">
        <v>831</v>
      </c>
      <c r="B519" t="s">
        <v>613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</row>
    <row r="520" spans="1:28" x14ac:dyDescent="0.25">
      <c r="A520" t="s">
        <v>832</v>
      </c>
      <c r="B520" t="s">
        <v>28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</row>
    <row r="521" spans="1:28" x14ac:dyDescent="0.25">
      <c r="A521" t="s">
        <v>833</v>
      </c>
      <c r="B521" t="s">
        <v>616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</row>
    <row r="522" spans="1:28" x14ac:dyDescent="0.25">
      <c r="A522" t="s">
        <v>834</v>
      </c>
      <c r="B522" t="s">
        <v>618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</row>
    <row r="523" spans="1:28" x14ac:dyDescent="0.25">
      <c r="A523" t="s">
        <v>835</v>
      </c>
      <c r="B523" t="s">
        <v>620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</row>
    <row r="524" spans="1:28" x14ac:dyDescent="0.25">
      <c r="A524" t="s">
        <v>836</v>
      </c>
      <c r="B524" t="s">
        <v>622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</row>
    <row r="525" spans="1:28" x14ac:dyDescent="0.25">
      <c r="A525" t="s">
        <v>837</v>
      </c>
      <c r="B525" t="s">
        <v>624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</row>
    <row r="526" spans="1:28" x14ac:dyDescent="0.25">
      <c r="A526" t="s">
        <v>838</v>
      </c>
      <c r="B526" t="s">
        <v>626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</row>
    <row r="527" spans="1:28" x14ac:dyDescent="0.25">
      <c r="A527" t="s">
        <v>839</v>
      </c>
      <c r="B527" t="s">
        <v>628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</row>
    <row r="528" spans="1:28" x14ac:dyDescent="0.25">
      <c r="A528" t="s">
        <v>840</v>
      </c>
      <c r="B528" t="s">
        <v>30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</row>
    <row r="529" spans="1:28" x14ac:dyDescent="0.25">
      <c r="A529" t="s">
        <v>841</v>
      </c>
      <c r="B529" t="s">
        <v>32</v>
      </c>
      <c r="C529">
        <v>0</v>
      </c>
      <c r="D529">
        <v>0</v>
      </c>
      <c r="E529">
        <v>0</v>
      </c>
      <c r="F529">
        <v>3</v>
      </c>
      <c r="G529">
        <v>3</v>
      </c>
      <c r="H529">
        <v>3</v>
      </c>
      <c r="I529">
        <v>3</v>
      </c>
      <c r="J529">
        <v>3</v>
      </c>
      <c r="K529">
        <v>3</v>
      </c>
      <c r="L529">
        <v>3</v>
      </c>
      <c r="M529">
        <v>3</v>
      </c>
      <c r="N529">
        <v>3</v>
      </c>
      <c r="O529">
        <v>3</v>
      </c>
      <c r="P529">
        <v>3</v>
      </c>
      <c r="Q529">
        <v>3</v>
      </c>
      <c r="R529">
        <v>3</v>
      </c>
      <c r="S529">
        <v>3</v>
      </c>
      <c r="T529">
        <v>3</v>
      </c>
      <c r="U529">
        <v>3</v>
      </c>
      <c r="V529">
        <v>3</v>
      </c>
      <c r="W529">
        <v>3</v>
      </c>
      <c r="X529">
        <v>3</v>
      </c>
      <c r="Y529">
        <v>3</v>
      </c>
      <c r="Z529">
        <v>3</v>
      </c>
      <c r="AA529">
        <v>3</v>
      </c>
      <c r="AB529">
        <v>3</v>
      </c>
    </row>
    <row r="530" spans="1:28" x14ac:dyDescent="0.25">
      <c r="A530" t="s">
        <v>842</v>
      </c>
      <c r="B530" t="s">
        <v>632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</row>
    <row r="531" spans="1:28" x14ac:dyDescent="0.25">
      <c r="A531" t="s">
        <v>843</v>
      </c>
      <c r="B531" t="s">
        <v>34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</row>
    <row r="532" spans="1:28" x14ac:dyDescent="0.25">
      <c r="A532" t="s">
        <v>844</v>
      </c>
      <c r="B532" t="s">
        <v>635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</row>
    <row r="533" spans="1:28" x14ac:dyDescent="0.25">
      <c r="A533" t="s">
        <v>845</v>
      </c>
      <c r="B533" t="s">
        <v>637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</row>
    <row r="534" spans="1:28" x14ac:dyDescent="0.25">
      <c r="A534" t="s">
        <v>846</v>
      </c>
      <c r="B534" t="s">
        <v>36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</row>
    <row r="535" spans="1:28" x14ac:dyDescent="0.25">
      <c r="A535" t="s">
        <v>847</v>
      </c>
      <c r="B535" t="s">
        <v>38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</row>
    <row r="536" spans="1:28" x14ac:dyDescent="0.25">
      <c r="A536" t="s">
        <v>848</v>
      </c>
      <c r="B536" t="s">
        <v>40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</row>
    <row r="537" spans="1:28" x14ac:dyDescent="0.25">
      <c r="A537" t="s">
        <v>849</v>
      </c>
      <c r="B537" t="s">
        <v>644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</row>
    <row r="538" spans="1:28" x14ac:dyDescent="0.25">
      <c r="A538" t="s">
        <v>850</v>
      </c>
      <c r="B538" t="s">
        <v>42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</row>
    <row r="539" spans="1:28" x14ac:dyDescent="0.25">
      <c r="A539" t="s">
        <v>851</v>
      </c>
      <c r="B539" t="s">
        <v>44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</row>
    <row r="540" spans="1:28" x14ac:dyDescent="0.25">
      <c r="A540" t="s">
        <v>852</v>
      </c>
      <c r="B540" t="s">
        <v>648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</row>
    <row r="541" spans="1:28" x14ac:dyDescent="0.25">
      <c r="A541" t="s">
        <v>853</v>
      </c>
      <c r="B541" t="s">
        <v>854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</row>
    <row r="542" spans="1:28" x14ac:dyDescent="0.25">
      <c r="A542" t="s">
        <v>855</v>
      </c>
      <c r="B542" t="s">
        <v>652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</row>
    <row r="543" spans="1:28" x14ac:dyDescent="0.25">
      <c r="A543" t="s">
        <v>856</v>
      </c>
      <c r="B543" t="s">
        <v>46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</row>
    <row r="544" spans="1:28" x14ac:dyDescent="0.25">
      <c r="A544" t="s">
        <v>857</v>
      </c>
      <c r="B544" t="s">
        <v>48</v>
      </c>
      <c r="C544">
        <v>0</v>
      </c>
      <c r="D544">
        <v>6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1</v>
      </c>
      <c r="V544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</row>
    <row r="545" spans="1:28" x14ac:dyDescent="0.25">
      <c r="A545" t="s">
        <v>858</v>
      </c>
      <c r="B545" t="s">
        <v>50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</row>
    <row r="546" spans="1:28" x14ac:dyDescent="0.25">
      <c r="A546" t="s">
        <v>859</v>
      </c>
      <c r="B546" t="s">
        <v>52</v>
      </c>
      <c r="C546">
        <v>0</v>
      </c>
      <c r="D546">
        <v>0</v>
      </c>
      <c r="E546">
        <v>0</v>
      </c>
      <c r="F546">
        <v>2</v>
      </c>
      <c r="G546">
        <v>2</v>
      </c>
      <c r="H546">
        <v>2</v>
      </c>
      <c r="I546">
        <v>2</v>
      </c>
      <c r="J546">
        <v>2</v>
      </c>
      <c r="K546">
        <v>2</v>
      </c>
      <c r="L546">
        <v>2</v>
      </c>
      <c r="M546">
        <v>2</v>
      </c>
      <c r="N546">
        <v>2</v>
      </c>
      <c r="O546">
        <v>2</v>
      </c>
      <c r="P546">
        <v>2</v>
      </c>
      <c r="Q546">
        <v>2</v>
      </c>
      <c r="R546">
        <v>2</v>
      </c>
      <c r="S546">
        <v>2</v>
      </c>
      <c r="T546">
        <v>2</v>
      </c>
      <c r="U546">
        <v>2</v>
      </c>
      <c r="V546">
        <v>2</v>
      </c>
      <c r="W546">
        <v>2</v>
      </c>
      <c r="X546">
        <v>2</v>
      </c>
      <c r="Y546">
        <v>2</v>
      </c>
      <c r="Z546">
        <v>2</v>
      </c>
      <c r="AA546">
        <v>2</v>
      </c>
      <c r="AB546">
        <v>2</v>
      </c>
    </row>
    <row r="547" spans="1:28" x14ac:dyDescent="0.25">
      <c r="A547" t="s">
        <v>860</v>
      </c>
      <c r="B547" t="s">
        <v>54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</row>
    <row r="548" spans="1:28" x14ac:dyDescent="0.25">
      <c r="A548" t="s">
        <v>861</v>
      </c>
      <c r="B548" t="s">
        <v>56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</row>
    <row r="549" spans="1:28" x14ac:dyDescent="0.25">
      <c r="A549" t="s">
        <v>862</v>
      </c>
      <c r="B549" t="s">
        <v>660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</row>
    <row r="550" spans="1:28" x14ac:dyDescent="0.25">
      <c r="A550" t="s">
        <v>863</v>
      </c>
      <c r="B550" t="s">
        <v>58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</row>
    <row r="551" spans="1:28" x14ac:dyDescent="0.25">
      <c r="A551" t="s">
        <v>864</v>
      </c>
      <c r="B551" t="s">
        <v>60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</row>
    <row r="552" spans="1:28" x14ac:dyDescent="0.25">
      <c r="A552" t="s">
        <v>865</v>
      </c>
      <c r="B552" t="s">
        <v>666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</row>
    <row r="553" spans="1:28" x14ac:dyDescent="0.25">
      <c r="A553" t="s">
        <v>866</v>
      </c>
      <c r="B553" t="s">
        <v>62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</row>
    <row r="554" spans="1:28" x14ac:dyDescent="0.25">
      <c r="A554" t="s">
        <v>867</v>
      </c>
      <c r="B554" t="s">
        <v>66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</row>
    <row r="555" spans="1:28" x14ac:dyDescent="0.25">
      <c r="A555" t="s">
        <v>868</v>
      </c>
      <c r="B555" t="s">
        <v>68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</row>
    <row r="556" spans="1:28" x14ac:dyDescent="0.25">
      <c r="A556" t="s">
        <v>869</v>
      </c>
      <c r="B556" t="s">
        <v>70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</row>
    <row r="557" spans="1:28" x14ac:dyDescent="0.25">
      <c r="A557" t="s">
        <v>870</v>
      </c>
      <c r="B557" t="s">
        <v>72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</row>
    <row r="558" spans="1:28" x14ac:dyDescent="0.25">
      <c r="A558" t="s">
        <v>871</v>
      </c>
      <c r="B558" t="s">
        <v>74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</row>
    <row r="559" spans="1:28" x14ac:dyDescent="0.25">
      <c r="A559" t="s">
        <v>872</v>
      </c>
      <c r="B559" t="s">
        <v>677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</row>
    <row r="560" spans="1:28" x14ac:dyDescent="0.25">
      <c r="A560" t="s">
        <v>873</v>
      </c>
      <c r="B560" t="s">
        <v>76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</row>
    <row r="561" spans="1:28" x14ac:dyDescent="0.25">
      <c r="A561" t="s">
        <v>874</v>
      </c>
      <c r="B561" t="s">
        <v>78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</row>
    <row r="562" spans="1:28" x14ac:dyDescent="0.25">
      <c r="A562" t="s">
        <v>875</v>
      </c>
      <c r="B562" t="s">
        <v>80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</row>
    <row r="563" spans="1:28" x14ac:dyDescent="0.25">
      <c r="A563" t="s">
        <v>876</v>
      </c>
      <c r="B563" t="s">
        <v>84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</row>
    <row r="564" spans="1:28" x14ac:dyDescent="0.25">
      <c r="A564" t="s">
        <v>877</v>
      </c>
      <c r="B564" t="s">
        <v>88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</row>
    <row r="565" spans="1:28" x14ac:dyDescent="0.25">
      <c r="A565" t="s">
        <v>878</v>
      </c>
      <c r="B565" t="s">
        <v>90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</row>
    <row r="566" spans="1:28" x14ac:dyDescent="0.25">
      <c r="A566" t="s">
        <v>879</v>
      </c>
      <c r="B566" t="s">
        <v>92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</row>
    <row r="567" spans="1:28" x14ac:dyDescent="0.25">
      <c r="A567" t="s">
        <v>880</v>
      </c>
      <c r="B567" t="s">
        <v>94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</row>
    <row r="568" spans="1:28" x14ac:dyDescent="0.25">
      <c r="A568" t="s">
        <v>881</v>
      </c>
      <c r="B568" t="s">
        <v>96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</row>
    <row r="569" spans="1:28" x14ac:dyDescent="0.25">
      <c r="A569" t="s">
        <v>882</v>
      </c>
      <c r="B569" t="s">
        <v>380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</row>
    <row r="570" spans="1:28" x14ac:dyDescent="0.25">
      <c r="A570" t="s">
        <v>883</v>
      </c>
      <c r="B570" t="s">
        <v>102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</row>
    <row r="571" spans="1:28" x14ac:dyDescent="0.25">
      <c r="A571" t="s">
        <v>884</v>
      </c>
      <c r="B571" t="s">
        <v>104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</row>
    <row r="572" spans="1:28" x14ac:dyDescent="0.25">
      <c r="A572" t="s">
        <v>885</v>
      </c>
      <c r="B572" t="s">
        <v>886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</row>
    <row r="573" spans="1:28" x14ac:dyDescent="0.25">
      <c r="A573" t="s">
        <v>887</v>
      </c>
      <c r="B573" t="s">
        <v>694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</row>
    <row r="574" spans="1:28" x14ac:dyDescent="0.25">
      <c r="A574" t="s">
        <v>888</v>
      </c>
      <c r="B574" t="s">
        <v>106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</row>
    <row r="575" spans="1:28" x14ac:dyDescent="0.25">
      <c r="A575" t="s">
        <v>889</v>
      </c>
      <c r="B575" t="s">
        <v>108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</row>
    <row r="576" spans="1:28" x14ac:dyDescent="0.25">
      <c r="A576" t="s">
        <v>890</v>
      </c>
      <c r="B576" t="s">
        <v>385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</row>
    <row r="577" spans="1:28" x14ac:dyDescent="0.25">
      <c r="A577" t="s">
        <v>891</v>
      </c>
      <c r="B577" t="s">
        <v>702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</row>
    <row r="578" spans="1:28" x14ac:dyDescent="0.25">
      <c r="A578" t="s">
        <v>892</v>
      </c>
      <c r="B578" t="s">
        <v>112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</row>
    <row r="579" spans="1:28" x14ac:dyDescent="0.25">
      <c r="A579" t="s">
        <v>893</v>
      </c>
      <c r="B579" t="s">
        <v>114</v>
      </c>
      <c r="C579">
        <v>0</v>
      </c>
      <c r="D579">
        <v>2</v>
      </c>
      <c r="E579">
        <v>0</v>
      </c>
      <c r="F579">
        <v>1</v>
      </c>
      <c r="G579">
        <v>1</v>
      </c>
      <c r="H579">
        <v>1</v>
      </c>
      <c r="I579">
        <v>1</v>
      </c>
      <c r="J579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  <c r="T579">
        <v>1</v>
      </c>
      <c r="U579">
        <v>1</v>
      </c>
      <c r="V579">
        <v>1</v>
      </c>
      <c r="W579">
        <v>1</v>
      </c>
      <c r="X579">
        <v>1</v>
      </c>
      <c r="Y579">
        <v>1</v>
      </c>
      <c r="Z579">
        <v>1</v>
      </c>
      <c r="AA579">
        <v>1</v>
      </c>
      <c r="AB579">
        <v>1</v>
      </c>
    </row>
    <row r="580" spans="1:28" x14ac:dyDescent="0.25">
      <c r="A580" t="s">
        <v>894</v>
      </c>
      <c r="B580" t="s">
        <v>116</v>
      </c>
      <c r="C580">
        <v>0</v>
      </c>
      <c r="D580">
        <v>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</row>
    <row r="581" spans="1:28" x14ac:dyDescent="0.25">
      <c r="A581" t="s">
        <v>895</v>
      </c>
      <c r="B581" t="s">
        <v>118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</row>
    <row r="582" spans="1:28" x14ac:dyDescent="0.25">
      <c r="A582" t="s">
        <v>896</v>
      </c>
      <c r="B582" t="s">
        <v>120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</row>
    <row r="583" spans="1:28" x14ac:dyDescent="0.25">
      <c r="A583" t="s">
        <v>897</v>
      </c>
      <c r="B583" t="s">
        <v>394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</row>
    <row r="584" spans="1:28" x14ac:dyDescent="0.25">
      <c r="A584" t="s">
        <v>898</v>
      </c>
      <c r="B584" t="s">
        <v>126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</row>
    <row r="585" spans="1:28" x14ac:dyDescent="0.25">
      <c r="A585" t="s">
        <v>899</v>
      </c>
      <c r="B585" t="s">
        <v>398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</row>
    <row r="586" spans="1:28" x14ac:dyDescent="0.25">
      <c r="A586" t="s">
        <v>900</v>
      </c>
      <c r="B586" t="s">
        <v>128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</row>
    <row r="587" spans="1:28" x14ac:dyDescent="0.25">
      <c r="A587" t="s">
        <v>901</v>
      </c>
      <c r="B587" t="s">
        <v>130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</row>
    <row r="588" spans="1:28" x14ac:dyDescent="0.25">
      <c r="A588" t="s">
        <v>902</v>
      </c>
      <c r="B588" t="s">
        <v>132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</row>
    <row r="589" spans="1:28" x14ac:dyDescent="0.25">
      <c r="A589" t="s">
        <v>903</v>
      </c>
      <c r="B589" t="s">
        <v>134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</row>
    <row r="590" spans="1:28" x14ac:dyDescent="0.25">
      <c r="A590" t="s">
        <v>904</v>
      </c>
      <c r="B590" t="s">
        <v>718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</row>
    <row r="591" spans="1:28" x14ac:dyDescent="0.25">
      <c r="A591" t="s">
        <v>905</v>
      </c>
      <c r="B591" t="s">
        <v>136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</row>
    <row r="592" spans="1:28" x14ac:dyDescent="0.25">
      <c r="A592" t="s">
        <v>906</v>
      </c>
      <c r="B592" t="s">
        <v>721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</row>
    <row r="593" spans="1:28" x14ac:dyDescent="0.25">
      <c r="A593" t="s">
        <v>907</v>
      </c>
      <c r="B593" t="s">
        <v>138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</row>
    <row r="594" spans="1:28" x14ac:dyDescent="0.25">
      <c r="A594" t="s">
        <v>908</v>
      </c>
      <c r="B594" t="s">
        <v>409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</row>
    <row r="595" spans="1:28" x14ac:dyDescent="0.25">
      <c r="A595" t="s">
        <v>909</v>
      </c>
      <c r="B595" t="s">
        <v>413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</row>
    <row r="596" spans="1:28" x14ac:dyDescent="0.25">
      <c r="A596" t="s">
        <v>910</v>
      </c>
      <c r="B596" t="s">
        <v>911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</row>
    <row r="597" spans="1:28" x14ac:dyDescent="0.25">
      <c r="A597" t="s">
        <v>912</v>
      </c>
      <c r="B597" t="s">
        <v>140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</row>
    <row r="598" spans="1:28" x14ac:dyDescent="0.25">
      <c r="A598" t="s">
        <v>913</v>
      </c>
      <c r="B598" t="s">
        <v>142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</row>
    <row r="599" spans="1:28" x14ac:dyDescent="0.25">
      <c r="A599" t="s">
        <v>914</v>
      </c>
      <c r="B599" t="s">
        <v>144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</row>
    <row r="600" spans="1:28" x14ac:dyDescent="0.25">
      <c r="A600" t="s">
        <v>915</v>
      </c>
      <c r="B600" t="s">
        <v>146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</row>
    <row r="601" spans="1:28" x14ac:dyDescent="0.25">
      <c r="A601" t="s">
        <v>916</v>
      </c>
      <c r="B601" t="s">
        <v>148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</row>
    <row r="602" spans="1:28" x14ac:dyDescent="0.25">
      <c r="A602" t="s">
        <v>917</v>
      </c>
      <c r="B602" t="s">
        <v>150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</row>
    <row r="603" spans="1:28" x14ac:dyDescent="0.25">
      <c r="A603" t="s">
        <v>918</v>
      </c>
      <c r="B603" t="s">
        <v>152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</row>
    <row r="604" spans="1:28" x14ac:dyDescent="0.25">
      <c r="A604" t="s">
        <v>919</v>
      </c>
      <c r="B604" t="s">
        <v>429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</row>
    <row r="605" spans="1:28" x14ac:dyDescent="0.25">
      <c r="A605" t="s">
        <v>920</v>
      </c>
      <c r="B605" t="s">
        <v>154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</row>
    <row r="606" spans="1:28" x14ac:dyDescent="0.25">
      <c r="A606" t="s">
        <v>921</v>
      </c>
      <c r="B606" t="s">
        <v>922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</row>
    <row r="607" spans="1:28" x14ac:dyDescent="0.25">
      <c r="A607" t="s">
        <v>923</v>
      </c>
      <c r="B607" t="s">
        <v>170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</row>
    <row r="608" spans="1:28" x14ac:dyDescent="0.25">
      <c r="A608" t="s">
        <v>924</v>
      </c>
      <c r="B608" t="s">
        <v>172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</row>
    <row r="609" spans="1:28" x14ac:dyDescent="0.25">
      <c r="A609" t="s">
        <v>925</v>
      </c>
      <c r="B609" t="s">
        <v>504</v>
      </c>
      <c r="C609">
        <v>0</v>
      </c>
      <c r="D609">
        <v>3</v>
      </c>
      <c r="E609">
        <v>0</v>
      </c>
      <c r="F609">
        <v>3</v>
      </c>
      <c r="G609">
        <v>3</v>
      </c>
      <c r="H609">
        <v>3</v>
      </c>
      <c r="I609">
        <v>3</v>
      </c>
      <c r="J609">
        <v>3</v>
      </c>
      <c r="K609">
        <v>3</v>
      </c>
      <c r="L609">
        <v>3</v>
      </c>
      <c r="M609">
        <v>3</v>
      </c>
      <c r="N609">
        <v>3</v>
      </c>
      <c r="O609">
        <v>3</v>
      </c>
      <c r="P609">
        <v>3</v>
      </c>
      <c r="Q609">
        <v>3</v>
      </c>
      <c r="R609">
        <v>3</v>
      </c>
      <c r="S609">
        <v>3</v>
      </c>
      <c r="T609">
        <v>3</v>
      </c>
      <c r="U609">
        <v>3</v>
      </c>
      <c r="V609">
        <v>3</v>
      </c>
      <c r="W609">
        <v>3</v>
      </c>
      <c r="X609">
        <v>3</v>
      </c>
      <c r="Y609">
        <v>3</v>
      </c>
      <c r="Z609">
        <v>3</v>
      </c>
      <c r="AA609">
        <v>3</v>
      </c>
      <c r="AB609">
        <v>3</v>
      </c>
    </row>
    <row r="610" spans="1:28" x14ac:dyDescent="0.25">
      <c r="A610" t="s">
        <v>926</v>
      </c>
      <c r="B610" t="s">
        <v>506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</row>
    <row r="611" spans="1:28" x14ac:dyDescent="0.25">
      <c r="A611" t="s">
        <v>927</v>
      </c>
      <c r="B611" t="s">
        <v>928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</row>
    <row r="612" spans="1:28" x14ac:dyDescent="0.25">
      <c r="A612" t="s">
        <v>929</v>
      </c>
      <c r="B612" t="s">
        <v>200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</row>
    <row r="613" spans="1:28" x14ac:dyDescent="0.25">
      <c r="A613" t="s">
        <v>930</v>
      </c>
      <c r="B613" t="s">
        <v>202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</row>
    <row r="614" spans="1:28" x14ac:dyDescent="0.25">
      <c r="A614" t="s">
        <v>931</v>
      </c>
      <c r="B614" t="s">
        <v>932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</row>
    <row r="615" spans="1:28" x14ac:dyDescent="0.25">
      <c r="A615" t="s">
        <v>933</v>
      </c>
      <c r="B615" t="s">
        <v>204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</row>
    <row r="616" spans="1:28" x14ac:dyDescent="0.25">
      <c r="A616" t="s">
        <v>934</v>
      </c>
      <c r="B616" t="s">
        <v>208</v>
      </c>
      <c r="C616">
        <v>0</v>
      </c>
      <c r="D616">
        <v>0</v>
      </c>
      <c r="E616">
        <v>0</v>
      </c>
      <c r="F616">
        <v>2</v>
      </c>
      <c r="G616">
        <v>2</v>
      </c>
      <c r="H616">
        <v>2</v>
      </c>
      <c r="I616">
        <v>2</v>
      </c>
      <c r="J616">
        <v>2</v>
      </c>
      <c r="K616">
        <v>2</v>
      </c>
      <c r="L616">
        <v>2</v>
      </c>
      <c r="M616">
        <v>2</v>
      </c>
      <c r="N616">
        <v>2</v>
      </c>
      <c r="O616">
        <v>2</v>
      </c>
      <c r="P616">
        <v>2</v>
      </c>
      <c r="Q616">
        <v>2</v>
      </c>
      <c r="R616">
        <v>2</v>
      </c>
      <c r="S616">
        <v>2</v>
      </c>
      <c r="T616">
        <v>2</v>
      </c>
      <c r="U616">
        <v>2</v>
      </c>
      <c r="V616">
        <v>2</v>
      </c>
      <c r="W616">
        <v>2</v>
      </c>
      <c r="X616">
        <v>2</v>
      </c>
      <c r="Y616">
        <v>2</v>
      </c>
      <c r="Z616">
        <v>2</v>
      </c>
      <c r="AA616">
        <v>2</v>
      </c>
      <c r="AB616">
        <v>2</v>
      </c>
    </row>
    <row r="617" spans="1:28" x14ac:dyDescent="0.25">
      <c r="A617" t="s">
        <v>935</v>
      </c>
      <c r="B617" t="s">
        <v>210</v>
      </c>
      <c r="C617">
        <v>0</v>
      </c>
      <c r="D617">
        <v>0</v>
      </c>
      <c r="E617">
        <v>0</v>
      </c>
      <c r="F617">
        <v>2</v>
      </c>
      <c r="G617">
        <v>2</v>
      </c>
      <c r="H617">
        <v>2</v>
      </c>
      <c r="I617">
        <v>2</v>
      </c>
      <c r="J617">
        <v>2</v>
      </c>
      <c r="K617">
        <v>2</v>
      </c>
      <c r="L617">
        <v>2</v>
      </c>
      <c r="M617">
        <v>2</v>
      </c>
      <c r="N617">
        <v>2</v>
      </c>
      <c r="O617">
        <v>2</v>
      </c>
      <c r="P617">
        <v>2</v>
      </c>
      <c r="Q617">
        <v>2</v>
      </c>
      <c r="R617">
        <v>2</v>
      </c>
      <c r="S617">
        <v>2</v>
      </c>
      <c r="T617">
        <v>2</v>
      </c>
      <c r="U617">
        <v>2</v>
      </c>
      <c r="V617">
        <v>2</v>
      </c>
      <c r="W617">
        <v>2</v>
      </c>
      <c r="X617">
        <v>2</v>
      </c>
      <c r="Y617">
        <v>2</v>
      </c>
      <c r="Z617">
        <v>2</v>
      </c>
      <c r="AA617">
        <v>2</v>
      </c>
      <c r="AB617">
        <v>2</v>
      </c>
    </row>
    <row r="618" spans="1:28" x14ac:dyDescent="0.25">
      <c r="A618" t="s">
        <v>936</v>
      </c>
      <c r="B618" t="s">
        <v>218</v>
      </c>
      <c r="C618">
        <v>0</v>
      </c>
      <c r="D618">
        <v>0</v>
      </c>
      <c r="E618">
        <v>0</v>
      </c>
      <c r="F618">
        <v>2</v>
      </c>
      <c r="G618">
        <v>2</v>
      </c>
      <c r="H618">
        <v>2</v>
      </c>
      <c r="I618">
        <v>2</v>
      </c>
      <c r="J618">
        <v>2</v>
      </c>
      <c r="K618">
        <v>2</v>
      </c>
      <c r="L618">
        <v>2</v>
      </c>
      <c r="M618">
        <v>2</v>
      </c>
      <c r="N618">
        <v>2</v>
      </c>
      <c r="O618">
        <v>2</v>
      </c>
      <c r="P618">
        <v>2</v>
      </c>
      <c r="Q618">
        <v>2</v>
      </c>
      <c r="R618">
        <v>2</v>
      </c>
      <c r="S618">
        <v>2</v>
      </c>
      <c r="T618">
        <v>2</v>
      </c>
      <c r="U618">
        <v>2</v>
      </c>
      <c r="V618">
        <v>2</v>
      </c>
      <c r="W618">
        <v>2</v>
      </c>
      <c r="X618">
        <v>2</v>
      </c>
      <c r="Y618">
        <v>2</v>
      </c>
      <c r="Z618">
        <v>2</v>
      </c>
      <c r="AA618">
        <v>2</v>
      </c>
      <c r="AB618">
        <v>2</v>
      </c>
    </row>
    <row r="619" spans="1:28" x14ac:dyDescent="0.25">
      <c r="A619" t="s">
        <v>937</v>
      </c>
      <c r="B619" t="s">
        <v>220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</row>
    <row r="620" spans="1:28" x14ac:dyDescent="0.25">
      <c r="A620" t="s">
        <v>938</v>
      </c>
      <c r="B620" t="s">
        <v>222</v>
      </c>
      <c r="C620">
        <v>0</v>
      </c>
      <c r="D620">
        <v>0</v>
      </c>
      <c r="E620">
        <v>0</v>
      </c>
      <c r="F620">
        <v>2</v>
      </c>
      <c r="G620">
        <v>2</v>
      </c>
      <c r="H620">
        <v>2</v>
      </c>
      <c r="I620">
        <v>2</v>
      </c>
      <c r="J620">
        <v>2</v>
      </c>
      <c r="K620">
        <v>2</v>
      </c>
      <c r="L620">
        <v>2</v>
      </c>
      <c r="M620">
        <v>2</v>
      </c>
      <c r="N620">
        <v>2</v>
      </c>
      <c r="O620">
        <v>2</v>
      </c>
      <c r="P620">
        <v>2</v>
      </c>
      <c r="Q620">
        <v>2</v>
      </c>
      <c r="R620">
        <v>2</v>
      </c>
      <c r="S620">
        <v>2</v>
      </c>
      <c r="T620">
        <v>2</v>
      </c>
      <c r="U620">
        <v>2</v>
      </c>
      <c r="V620">
        <v>2</v>
      </c>
      <c r="W620">
        <v>2</v>
      </c>
      <c r="X620">
        <v>2</v>
      </c>
      <c r="Y620">
        <v>2</v>
      </c>
      <c r="Z620">
        <v>2</v>
      </c>
      <c r="AA620">
        <v>2</v>
      </c>
      <c r="AB620">
        <v>2</v>
      </c>
    </row>
    <row r="621" spans="1:28" x14ac:dyDescent="0.25">
      <c r="A621" t="s">
        <v>939</v>
      </c>
      <c r="B621" t="s">
        <v>515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</row>
    <row r="622" spans="1:28" x14ac:dyDescent="0.25">
      <c r="A622" t="s">
        <v>940</v>
      </c>
      <c r="B622" t="s">
        <v>230</v>
      </c>
      <c r="C622">
        <v>0</v>
      </c>
      <c r="D622">
        <v>0</v>
      </c>
      <c r="E622">
        <v>0</v>
      </c>
      <c r="F622">
        <v>3</v>
      </c>
      <c r="G622">
        <v>3</v>
      </c>
      <c r="H622">
        <v>3</v>
      </c>
      <c r="I622">
        <v>3</v>
      </c>
      <c r="J622">
        <v>3</v>
      </c>
      <c r="K622">
        <v>3</v>
      </c>
      <c r="L622">
        <v>3</v>
      </c>
      <c r="M622">
        <v>3</v>
      </c>
      <c r="N622">
        <v>3</v>
      </c>
      <c r="O622">
        <v>3</v>
      </c>
      <c r="P622">
        <v>3</v>
      </c>
      <c r="Q622">
        <v>3</v>
      </c>
      <c r="R622">
        <v>3</v>
      </c>
      <c r="S622">
        <v>3</v>
      </c>
      <c r="T622">
        <v>3</v>
      </c>
      <c r="U622">
        <v>3</v>
      </c>
      <c r="V622">
        <v>3</v>
      </c>
      <c r="W622">
        <v>3</v>
      </c>
      <c r="X622">
        <v>3</v>
      </c>
      <c r="Y622">
        <v>3</v>
      </c>
      <c r="Z622">
        <v>3</v>
      </c>
      <c r="AA622">
        <v>3</v>
      </c>
      <c r="AB622">
        <v>3</v>
      </c>
    </row>
    <row r="623" spans="1:28" x14ac:dyDescent="0.25">
      <c r="A623" t="s">
        <v>941</v>
      </c>
      <c r="B623" t="s">
        <v>232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</row>
    <row r="624" spans="1:28" x14ac:dyDescent="0.25">
      <c r="A624" t="s">
        <v>942</v>
      </c>
      <c r="B624" t="s">
        <v>234</v>
      </c>
      <c r="C624">
        <v>0</v>
      </c>
      <c r="D624">
        <v>0</v>
      </c>
      <c r="E624">
        <v>0</v>
      </c>
      <c r="F624">
        <v>2</v>
      </c>
      <c r="G624">
        <v>2</v>
      </c>
      <c r="H624">
        <v>2</v>
      </c>
      <c r="I624">
        <v>2</v>
      </c>
      <c r="J624">
        <v>2</v>
      </c>
      <c r="K624">
        <v>2</v>
      </c>
      <c r="L624">
        <v>2</v>
      </c>
      <c r="M624">
        <v>2</v>
      </c>
      <c r="N624">
        <v>2</v>
      </c>
      <c r="O624">
        <v>2</v>
      </c>
      <c r="P624">
        <v>2</v>
      </c>
      <c r="Q624">
        <v>2</v>
      </c>
      <c r="R624">
        <v>2</v>
      </c>
      <c r="S624">
        <v>2</v>
      </c>
      <c r="T624">
        <v>2</v>
      </c>
      <c r="U624">
        <v>2</v>
      </c>
      <c r="V624">
        <v>2</v>
      </c>
      <c r="W624">
        <v>2</v>
      </c>
      <c r="X624">
        <v>2</v>
      </c>
      <c r="Y624">
        <v>2</v>
      </c>
      <c r="Z624">
        <v>2</v>
      </c>
      <c r="AA624">
        <v>2</v>
      </c>
      <c r="AB624">
        <v>2</v>
      </c>
    </row>
    <row r="625" spans="1:28" x14ac:dyDescent="0.25">
      <c r="A625" t="s">
        <v>943</v>
      </c>
      <c r="B625" t="s">
        <v>238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</row>
    <row r="626" spans="1:28" x14ac:dyDescent="0.25">
      <c r="A626" t="s">
        <v>944</v>
      </c>
      <c r="B626" t="s">
        <v>240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</row>
    <row r="627" spans="1:28" x14ac:dyDescent="0.25">
      <c r="A627" t="s">
        <v>945</v>
      </c>
      <c r="B627" t="s">
        <v>244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</row>
    <row r="628" spans="1:28" x14ac:dyDescent="0.25">
      <c r="A628" t="s">
        <v>946</v>
      </c>
      <c r="B628" t="s">
        <v>524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</row>
    <row r="629" spans="1:28" x14ac:dyDescent="0.25">
      <c r="A629" t="s">
        <v>947</v>
      </c>
      <c r="B629" t="s">
        <v>246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</row>
    <row r="630" spans="1:28" x14ac:dyDescent="0.25">
      <c r="A630" t="s">
        <v>948</v>
      </c>
      <c r="B630" t="s">
        <v>252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</row>
    <row r="631" spans="1:28" x14ac:dyDescent="0.25">
      <c r="A631" t="s">
        <v>949</v>
      </c>
      <c r="B631" t="s">
        <v>254</v>
      </c>
      <c r="C631">
        <v>0</v>
      </c>
      <c r="D631">
        <v>2</v>
      </c>
      <c r="E631">
        <v>0</v>
      </c>
      <c r="F631">
        <v>4</v>
      </c>
      <c r="G631">
        <v>4</v>
      </c>
      <c r="H631">
        <v>4</v>
      </c>
      <c r="I631">
        <v>4</v>
      </c>
      <c r="J631">
        <v>4</v>
      </c>
      <c r="K631">
        <v>4</v>
      </c>
      <c r="L631">
        <v>4</v>
      </c>
      <c r="M631">
        <v>4</v>
      </c>
      <c r="N631">
        <v>4</v>
      </c>
      <c r="O631">
        <v>4</v>
      </c>
      <c r="P631">
        <v>4</v>
      </c>
      <c r="Q631">
        <v>4</v>
      </c>
      <c r="R631">
        <v>4</v>
      </c>
      <c r="S631">
        <v>4</v>
      </c>
      <c r="T631">
        <v>4</v>
      </c>
      <c r="U631">
        <v>4</v>
      </c>
      <c r="V631">
        <v>4</v>
      </c>
      <c r="W631">
        <v>4</v>
      </c>
      <c r="X631">
        <v>4</v>
      </c>
      <c r="Y631">
        <v>4</v>
      </c>
      <c r="Z631">
        <v>4</v>
      </c>
      <c r="AA631">
        <v>4</v>
      </c>
      <c r="AB631">
        <v>4</v>
      </c>
    </row>
    <row r="632" spans="1:28" x14ac:dyDescent="0.25">
      <c r="A632" t="s">
        <v>950</v>
      </c>
      <c r="B632" t="s">
        <v>256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</row>
    <row r="633" spans="1:28" x14ac:dyDescent="0.25">
      <c r="A633" t="s">
        <v>951</v>
      </c>
      <c r="B633" t="s">
        <v>258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</row>
    <row r="634" spans="1:28" x14ac:dyDescent="0.25">
      <c r="A634" t="s">
        <v>952</v>
      </c>
      <c r="B634" t="s">
        <v>260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</row>
    <row r="635" spans="1:28" x14ac:dyDescent="0.25">
      <c r="A635" t="s">
        <v>953</v>
      </c>
      <c r="B635" t="s">
        <v>954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</row>
    <row r="636" spans="1:28" x14ac:dyDescent="0.25">
      <c r="A636" t="s">
        <v>955</v>
      </c>
      <c r="B636" t="s">
        <v>956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</row>
    <row r="637" spans="1:28" x14ac:dyDescent="0.25">
      <c r="A637" t="s">
        <v>957</v>
      </c>
      <c r="B637" t="s">
        <v>264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</row>
    <row r="638" spans="1:28" x14ac:dyDescent="0.25">
      <c r="A638" t="s">
        <v>958</v>
      </c>
      <c r="B638" t="s">
        <v>268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</row>
    <row r="639" spans="1:28" x14ac:dyDescent="0.25">
      <c r="A639" t="s">
        <v>959</v>
      </c>
      <c r="B639" t="s">
        <v>270</v>
      </c>
      <c r="C639">
        <v>0</v>
      </c>
      <c r="D639">
        <v>0</v>
      </c>
      <c r="E639">
        <v>0</v>
      </c>
      <c r="F639">
        <v>2</v>
      </c>
      <c r="G639">
        <v>2</v>
      </c>
      <c r="H639">
        <v>2</v>
      </c>
      <c r="I639">
        <v>2</v>
      </c>
      <c r="J639">
        <v>2</v>
      </c>
      <c r="K639">
        <v>2</v>
      </c>
      <c r="L639">
        <v>2</v>
      </c>
      <c r="M639">
        <v>2</v>
      </c>
      <c r="N639">
        <v>2</v>
      </c>
      <c r="O639">
        <v>2</v>
      </c>
      <c r="P639">
        <v>2</v>
      </c>
      <c r="Q639">
        <v>2</v>
      </c>
      <c r="R639">
        <v>2</v>
      </c>
      <c r="S639">
        <v>2</v>
      </c>
      <c r="T639">
        <v>2</v>
      </c>
      <c r="U639">
        <v>2</v>
      </c>
      <c r="V639">
        <v>2</v>
      </c>
      <c r="W639">
        <v>2</v>
      </c>
      <c r="X639">
        <v>2</v>
      </c>
      <c r="Y639">
        <v>2</v>
      </c>
      <c r="Z639">
        <v>2</v>
      </c>
      <c r="AA639">
        <v>2</v>
      </c>
      <c r="AB639">
        <v>2</v>
      </c>
    </row>
    <row r="640" spans="1:28" x14ac:dyDescent="0.25">
      <c r="A640" t="s">
        <v>960</v>
      </c>
      <c r="B640" t="s">
        <v>274</v>
      </c>
      <c r="C640">
        <v>0</v>
      </c>
      <c r="D640">
        <v>0</v>
      </c>
      <c r="E640">
        <v>0</v>
      </c>
      <c r="F640">
        <v>2</v>
      </c>
      <c r="G640">
        <v>2</v>
      </c>
      <c r="H640">
        <v>2</v>
      </c>
      <c r="I640">
        <v>2</v>
      </c>
      <c r="J640">
        <v>2</v>
      </c>
      <c r="K640">
        <v>2</v>
      </c>
      <c r="L640">
        <v>2</v>
      </c>
      <c r="M640">
        <v>2</v>
      </c>
      <c r="N640">
        <v>2</v>
      </c>
      <c r="O640">
        <v>2</v>
      </c>
      <c r="P640">
        <v>2</v>
      </c>
      <c r="Q640">
        <v>2</v>
      </c>
      <c r="R640">
        <v>2</v>
      </c>
      <c r="S640">
        <v>2</v>
      </c>
      <c r="T640">
        <v>2</v>
      </c>
      <c r="U640">
        <v>2</v>
      </c>
      <c r="V640">
        <v>2</v>
      </c>
      <c r="W640">
        <v>2</v>
      </c>
      <c r="X640">
        <v>2</v>
      </c>
      <c r="Y640">
        <v>2</v>
      </c>
      <c r="Z640">
        <v>2</v>
      </c>
      <c r="AA640">
        <v>2</v>
      </c>
      <c r="AB640">
        <v>2</v>
      </c>
    </row>
    <row r="641" spans="1:28" x14ac:dyDescent="0.25">
      <c r="A641" t="s">
        <v>961</v>
      </c>
      <c r="B641" t="s">
        <v>962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</row>
    <row r="642" spans="1:28" x14ac:dyDescent="0.25">
      <c r="A642" t="s">
        <v>963</v>
      </c>
      <c r="B642" t="s">
        <v>278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</row>
    <row r="643" spans="1:28" x14ac:dyDescent="0.25">
      <c r="A643" t="s">
        <v>964</v>
      </c>
      <c r="B643" t="s">
        <v>541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</row>
    <row r="644" spans="1:28" x14ac:dyDescent="0.25">
      <c r="A644" t="s">
        <v>965</v>
      </c>
      <c r="B644" t="s">
        <v>280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</row>
    <row r="645" spans="1:28" x14ac:dyDescent="0.25">
      <c r="A645" t="s">
        <v>966</v>
      </c>
      <c r="B645" t="s">
        <v>282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</row>
    <row r="646" spans="1:28" x14ac:dyDescent="0.25">
      <c r="A646" t="s">
        <v>967</v>
      </c>
      <c r="B646" t="s">
        <v>284</v>
      </c>
      <c r="C646">
        <v>0</v>
      </c>
      <c r="D646">
        <v>0</v>
      </c>
      <c r="E646">
        <v>0</v>
      </c>
      <c r="F646">
        <v>2</v>
      </c>
      <c r="G646">
        <v>2</v>
      </c>
      <c r="H646">
        <v>2</v>
      </c>
      <c r="I646">
        <v>2</v>
      </c>
      <c r="J646">
        <v>2</v>
      </c>
      <c r="K646">
        <v>2</v>
      </c>
      <c r="L646">
        <v>2</v>
      </c>
      <c r="M646">
        <v>2</v>
      </c>
      <c r="N646">
        <v>2</v>
      </c>
      <c r="O646">
        <v>2</v>
      </c>
      <c r="P646">
        <v>2</v>
      </c>
      <c r="Q646">
        <v>2</v>
      </c>
      <c r="R646">
        <v>2</v>
      </c>
      <c r="S646">
        <v>2</v>
      </c>
      <c r="T646">
        <v>2</v>
      </c>
      <c r="U646">
        <v>2</v>
      </c>
      <c r="V646">
        <v>2</v>
      </c>
      <c r="W646">
        <v>2</v>
      </c>
      <c r="X646">
        <v>2</v>
      </c>
      <c r="Y646">
        <v>2</v>
      </c>
      <c r="Z646">
        <v>2</v>
      </c>
      <c r="AA646">
        <v>2</v>
      </c>
      <c r="AB646">
        <v>2</v>
      </c>
    </row>
    <row r="647" spans="1:28" x14ac:dyDescent="0.25">
      <c r="A647" t="s">
        <v>968</v>
      </c>
      <c r="B647" t="s">
        <v>290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</row>
    <row r="648" spans="1:28" x14ac:dyDescent="0.25">
      <c r="A648" t="s">
        <v>969</v>
      </c>
      <c r="B648" t="s">
        <v>292</v>
      </c>
      <c r="C648">
        <v>0</v>
      </c>
      <c r="D648">
        <v>0</v>
      </c>
      <c r="E648">
        <v>0</v>
      </c>
      <c r="F648">
        <v>2</v>
      </c>
      <c r="G648">
        <v>2</v>
      </c>
      <c r="H648">
        <v>2</v>
      </c>
      <c r="I648">
        <v>2</v>
      </c>
      <c r="J648">
        <v>2</v>
      </c>
      <c r="K648">
        <v>2</v>
      </c>
      <c r="L648">
        <v>2</v>
      </c>
      <c r="M648">
        <v>2</v>
      </c>
      <c r="N648">
        <v>2</v>
      </c>
      <c r="O648">
        <v>2</v>
      </c>
      <c r="P648">
        <v>2</v>
      </c>
      <c r="Q648">
        <v>2</v>
      </c>
      <c r="R648">
        <v>2</v>
      </c>
      <c r="S648">
        <v>2</v>
      </c>
      <c r="T648">
        <v>2</v>
      </c>
      <c r="U648">
        <v>2</v>
      </c>
      <c r="V648">
        <v>2</v>
      </c>
      <c r="W648">
        <v>2</v>
      </c>
      <c r="X648">
        <v>2</v>
      </c>
      <c r="Y648">
        <v>2</v>
      </c>
      <c r="Z648">
        <v>2</v>
      </c>
      <c r="AA648">
        <v>2</v>
      </c>
      <c r="AB648">
        <v>2</v>
      </c>
    </row>
    <row r="649" spans="1:28" x14ac:dyDescent="0.25">
      <c r="A649" t="s">
        <v>970</v>
      </c>
      <c r="B649" t="s">
        <v>294</v>
      </c>
      <c r="C649">
        <v>0</v>
      </c>
      <c r="D649">
        <v>0</v>
      </c>
      <c r="E649">
        <v>0</v>
      </c>
      <c r="F649">
        <v>7</v>
      </c>
      <c r="G649">
        <v>7</v>
      </c>
      <c r="H649">
        <v>7</v>
      </c>
      <c r="I649">
        <v>7</v>
      </c>
      <c r="J649">
        <v>7</v>
      </c>
      <c r="K649">
        <v>7</v>
      </c>
      <c r="L649">
        <v>7</v>
      </c>
      <c r="M649">
        <v>7</v>
      </c>
      <c r="N649">
        <v>7</v>
      </c>
      <c r="O649">
        <v>7</v>
      </c>
      <c r="P649">
        <v>7</v>
      </c>
      <c r="Q649">
        <v>7</v>
      </c>
      <c r="R649">
        <v>7</v>
      </c>
      <c r="S649">
        <v>7</v>
      </c>
      <c r="T649">
        <v>7</v>
      </c>
      <c r="U649">
        <v>7</v>
      </c>
      <c r="V649">
        <v>7</v>
      </c>
      <c r="W649">
        <v>7</v>
      </c>
      <c r="X649">
        <v>7</v>
      </c>
      <c r="Y649">
        <v>7</v>
      </c>
      <c r="Z649">
        <v>7</v>
      </c>
      <c r="AA649">
        <v>7</v>
      </c>
      <c r="AB649">
        <v>7</v>
      </c>
    </row>
    <row r="650" spans="1:28" x14ac:dyDescent="0.25">
      <c r="A650" t="s">
        <v>971</v>
      </c>
      <c r="B650" t="s">
        <v>296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</row>
    <row r="651" spans="1:28" x14ac:dyDescent="0.25">
      <c r="A651" t="s">
        <v>972</v>
      </c>
      <c r="B651" t="s">
        <v>304</v>
      </c>
      <c r="C651">
        <v>0</v>
      </c>
      <c r="D651">
        <v>0</v>
      </c>
      <c r="E651">
        <v>0</v>
      </c>
      <c r="F651">
        <v>2</v>
      </c>
      <c r="G651">
        <v>2</v>
      </c>
      <c r="H651">
        <v>2</v>
      </c>
      <c r="I651">
        <v>2</v>
      </c>
      <c r="J651">
        <v>2</v>
      </c>
      <c r="K651">
        <v>2</v>
      </c>
      <c r="L651">
        <v>2</v>
      </c>
      <c r="M651">
        <v>2</v>
      </c>
      <c r="N651">
        <v>2</v>
      </c>
      <c r="O651">
        <v>2</v>
      </c>
      <c r="P651">
        <v>2</v>
      </c>
      <c r="Q651">
        <v>2</v>
      </c>
      <c r="R651">
        <v>2</v>
      </c>
      <c r="S651">
        <v>2</v>
      </c>
      <c r="T651">
        <v>2</v>
      </c>
      <c r="U651">
        <v>2</v>
      </c>
      <c r="V651">
        <v>2</v>
      </c>
      <c r="W651">
        <v>2</v>
      </c>
      <c r="X651">
        <v>2</v>
      </c>
      <c r="Y651">
        <v>2</v>
      </c>
      <c r="Z651">
        <v>2</v>
      </c>
      <c r="AA651">
        <v>2</v>
      </c>
      <c r="AB651">
        <v>2</v>
      </c>
    </row>
    <row r="652" spans="1:28" x14ac:dyDescent="0.25">
      <c r="A652" t="s">
        <v>973</v>
      </c>
      <c r="B652" t="s">
        <v>306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</row>
    <row r="653" spans="1:28" x14ac:dyDescent="0.25">
      <c r="A653" t="s">
        <v>974</v>
      </c>
      <c r="B653" t="s">
        <v>308</v>
      </c>
      <c r="C653">
        <v>0</v>
      </c>
      <c r="D653">
        <v>0</v>
      </c>
      <c r="E653">
        <v>2</v>
      </c>
      <c r="F653">
        <v>5</v>
      </c>
      <c r="G653">
        <v>5</v>
      </c>
      <c r="H653">
        <v>5</v>
      </c>
      <c r="I653">
        <v>5</v>
      </c>
      <c r="J653">
        <v>5</v>
      </c>
      <c r="K653">
        <v>5</v>
      </c>
      <c r="L653">
        <v>5</v>
      </c>
      <c r="M653">
        <v>5</v>
      </c>
      <c r="N653">
        <v>5</v>
      </c>
      <c r="O653">
        <v>5</v>
      </c>
      <c r="P653">
        <v>5</v>
      </c>
      <c r="Q653">
        <v>5</v>
      </c>
      <c r="R653">
        <v>5</v>
      </c>
      <c r="S653">
        <v>5</v>
      </c>
      <c r="T653">
        <v>5</v>
      </c>
      <c r="U653">
        <v>5</v>
      </c>
      <c r="V653">
        <v>5</v>
      </c>
      <c r="W653">
        <v>5</v>
      </c>
      <c r="X653">
        <v>5</v>
      </c>
      <c r="Y653">
        <v>5</v>
      </c>
      <c r="Z653">
        <v>5</v>
      </c>
      <c r="AA653">
        <v>5</v>
      </c>
      <c r="AB653">
        <v>5</v>
      </c>
    </row>
    <row r="654" spans="1:28" x14ac:dyDescent="0.25">
      <c r="A654" t="s">
        <v>975</v>
      </c>
      <c r="B654" t="s">
        <v>310</v>
      </c>
      <c r="C654">
        <v>0</v>
      </c>
      <c r="D654">
        <v>3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</row>
    <row r="655" spans="1:28" x14ac:dyDescent="0.25">
      <c r="A655" t="s">
        <v>976</v>
      </c>
      <c r="B655" t="s">
        <v>314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</row>
    <row r="656" spans="1:28" x14ac:dyDescent="0.25">
      <c r="A656" t="s">
        <v>977</v>
      </c>
      <c r="B656" t="s">
        <v>316</v>
      </c>
      <c r="C656">
        <v>0</v>
      </c>
      <c r="D656">
        <v>0</v>
      </c>
      <c r="E656">
        <v>0</v>
      </c>
      <c r="F656">
        <v>6</v>
      </c>
      <c r="G656">
        <v>6</v>
      </c>
      <c r="H656">
        <v>6</v>
      </c>
      <c r="I656">
        <v>6</v>
      </c>
      <c r="J656">
        <v>6</v>
      </c>
      <c r="K656">
        <v>6</v>
      </c>
      <c r="L656">
        <v>6</v>
      </c>
      <c r="M656">
        <v>6</v>
      </c>
      <c r="N656">
        <v>6</v>
      </c>
      <c r="O656">
        <v>6</v>
      </c>
      <c r="P656">
        <v>6</v>
      </c>
      <c r="Q656">
        <v>6</v>
      </c>
      <c r="R656">
        <v>6</v>
      </c>
      <c r="S656">
        <v>6</v>
      </c>
      <c r="T656">
        <v>6</v>
      </c>
      <c r="U656">
        <v>6</v>
      </c>
      <c r="V656">
        <v>6</v>
      </c>
      <c r="W656">
        <v>6</v>
      </c>
      <c r="X656">
        <v>6</v>
      </c>
      <c r="Y656">
        <v>6</v>
      </c>
      <c r="Z656">
        <v>6</v>
      </c>
      <c r="AA656">
        <v>6</v>
      </c>
      <c r="AB656">
        <v>6</v>
      </c>
    </row>
    <row r="657" spans="1:28" x14ac:dyDescent="0.25">
      <c r="A657" t="s">
        <v>978</v>
      </c>
      <c r="B657" t="s">
        <v>320</v>
      </c>
      <c r="C657">
        <v>0</v>
      </c>
      <c r="D657">
        <v>2</v>
      </c>
      <c r="E657">
        <v>0</v>
      </c>
      <c r="F657">
        <v>5</v>
      </c>
      <c r="G657">
        <v>5</v>
      </c>
      <c r="H657">
        <v>5</v>
      </c>
      <c r="I657">
        <v>5</v>
      </c>
      <c r="J657">
        <v>5</v>
      </c>
      <c r="K657">
        <v>5</v>
      </c>
      <c r="L657">
        <v>5</v>
      </c>
      <c r="M657">
        <v>5</v>
      </c>
      <c r="N657">
        <v>5</v>
      </c>
      <c r="O657">
        <v>5</v>
      </c>
      <c r="P657">
        <v>5</v>
      </c>
      <c r="Q657">
        <v>5</v>
      </c>
      <c r="R657">
        <v>5</v>
      </c>
      <c r="S657">
        <v>5</v>
      </c>
      <c r="T657">
        <v>5</v>
      </c>
      <c r="U657">
        <v>5</v>
      </c>
      <c r="V657">
        <v>5</v>
      </c>
      <c r="W657">
        <v>5</v>
      </c>
      <c r="X657">
        <v>5</v>
      </c>
      <c r="Y657">
        <v>5</v>
      </c>
      <c r="Z657">
        <v>5</v>
      </c>
      <c r="AA657">
        <v>5</v>
      </c>
      <c r="AB657">
        <v>5</v>
      </c>
    </row>
    <row r="658" spans="1:28" x14ac:dyDescent="0.25">
      <c r="A658" t="s">
        <v>979</v>
      </c>
      <c r="B658" t="s">
        <v>326</v>
      </c>
      <c r="C658">
        <v>0</v>
      </c>
      <c r="D658">
        <v>0</v>
      </c>
      <c r="E658">
        <v>0</v>
      </c>
      <c r="F658">
        <v>3</v>
      </c>
      <c r="G658">
        <v>3</v>
      </c>
      <c r="H658">
        <v>3</v>
      </c>
      <c r="I658">
        <v>3</v>
      </c>
      <c r="J658">
        <v>3</v>
      </c>
      <c r="K658">
        <v>3</v>
      </c>
      <c r="L658">
        <v>3</v>
      </c>
      <c r="M658">
        <v>3</v>
      </c>
      <c r="N658">
        <v>3</v>
      </c>
      <c r="O658">
        <v>3</v>
      </c>
      <c r="P658">
        <v>3</v>
      </c>
      <c r="Q658">
        <v>3</v>
      </c>
      <c r="R658">
        <v>3</v>
      </c>
      <c r="S658">
        <v>3</v>
      </c>
      <c r="T658">
        <v>3</v>
      </c>
      <c r="U658">
        <v>3</v>
      </c>
      <c r="V658">
        <v>3</v>
      </c>
      <c r="W658">
        <v>3</v>
      </c>
      <c r="X658">
        <v>3</v>
      </c>
      <c r="Y658">
        <v>3</v>
      </c>
      <c r="Z658">
        <v>3</v>
      </c>
      <c r="AA658">
        <v>3</v>
      </c>
      <c r="AB658">
        <v>3</v>
      </c>
    </row>
    <row r="659" spans="1:28" x14ac:dyDescent="0.25">
      <c r="A659" t="s">
        <v>980</v>
      </c>
      <c r="B659" t="s">
        <v>328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</row>
    <row r="660" spans="1:28" x14ac:dyDescent="0.25">
      <c r="A660" t="s">
        <v>981</v>
      </c>
      <c r="B660" t="s">
        <v>330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</row>
    <row r="661" spans="1:28" x14ac:dyDescent="0.25">
      <c r="A661" t="s">
        <v>982</v>
      </c>
      <c r="B661" t="s">
        <v>334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</row>
    <row r="662" spans="1:28" x14ac:dyDescent="0.25">
      <c r="A662" t="s">
        <v>983</v>
      </c>
      <c r="B662" t="s">
        <v>336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</row>
    <row r="663" spans="1:28" x14ac:dyDescent="0.25">
      <c r="A663" t="s">
        <v>984</v>
      </c>
      <c r="B663" t="s">
        <v>338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</row>
    <row r="664" spans="1:28" x14ac:dyDescent="0.25">
      <c r="A664" t="s">
        <v>985</v>
      </c>
      <c r="B664" t="s">
        <v>340</v>
      </c>
      <c r="C664">
        <v>0</v>
      </c>
      <c r="D664">
        <v>0</v>
      </c>
      <c r="E664">
        <v>0</v>
      </c>
      <c r="F664">
        <v>2</v>
      </c>
      <c r="G664">
        <v>2</v>
      </c>
      <c r="H664">
        <v>2</v>
      </c>
      <c r="I664">
        <v>2</v>
      </c>
      <c r="J664">
        <v>2</v>
      </c>
      <c r="K664">
        <v>2</v>
      </c>
      <c r="L664">
        <v>2</v>
      </c>
      <c r="M664">
        <v>2</v>
      </c>
      <c r="N664">
        <v>2</v>
      </c>
      <c r="O664">
        <v>2</v>
      </c>
      <c r="P664">
        <v>2</v>
      </c>
      <c r="Q664">
        <v>2</v>
      </c>
      <c r="R664">
        <v>2</v>
      </c>
      <c r="S664">
        <v>2</v>
      </c>
      <c r="T664">
        <v>2</v>
      </c>
      <c r="U664">
        <v>2</v>
      </c>
      <c r="V664">
        <v>2</v>
      </c>
      <c r="W664">
        <v>2</v>
      </c>
      <c r="X664">
        <v>2</v>
      </c>
      <c r="Y664">
        <v>2</v>
      </c>
      <c r="Z664">
        <v>2</v>
      </c>
      <c r="AA664">
        <v>2</v>
      </c>
      <c r="AB664">
        <v>2</v>
      </c>
    </row>
    <row r="665" spans="1:28" x14ac:dyDescent="0.25">
      <c r="A665" t="s">
        <v>986</v>
      </c>
      <c r="B665" t="s">
        <v>342</v>
      </c>
      <c r="C665">
        <v>0</v>
      </c>
      <c r="D665">
        <v>0</v>
      </c>
      <c r="E665">
        <v>0</v>
      </c>
      <c r="F665">
        <v>2</v>
      </c>
      <c r="G665">
        <v>2</v>
      </c>
      <c r="H665">
        <v>2</v>
      </c>
      <c r="I665">
        <v>2</v>
      </c>
      <c r="J665">
        <v>2</v>
      </c>
      <c r="K665">
        <v>2</v>
      </c>
      <c r="L665">
        <v>2</v>
      </c>
      <c r="M665">
        <v>2</v>
      </c>
      <c r="N665">
        <v>2</v>
      </c>
      <c r="O665">
        <v>2</v>
      </c>
      <c r="P665">
        <v>2</v>
      </c>
      <c r="Q665">
        <v>2</v>
      </c>
      <c r="R665">
        <v>2</v>
      </c>
      <c r="S665">
        <v>2</v>
      </c>
      <c r="T665">
        <v>2</v>
      </c>
      <c r="U665">
        <v>2</v>
      </c>
      <c r="V665">
        <v>2</v>
      </c>
      <c r="W665">
        <v>2</v>
      </c>
      <c r="X665">
        <v>2</v>
      </c>
      <c r="Y665">
        <v>2</v>
      </c>
      <c r="Z665">
        <v>2</v>
      </c>
      <c r="AA665">
        <v>2</v>
      </c>
      <c r="AB665">
        <v>2</v>
      </c>
    </row>
    <row r="666" spans="1:28" x14ac:dyDescent="0.25">
      <c r="A666" t="s">
        <v>987</v>
      </c>
      <c r="B666" t="s">
        <v>344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</row>
    <row r="667" spans="1:28" x14ac:dyDescent="0.25">
      <c r="A667" t="s">
        <v>988</v>
      </c>
      <c r="B667" t="s">
        <v>346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</row>
    <row r="668" spans="1:28" x14ac:dyDescent="0.25">
      <c r="A668" t="s">
        <v>989</v>
      </c>
      <c r="B668" t="s">
        <v>350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</row>
    <row r="669" spans="1:28" x14ac:dyDescent="0.25">
      <c r="A669" t="s">
        <v>990</v>
      </c>
      <c r="B669" t="s">
        <v>360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</row>
    <row r="670" spans="1:28" x14ac:dyDescent="0.25">
      <c r="A670" t="s">
        <v>991</v>
      </c>
      <c r="B670" t="s">
        <v>573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</row>
    <row r="671" spans="1:28" x14ac:dyDescent="0.25">
      <c r="A671" t="s">
        <v>992</v>
      </c>
      <c r="B671" t="s">
        <v>575</v>
      </c>
      <c r="C671">
        <v>0</v>
      </c>
      <c r="D671">
        <v>0</v>
      </c>
      <c r="E671">
        <v>2</v>
      </c>
      <c r="F671">
        <v>6</v>
      </c>
      <c r="G671">
        <v>6</v>
      </c>
      <c r="H671">
        <v>6</v>
      </c>
      <c r="I671">
        <v>6</v>
      </c>
      <c r="J671">
        <v>6</v>
      </c>
      <c r="K671">
        <v>6</v>
      </c>
      <c r="L671">
        <v>6</v>
      </c>
      <c r="M671">
        <v>6</v>
      </c>
      <c r="N671">
        <v>6</v>
      </c>
      <c r="O671">
        <v>6</v>
      </c>
      <c r="P671">
        <v>6</v>
      </c>
      <c r="Q671">
        <v>6</v>
      </c>
      <c r="R671">
        <v>6</v>
      </c>
      <c r="S671">
        <v>6</v>
      </c>
      <c r="T671">
        <v>6</v>
      </c>
      <c r="U671">
        <v>6</v>
      </c>
      <c r="V671">
        <v>6</v>
      </c>
      <c r="W671">
        <v>6</v>
      </c>
      <c r="X671">
        <v>6</v>
      </c>
      <c r="Y671">
        <v>6</v>
      </c>
      <c r="Z671">
        <v>6</v>
      </c>
      <c r="AA671">
        <v>6</v>
      </c>
      <c r="AB671">
        <v>6</v>
      </c>
    </row>
    <row r="672" spans="1:28" x14ac:dyDescent="0.25">
      <c r="A672" t="s">
        <v>993</v>
      </c>
      <c r="B672" t="s">
        <v>577</v>
      </c>
      <c r="C672">
        <v>0</v>
      </c>
      <c r="D672">
        <v>0</v>
      </c>
      <c r="E672">
        <v>0</v>
      </c>
      <c r="F672">
        <v>2</v>
      </c>
      <c r="G672">
        <v>2</v>
      </c>
      <c r="H672">
        <v>2</v>
      </c>
      <c r="I672">
        <v>2</v>
      </c>
      <c r="J672">
        <v>2</v>
      </c>
      <c r="K672">
        <v>2</v>
      </c>
      <c r="L672">
        <v>2</v>
      </c>
      <c r="M672">
        <v>2</v>
      </c>
      <c r="N672">
        <v>2</v>
      </c>
      <c r="O672">
        <v>2</v>
      </c>
      <c r="P672">
        <v>2</v>
      </c>
      <c r="Q672">
        <v>2</v>
      </c>
      <c r="R672">
        <v>2</v>
      </c>
      <c r="S672">
        <v>2</v>
      </c>
      <c r="T672">
        <v>2</v>
      </c>
      <c r="U672">
        <v>2</v>
      </c>
      <c r="V672">
        <v>2</v>
      </c>
      <c r="W672">
        <v>2</v>
      </c>
      <c r="X672">
        <v>2</v>
      </c>
      <c r="Y672">
        <v>2</v>
      </c>
      <c r="Z672">
        <v>2</v>
      </c>
      <c r="AA672">
        <v>2</v>
      </c>
      <c r="AB672">
        <v>2</v>
      </c>
    </row>
    <row r="673" spans="1:28" x14ac:dyDescent="0.25">
      <c r="A673" t="s">
        <v>994</v>
      </c>
      <c r="B673" t="s">
        <v>579</v>
      </c>
      <c r="C673">
        <v>0</v>
      </c>
      <c r="D673">
        <v>0</v>
      </c>
      <c r="E673">
        <v>0</v>
      </c>
      <c r="F673">
        <v>6</v>
      </c>
      <c r="G673">
        <v>6</v>
      </c>
      <c r="H673">
        <v>6</v>
      </c>
      <c r="I673">
        <v>6</v>
      </c>
      <c r="J673">
        <v>6</v>
      </c>
      <c r="K673">
        <v>6</v>
      </c>
      <c r="L673">
        <v>6</v>
      </c>
      <c r="M673">
        <v>6</v>
      </c>
      <c r="N673">
        <v>6</v>
      </c>
      <c r="O673">
        <v>6</v>
      </c>
      <c r="P673">
        <v>6</v>
      </c>
      <c r="Q673">
        <v>6</v>
      </c>
      <c r="R673">
        <v>6</v>
      </c>
      <c r="S673">
        <v>6</v>
      </c>
      <c r="T673">
        <v>6</v>
      </c>
      <c r="U673">
        <v>6</v>
      </c>
      <c r="V673">
        <v>6</v>
      </c>
      <c r="W673">
        <v>6</v>
      </c>
      <c r="X673">
        <v>6</v>
      </c>
      <c r="Y673">
        <v>6</v>
      </c>
      <c r="Z673">
        <v>6</v>
      </c>
      <c r="AA673">
        <v>6</v>
      </c>
      <c r="AB673">
        <v>6</v>
      </c>
    </row>
    <row r="674" spans="1:28" x14ac:dyDescent="0.25">
      <c r="A674" t="s">
        <v>995</v>
      </c>
      <c r="B674" t="s">
        <v>581</v>
      </c>
      <c r="C674">
        <v>0</v>
      </c>
      <c r="D674">
        <v>2</v>
      </c>
      <c r="E674">
        <v>1</v>
      </c>
      <c r="F674">
        <v>4</v>
      </c>
      <c r="G674">
        <v>4</v>
      </c>
      <c r="H674">
        <v>4</v>
      </c>
      <c r="I674">
        <v>4</v>
      </c>
      <c r="J674">
        <v>4</v>
      </c>
      <c r="K674">
        <v>4</v>
      </c>
      <c r="L674">
        <v>4</v>
      </c>
      <c r="M674">
        <v>4</v>
      </c>
      <c r="N674">
        <v>4</v>
      </c>
      <c r="O674">
        <v>4</v>
      </c>
      <c r="P674">
        <v>4</v>
      </c>
      <c r="Q674">
        <v>4</v>
      </c>
      <c r="R674">
        <v>4</v>
      </c>
      <c r="S674">
        <v>4</v>
      </c>
      <c r="T674">
        <v>4</v>
      </c>
      <c r="U674">
        <v>4</v>
      </c>
      <c r="V674">
        <v>4</v>
      </c>
      <c r="W674">
        <v>4</v>
      </c>
      <c r="X674">
        <v>4</v>
      </c>
      <c r="Y674">
        <v>4</v>
      </c>
      <c r="Z674">
        <v>4</v>
      </c>
      <c r="AA674">
        <v>4</v>
      </c>
      <c r="AB674">
        <v>4</v>
      </c>
    </row>
    <row r="675" spans="1:28" x14ac:dyDescent="0.25">
      <c r="A675" t="s">
        <v>996</v>
      </c>
      <c r="B675" t="s">
        <v>583</v>
      </c>
      <c r="C675">
        <v>0</v>
      </c>
      <c r="D675">
        <v>0</v>
      </c>
      <c r="E675">
        <v>0</v>
      </c>
      <c r="F675">
        <v>7</v>
      </c>
      <c r="G675">
        <v>7</v>
      </c>
      <c r="H675">
        <v>7</v>
      </c>
      <c r="I675">
        <v>7</v>
      </c>
      <c r="J675">
        <v>7</v>
      </c>
      <c r="K675">
        <v>7</v>
      </c>
      <c r="L675">
        <v>7</v>
      </c>
      <c r="M675">
        <v>7</v>
      </c>
      <c r="N675">
        <v>7</v>
      </c>
      <c r="O675">
        <v>7</v>
      </c>
      <c r="P675">
        <v>7</v>
      </c>
      <c r="Q675">
        <v>7</v>
      </c>
      <c r="R675">
        <v>7</v>
      </c>
      <c r="S675">
        <v>7</v>
      </c>
      <c r="T675">
        <v>7</v>
      </c>
      <c r="U675">
        <v>7</v>
      </c>
      <c r="V675">
        <v>7</v>
      </c>
      <c r="W675">
        <v>7</v>
      </c>
      <c r="X675">
        <v>7</v>
      </c>
      <c r="Y675">
        <v>7</v>
      </c>
      <c r="Z675">
        <v>7</v>
      </c>
      <c r="AA675">
        <v>7</v>
      </c>
      <c r="AB675">
        <v>7</v>
      </c>
    </row>
    <row r="676" spans="1:28" x14ac:dyDescent="0.25">
      <c r="A676" t="s">
        <v>997</v>
      </c>
      <c r="B676" t="s">
        <v>585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</row>
    <row r="677" spans="1:28" x14ac:dyDescent="0.25">
      <c r="A677" t="s">
        <v>998</v>
      </c>
      <c r="B677" t="s">
        <v>587</v>
      </c>
      <c r="C677">
        <v>0</v>
      </c>
      <c r="D677">
        <v>6</v>
      </c>
      <c r="E677">
        <v>1</v>
      </c>
      <c r="F677">
        <v>9</v>
      </c>
      <c r="G677">
        <v>9</v>
      </c>
      <c r="H677">
        <v>9</v>
      </c>
      <c r="I677">
        <v>9</v>
      </c>
      <c r="J677">
        <v>9</v>
      </c>
      <c r="K677">
        <v>9</v>
      </c>
      <c r="L677">
        <v>9</v>
      </c>
      <c r="M677">
        <v>9</v>
      </c>
      <c r="N677">
        <v>9</v>
      </c>
      <c r="O677">
        <v>9</v>
      </c>
      <c r="P677">
        <v>9</v>
      </c>
      <c r="Q677">
        <v>9</v>
      </c>
      <c r="R677">
        <v>9</v>
      </c>
      <c r="S677">
        <v>9</v>
      </c>
      <c r="T677">
        <v>9</v>
      </c>
      <c r="U677">
        <v>9</v>
      </c>
      <c r="V677">
        <v>9</v>
      </c>
      <c r="W677">
        <v>9</v>
      </c>
      <c r="X677">
        <v>9</v>
      </c>
      <c r="Y677">
        <v>9</v>
      </c>
      <c r="Z677">
        <v>9</v>
      </c>
      <c r="AA677">
        <v>9</v>
      </c>
      <c r="AB677">
        <v>9</v>
      </c>
    </row>
    <row r="678" spans="1:28" x14ac:dyDescent="0.25">
      <c r="A678" t="s">
        <v>999</v>
      </c>
      <c r="B678" t="s">
        <v>589</v>
      </c>
      <c r="C678">
        <v>0</v>
      </c>
      <c r="D678">
        <v>0</v>
      </c>
      <c r="E678">
        <v>0</v>
      </c>
      <c r="F678">
        <v>2</v>
      </c>
      <c r="G678">
        <v>2</v>
      </c>
      <c r="H678">
        <v>2</v>
      </c>
      <c r="I678">
        <v>2</v>
      </c>
      <c r="J678">
        <v>2</v>
      </c>
      <c r="K678">
        <v>2</v>
      </c>
      <c r="L678">
        <v>2</v>
      </c>
      <c r="M678">
        <v>2</v>
      </c>
      <c r="N678">
        <v>2</v>
      </c>
      <c r="O678">
        <v>2</v>
      </c>
      <c r="P678">
        <v>2</v>
      </c>
      <c r="Q678">
        <v>2</v>
      </c>
      <c r="R678">
        <v>2</v>
      </c>
      <c r="S678">
        <v>2</v>
      </c>
      <c r="T678">
        <v>2</v>
      </c>
      <c r="U678">
        <v>2</v>
      </c>
      <c r="V678">
        <v>2</v>
      </c>
      <c r="W678">
        <v>2</v>
      </c>
      <c r="X678">
        <v>2</v>
      </c>
      <c r="Y678">
        <v>2</v>
      </c>
      <c r="Z678">
        <v>2</v>
      </c>
      <c r="AA678">
        <v>2</v>
      </c>
      <c r="AB678">
        <v>2</v>
      </c>
    </row>
    <row r="679" spans="1:28" x14ac:dyDescent="0.25">
      <c r="A679" t="s">
        <v>1000</v>
      </c>
      <c r="B679" t="s">
        <v>591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</row>
    <row r="680" spans="1:28" x14ac:dyDescent="0.25">
      <c r="A680" t="s">
        <v>1001</v>
      </c>
      <c r="B680" t="s">
        <v>595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</row>
    <row r="681" spans="1:28" x14ac:dyDescent="0.25">
      <c r="A681" t="s">
        <v>1002</v>
      </c>
      <c r="B681" t="s">
        <v>597</v>
      </c>
      <c r="C681">
        <v>0</v>
      </c>
      <c r="D681">
        <v>0</v>
      </c>
      <c r="E681">
        <v>0</v>
      </c>
      <c r="F681">
        <v>2</v>
      </c>
      <c r="G681">
        <v>2</v>
      </c>
      <c r="H681">
        <v>2</v>
      </c>
      <c r="I681">
        <v>2</v>
      </c>
      <c r="J681">
        <v>2</v>
      </c>
      <c r="K681">
        <v>2</v>
      </c>
      <c r="L681">
        <v>2</v>
      </c>
      <c r="M681">
        <v>2</v>
      </c>
      <c r="N681">
        <v>2</v>
      </c>
      <c r="O681">
        <v>2</v>
      </c>
      <c r="P681">
        <v>2</v>
      </c>
      <c r="Q681">
        <v>2</v>
      </c>
      <c r="R681">
        <v>2</v>
      </c>
      <c r="S681">
        <v>2</v>
      </c>
      <c r="T681">
        <v>2</v>
      </c>
      <c r="U681">
        <v>2</v>
      </c>
      <c r="V681">
        <v>2</v>
      </c>
      <c r="W681">
        <v>2</v>
      </c>
      <c r="X681">
        <v>2</v>
      </c>
      <c r="Y681">
        <v>2</v>
      </c>
      <c r="Z681">
        <v>2</v>
      </c>
      <c r="AA681">
        <v>2</v>
      </c>
      <c r="AB681">
        <v>2</v>
      </c>
    </row>
    <row r="682" spans="1:28" x14ac:dyDescent="0.25">
      <c r="A682" t="s">
        <v>1003</v>
      </c>
      <c r="B682" t="s">
        <v>599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</row>
    <row r="683" spans="1:28" x14ac:dyDescent="0.25">
      <c r="A683" t="s">
        <v>1004</v>
      </c>
      <c r="B683" t="s">
        <v>601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</row>
    <row r="684" spans="1:28" x14ac:dyDescent="0.25">
      <c r="A684" t="s">
        <v>1005</v>
      </c>
      <c r="B684" t="s">
        <v>603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</row>
    <row r="685" spans="1:28" x14ac:dyDescent="0.25">
      <c r="A685" t="s">
        <v>1006</v>
      </c>
      <c r="B685" t="s">
        <v>605</v>
      </c>
      <c r="C685">
        <v>0</v>
      </c>
      <c r="D685">
        <v>0</v>
      </c>
      <c r="E685">
        <v>0</v>
      </c>
      <c r="F685">
        <v>4</v>
      </c>
      <c r="G685">
        <v>4</v>
      </c>
      <c r="H685">
        <v>4</v>
      </c>
      <c r="I685">
        <v>4</v>
      </c>
      <c r="J685">
        <v>4</v>
      </c>
      <c r="K685">
        <v>4</v>
      </c>
      <c r="L685">
        <v>4</v>
      </c>
      <c r="M685">
        <v>4</v>
      </c>
      <c r="N685">
        <v>4</v>
      </c>
      <c r="O685">
        <v>4</v>
      </c>
      <c r="P685">
        <v>4</v>
      </c>
      <c r="Q685">
        <v>4</v>
      </c>
      <c r="R685">
        <v>4</v>
      </c>
      <c r="S685">
        <v>4</v>
      </c>
      <c r="T685">
        <v>4</v>
      </c>
      <c r="U685">
        <v>4</v>
      </c>
      <c r="V685">
        <v>4</v>
      </c>
      <c r="W685">
        <v>4</v>
      </c>
      <c r="X685">
        <v>4</v>
      </c>
      <c r="Y685">
        <v>4</v>
      </c>
      <c r="Z685">
        <v>4</v>
      </c>
      <c r="AA685">
        <v>4</v>
      </c>
      <c r="AB685">
        <v>4</v>
      </c>
    </row>
    <row r="686" spans="1:28" x14ac:dyDescent="0.25">
      <c r="A686" t="s">
        <v>1007</v>
      </c>
      <c r="B686" t="s">
        <v>607</v>
      </c>
      <c r="C686">
        <v>0</v>
      </c>
      <c r="D686">
        <v>0</v>
      </c>
      <c r="E686">
        <v>0</v>
      </c>
      <c r="F686">
        <v>9</v>
      </c>
      <c r="G686">
        <v>9</v>
      </c>
      <c r="H686">
        <v>9</v>
      </c>
      <c r="I686">
        <v>9</v>
      </c>
      <c r="J686">
        <v>9</v>
      </c>
      <c r="K686">
        <v>9</v>
      </c>
      <c r="L686">
        <v>9</v>
      </c>
      <c r="M686">
        <v>9</v>
      </c>
      <c r="N686">
        <v>9</v>
      </c>
      <c r="O686">
        <v>9</v>
      </c>
      <c r="P686">
        <v>9</v>
      </c>
      <c r="Q686">
        <v>9</v>
      </c>
      <c r="R686">
        <v>9</v>
      </c>
      <c r="S686">
        <v>9</v>
      </c>
      <c r="T686">
        <v>9</v>
      </c>
      <c r="U686">
        <v>9</v>
      </c>
      <c r="V686">
        <v>9</v>
      </c>
      <c r="W686">
        <v>9</v>
      </c>
      <c r="X686">
        <v>9</v>
      </c>
      <c r="Y686">
        <v>9</v>
      </c>
      <c r="Z686">
        <v>9</v>
      </c>
      <c r="AA686">
        <v>9</v>
      </c>
      <c r="AB686">
        <v>9</v>
      </c>
    </row>
    <row r="687" spans="1:28" x14ac:dyDescent="0.25">
      <c r="A687" t="s">
        <v>1008</v>
      </c>
      <c r="B687" t="s">
        <v>609</v>
      </c>
      <c r="C687">
        <v>0</v>
      </c>
      <c r="D687">
        <v>0</v>
      </c>
      <c r="E687">
        <v>0</v>
      </c>
      <c r="F687">
        <v>2</v>
      </c>
      <c r="G687">
        <v>2</v>
      </c>
      <c r="H687">
        <v>2</v>
      </c>
      <c r="I687">
        <v>2</v>
      </c>
      <c r="J687">
        <v>2</v>
      </c>
      <c r="K687">
        <v>2</v>
      </c>
      <c r="L687">
        <v>2</v>
      </c>
      <c r="M687">
        <v>2</v>
      </c>
      <c r="N687">
        <v>2</v>
      </c>
      <c r="O687">
        <v>2</v>
      </c>
      <c r="P687">
        <v>2</v>
      </c>
      <c r="Q687">
        <v>2</v>
      </c>
      <c r="R687">
        <v>2</v>
      </c>
      <c r="S687">
        <v>2</v>
      </c>
      <c r="T687">
        <v>2</v>
      </c>
      <c r="U687">
        <v>2</v>
      </c>
      <c r="V687">
        <v>2</v>
      </c>
      <c r="W687">
        <v>2</v>
      </c>
      <c r="X687">
        <v>2</v>
      </c>
      <c r="Y687">
        <v>2</v>
      </c>
      <c r="Z687">
        <v>2</v>
      </c>
      <c r="AA687">
        <v>2</v>
      </c>
      <c r="AB687">
        <v>2</v>
      </c>
    </row>
    <row r="688" spans="1:28" x14ac:dyDescent="0.25">
      <c r="A688" t="s">
        <v>1009</v>
      </c>
      <c r="B688" t="s">
        <v>28</v>
      </c>
      <c r="C688">
        <v>0</v>
      </c>
      <c r="D688">
        <v>2</v>
      </c>
      <c r="E688">
        <v>0</v>
      </c>
      <c r="F688">
        <v>1</v>
      </c>
      <c r="G688">
        <v>1</v>
      </c>
      <c r="H688">
        <v>1</v>
      </c>
      <c r="I688">
        <v>1</v>
      </c>
      <c r="J688">
        <v>1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1</v>
      </c>
      <c r="V688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</row>
    <row r="689" spans="1:28" x14ac:dyDescent="0.25">
      <c r="A689" t="s">
        <v>1010</v>
      </c>
      <c r="B689" t="s">
        <v>618</v>
      </c>
      <c r="C689">
        <v>0</v>
      </c>
      <c r="D689">
        <v>0</v>
      </c>
      <c r="E689">
        <v>0</v>
      </c>
      <c r="F689">
        <v>9</v>
      </c>
      <c r="G689">
        <v>9</v>
      </c>
      <c r="H689">
        <v>9</v>
      </c>
      <c r="I689">
        <v>9</v>
      </c>
      <c r="J689">
        <v>9</v>
      </c>
      <c r="K689">
        <v>9</v>
      </c>
      <c r="L689">
        <v>9</v>
      </c>
      <c r="M689">
        <v>9</v>
      </c>
      <c r="N689">
        <v>9</v>
      </c>
      <c r="O689">
        <v>9</v>
      </c>
      <c r="P689">
        <v>9</v>
      </c>
      <c r="Q689">
        <v>9</v>
      </c>
      <c r="R689">
        <v>9</v>
      </c>
      <c r="S689">
        <v>9</v>
      </c>
      <c r="T689">
        <v>9</v>
      </c>
      <c r="U689">
        <v>9</v>
      </c>
      <c r="V689">
        <v>9</v>
      </c>
      <c r="W689">
        <v>9</v>
      </c>
      <c r="X689">
        <v>9</v>
      </c>
      <c r="Y689">
        <v>9</v>
      </c>
      <c r="Z689">
        <v>9</v>
      </c>
      <c r="AA689">
        <v>9</v>
      </c>
      <c r="AB689">
        <v>9</v>
      </c>
    </row>
    <row r="690" spans="1:28" x14ac:dyDescent="0.25">
      <c r="A690" t="s">
        <v>1011</v>
      </c>
      <c r="B690" t="s">
        <v>620</v>
      </c>
      <c r="C690">
        <v>0</v>
      </c>
      <c r="D690">
        <v>0</v>
      </c>
      <c r="E690">
        <v>0</v>
      </c>
      <c r="F690">
        <v>2</v>
      </c>
      <c r="G690">
        <v>2</v>
      </c>
      <c r="H690">
        <v>2</v>
      </c>
      <c r="I690">
        <v>2</v>
      </c>
      <c r="J690">
        <v>2</v>
      </c>
      <c r="K690">
        <v>2</v>
      </c>
      <c r="L690">
        <v>2</v>
      </c>
      <c r="M690">
        <v>2</v>
      </c>
      <c r="N690">
        <v>2</v>
      </c>
      <c r="O690">
        <v>2</v>
      </c>
      <c r="P690">
        <v>2</v>
      </c>
      <c r="Q690">
        <v>2</v>
      </c>
      <c r="R690">
        <v>2</v>
      </c>
      <c r="S690">
        <v>2</v>
      </c>
      <c r="T690">
        <v>2</v>
      </c>
      <c r="U690">
        <v>2</v>
      </c>
      <c r="V690">
        <v>2</v>
      </c>
      <c r="W690">
        <v>2</v>
      </c>
      <c r="X690">
        <v>2</v>
      </c>
      <c r="Y690">
        <v>2</v>
      </c>
      <c r="Z690">
        <v>2</v>
      </c>
      <c r="AA690">
        <v>2</v>
      </c>
      <c r="AB690">
        <v>2</v>
      </c>
    </row>
    <row r="691" spans="1:28" x14ac:dyDescent="0.25">
      <c r="A691" t="s">
        <v>1012</v>
      </c>
      <c r="B691" t="s">
        <v>622</v>
      </c>
      <c r="C691">
        <v>0</v>
      </c>
      <c r="D691">
        <v>0</v>
      </c>
      <c r="E691">
        <v>0</v>
      </c>
      <c r="F691">
        <v>2</v>
      </c>
      <c r="G691">
        <v>2</v>
      </c>
      <c r="H691">
        <v>2</v>
      </c>
      <c r="I691">
        <v>2</v>
      </c>
      <c r="J691">
        <v>2</v>
      </c>
      <c r="K691">
        <v>2</v>
      </c>
      <c r="L691">
        <v>2</v>
      </c>
      <c r="M691">
        <v>2</v>
      </c>
      <c r="N691">
        <v>2</v>
      </c>
      <c r="O691">
        <v>2</v>
      </c>
      <c r="P691">
        <v>2</v>
      </c>
      <c r="Q691">
        <v>2</v>
      </c>
      <c r="R691">
        <v>2</v>
      </c>
      <c r="S691">
        <v>2</v>
      </c>
      <c r="T691">
        <v>2</v>
      </c>
      <c r="U691">
        <v>2</v>
      </c>
      <c r="V691">
        <v>2</v>
      </c>
      <c r="W691">
        <v>2</v>
      </c>
      <c r="X691">
        <v>2</v>
      </c>
      <c r="Y691">
        <v>2</v>
      </c>
      <c r="Z691">
        <v>2</v>
      </c>
      <c r="AA691">
        <v>2</v>
      </c>
      <c r="AB691">
        <v>2</v>
      </c>
    </row>
    <row r="692" spans="1:28" x14ac:dyDescent="0.25">
      <c r="A692" t="s">
        <v>1013</v>
      </c>
      <c r="B692" t="s">
        <v>624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</row>
    <row r="693" spans="1:28" x14ac:dyDescent="0.25">
      <c r="A693" t="s">
        <v>1014</v>
      </c>
      <c r="B693" t="s">
        <v>626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</row>
    <row r="694" spans="1:28" x14ac:dyDescent="0.25">
      <c r="A694" t="s">
        <v>1015</v>
      </c>
      <c r="B694" t="s">
        <v>628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</row>
    <row r="695" spans="1:28" x14ac:dyDescent="0.25">
      <c r="A695" t="s">
        <v>1016</v>
      </c>
      <c r="B695" t="s">
        <v>30</v>
      </c>
      <c r="C695">
        <v>0</v>
      </c>
      <c r="D695">
        <v>0</v>
      </c>
      <c r="E695">
        <v>0</v>
      </c>
      <c r="F695">
        <v>3</v>
      </c>
      <c r="G695">
        <v>3</v>
      </c>
      <c r="H695">
        <v>3</v>
      </c>
      <c r="I695">
        <v>3</v>
      </c>
      <c r="J695">
        <v>3</v>
      </c>
      <c r="K695">
        <v>3</v>
      </c>
      <c r="L695">
        <v>3</v>
      </c>
      <c r="M695">
        <v>3</v>
      </c>
      <c r="N695">
        <v>3</v>
      </c>
      <c r="O695">
        <v>3</v>
      </c>
      <c r="P695">
        <v>3</v>
      </c>
      <c r="Q695">
        <v>3</v>
      </c>
      <c r="R695">
        <v>3</v>
      </c>
      <c r="S695">
        <v>3</v>
      </c>
      <c r="T695">
        <v>3</v>
      </c>
      <c r="U695">
        <v>3</v>
      </c>
      <c r="V695">
        <v>3</v>
      </c>
      <c r="W695">
        <v>3</v>
      </c>
      <c r="X695">
        <v>3</v>
      </c>
      <c r="Y695">
        <v>3</v>
      </c>
      <c r="Z695">
        <v>3</v>
      </c>
      <c r="AA695">
        <v>3</v>
      </c>
      <c r="AB695">
        <v>3</v>
      </c>
    </row>
    <row r="696" spans="1:28" x14ac:dyDescent="0.25">
      <c r="A696" t="s">
        <v>1017</v>
      </c>
      <c r="B696" t="s">
        <v>32</v>
      </c>
      <c r="C696">
        <v>0</v>
      </c>
      <c r="D696">
        <v>0</v>
      </c>
      <c r="E696">
        <v>0</v>
      </c>
      <c r="F696">
        <v>6</v>
      </c>
      <c r="G696">
        <v>6</v>
      </c>
      <c r="H696">
        <v>6</v>
      </c>
      <c r="I696">
        <v>6</v>
      </c>
      <c r="J696">
        <v>6</v>
      </c>
      <c r="K696">
        <v>6</v>
      </c>
      <c r="L696">
        <v>6</v>
      </c>
      <c r="M696">
        <v>6</v>
      </c>
      <c r="N696">
        <v>6</v>
      </c>
      <c r="O696">
        <v>6</v>
      </c>
      <c r="P696">
        <v>6</v>
      </c>
      <c r="Q696">
        <v>6</v>
      </c>
      <c r="R696">
        <v>6</v>
      </c>
      <c r="S696">
        <v>6</v>
      </c>
      <c r="T696">
        <v>6</v>
      </c>
      <c r="U696">
        <v>6</v>
      </c>
      <c r="V696">
        <v>6</v>
      </c>
      <c r="W696">
        <v>6</v>
      </c>
      <c r="X696">
        <v>6</v>
      </c>
      <c r="Y696">
        <v>6</v>
      </c>
      <c r="Z696">
        <v>6</v>
      </c>
      <c r="AA696">
        <v>6</v>
      </c>
      <c r="AB696">
        <v>6</v>
      </c>
    </row>
    <row r="697" spans="1:28" x14ac:dyDescent="0.25">
      <c r="A697" t="s">
        <v>1018</v>
      </c>
      <c r="B697" t="s">
        <v>632</v>
      </c>
      <c r="C697">
        <v>0</v>
      </c>
      <c r="D697">
        <v>0</v>
      </c>
      <c r="E697">
        <v>0</v>
      </c>
      <c r="F697">
        <v>3</v>
      </c>
      <c r="G697">
        <v>3</v>
      </c>
      <c r="H697">
        <v>3</v>
      </c>
      <c r="I697">
        <v>3</v>
      </c>
      <c r="J697">
        <v>3</v>
      </c>
      <c r="K697">
        <v>3</v>
      </c>
      <c r="L697">
        <v>3</v>
      </c>
      <c r="M697">
        <v>3</v>
      </c>
      <c r="N697">
        <v>3</v>
      </c>
      <c r="O697">
        <v>3</v>
      </c>
      <c r="P697">
        <v>3</v>
      </c>
      <c r="Q697">
        <v>3</v>
      </c>
      <c r="R697">
        <v>3</v>
      </c>
      <c r="S697">
        <v>3</v>
      </c>
      <c r="T697">
        <v>3</v>
      </c>
      <c r="U697">
        <v>3</v>
      </c>
      <c r="V697">
        <v>3</v>
      </c>
      <c r="W697">
        <v>3</v>
      </c>
      <c r="X697">
        <v>3</v>
      </c>
      <c r="Y697">
        <v>3</v>
      </c>
      <c r="Z697">
        <v>3</v>
      </c>
      <c r="AA697">
        <v>3</v>
      </c>
      <c r="AB697">
        <v>3</v>
      </c>
    </row>
    <row r="698" spans="1:28" x14ac:dyDescent="0.25">
      <c r="A698" t="s">
        <v>1019</v>
      </c>
      <c r="B698" t="s">
        <v>34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</row>
    <row r="699" spans="1:28" x14ac:dyDescent="0.25">
      <c r="A699" t="s">
        <v>1020</v>
      </c>
      <c r="B699" t="s">
        <v>637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</row>
    <row r="700" spans="1:28" x14ac:dyDescent="0.25">
      <c r="A700" t="s">
        <v>1021</v>
      </c>
      <c r="B700" t="s">
        <v>36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</row>
    <row r="701" spans="1:28" x14ac:dyDescent="0.25">
      <c r="A701" t="s">
        <v>1022</v>
      </c>
      <c r="B701" t="s">
        <v>38</v>
      </c>
      <c r="C701">
        <v>0</v>
      </c>
      <c r="D701">
        <v>0</v>
      </c>
      <c r="E701">
        <v>0</v>
      </c>
      <c r="F701">
        <v>4</v>
      </c>
      <c r="G701">
        <v>4</v>
      </c>
      <c r="H701">
        <v>4</v>
      </c>
      <c r="I701">
        <v>4</v>
      </c>
      <c r="J701">
        <v>4</v>
      </c>
      <c r="K701">
        <v>4</v>
      </c>
      <c r="L701">
        <v>4</v>
      </c>
      <c r="M701">
        <v>4</v>
      </c>
      <c r="N701">
        <v>4</v>
      </c>
      <c r="O701">
        <v>4</v>
      </c>
      <c r="P701">
        <v>4</v>
      </c>
      <c r="Q701">
        <v>4</v>
      </c>
      <c r="R701">
        <v>4</v>
      </c>
      <c r="S701">
        <v>4</v>
      </c>
      <c r="T701">
        <v>4</v>
      </c>
      <c r="U701">
        <v>4</v>
      </c>
      <c r="V701">
        <v>4</v>
      </c>
      <c r="W701">
        <v>4</v>
      </c>
      <c r="X701">
        <v>4</v>
      </c>
      <c r="Y701">
        <v>4</v>
      </c>
      <c r="Z701">
        <v>4</v>
      </c>
      <c r="AA701">
        <v>4</v>
      </c>
      <c r="AB701">
        <v>4</v>
      </c>
    </row>
    <row r="702" spans="1:28" x14ac:dyDescent="0.25">
      <c r="A702" t="s">
        <v>1023</v>
      </c>
      <c r="B702" t="s">
        <v>40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</row>
    <row r="703" spans="1:28" x14ac:dyDescent="0.25">
      <c r="A703" t="s">
        <v>1024</v>
      </c>
      <c r="B703" t="s">
        <v>644</v>
      </c>
      <c r="C703">
        <v>0</v>
      </c>
      <c r="D703">
        <v>2</v>
      </c>
      <c r="E703">
        <v>0</v>
      </c>
      <c r="F703">
        <v>4</v>
      </c>
      <c r="G703">
        <v>4</v>
      </c>
      <c r="H703">
        <v>4</v>
      </c>
      <c r="I703">
        <v>4</v>
      </c>
      <c r="J703">
        <v>4</v>
      </c>
      <c r="K703">
        <v>4</v>
      </c>
      <c r="L703">
        <v>4</v>
      </c>
      <c r="M703">
        <v>4</v>
      </c>
      <c r="N703">
        <v>4</v>
      </c>
      <c r="O703">
        <v>4</v>
      </c>
      <c r="P703">
        <v>4</v>
      </c>
      <c r="Q703">
        <v>4</v>
      </c>
      <c r="R703">
        <v>4</v>
      </c>
      <c r="S703">
        <v>4</v>
      </c>
      <c r="T703">
        <v>4</v>
      </c>
      <c r="U703">
        <v>4</v>
      </c>
      <c r="V703">
        <v>4</v>
      </c>
      <c r="W703">
        <v>4</v>
      </c>
      <c r="X703">
        <v>4</v>
      </c>
      <c r="Y703">
        <v>4</v>
      </c>
      <c r="Z703">
        <v>4</v>
      </c>
      <c r="AA703">
        <v>4</v>
      </c>
      <c r="AB703">
        <v>4</v>
      </c>
    </row>
    <row r="704" spans="1:28" x14ac:dyDescent="0.25">
      <c r="A704" t="s">
        <v>1025</v>
      </c>
      <c r="B704" t="s">
        <v>42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</row>
    <row r="705" spans="1:28" x14ac:dyDescent="0.25">
      <c r="A705" t="s">
        <v>1026</v>
      </c>
      <c r="B705" t="s">
        <v>44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</row>
    <row r="706" spans="1:28" x14ac:dyDescent="0.25">
      <c r="A706" t="s">
        <v>1027</v>
      </c>
      <c r="B706" t="s">
        <v>648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</row>
    <row r="707" spans="1:28" x14ac:dyDescent="0.25">
      <c r="A707" t="s">
        <v>1028</v>
      </c>
      <c r="B707" t="s">
        <v>652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</row>
    <row r="708" spans="1:28" x14ac:dyDescent="0.25">
      <c r="A708" t="s">
        <v>1029</v>
      </c>
      <c r="B708" t="s">
        <v>46</v>
      </c>
      <c r="C708">
        <v>0</v>
      </c>
      <c r="D708">
        <v>0</v>
      </c>
      <c r="E708">
        <v>0</v>
      </c>
      <c r="F708">
        <v>4</v>
      </c>
      <c r="G708">
        <v>4</v>
      </c>
      <c r="H708">
        <v>4</v>
      </c>
      <c r="I708">
        <v>4</v>
      </c>
      <c r="J708">
        <v>4</v>
      </c>
      <c r="K708">
        <v>4</v>
      </c>
      <c r="L708">
        <v>4</v>
      </c>
      <c r="M708">
        <v>4</v>
      </c>
      <c r="N708">
        <v>4</v>
      </c>
      <c r="O708">
        <v>4</v>
      </c>
      <c r="P708">
        <v>4</v>
      </c>
      <c r="Q708">
        <v>4</v>
      </c>
      <c r="R708">
        <v>4</v>
      </c>
      <c r="S708">
        <v>4</v>
      </c>
      <c r="T708">
        <v>4</v>
      </c>
      <c r="U708">
        <v>4</v>
      </c>
      <c r="V708">
        <v>4</v>
      </c>
      <c r="W708">
        <v>4</v>
      </c>
      <c r="X708">
        <v>4</v>
      </c>
      <c r="Y708">
        <v>4</v>
      </c>
      <c r="Z708">
        <v>4</v>
      </c>
      <c r="AA708">
        <v>4</v>
      </c>
      <c r="AB708">
        <v>4</v>
      </c>
    </row>
    <row r="709" spans="1:28" x14ac:dyDescent="0.25">
      <c r="A709" t="s">
        <v>1030</v>
      </c>
      <c r="B709" t="s">
        <v>48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</row>
    <row r="710" spans="1:28" x14ac:dyDescent="0.25">
      <c r="A710" t="s">
        <v>1031</v>
      </c>
      <c r="B710" t="s">
        <v>50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</row>
    <row r="711" spans="1:28" x14ac:dyDescent="0.25">
      <c r="A711" t="s">
        <v>1032</v>
      </c>
      <c r="B711" t="s">
        <v>52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</row>
    <row r="712" spans="1:28" x14ac:dyDescent="0.25">
      <c r="A712" t="s">
        <v>1033</v>
      </c>
      <c r="B712" t="s">
        <v>660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</row>
    <row r="713" spans="1:28" x14ac:dyDescent="0.25">
      <c r="A713" t="s">
        <v>1034</v>
      </c>
      <c r="B713" t="s">
        <v>60</v>
      </c>
      <c r="C713">
        <v>0</v>
      </c>
      <c r="D713">
        <v>0</v>
      </c>
      <c r="E713">
        <v>0</v>
      </c>
      <c r="F713">
        <v>4</v>
      </c>
      <c r="G713">
        <v>4</v>
      </c>
      <c r="H713">
        <v>4</v>
      </c>
      <c r="I713">
        <v>4</v>
      </c>
      <c r="J713">
        <v>4</v>
      </c>
      <c r="K713">
        <v>4</v>
      </c>
      <c r="L713">
        <v>4</v>
      </c>
      <c r="M713">
        <v>4</v>
      </c>
      <c r="N713">
        <v>4</v>
      </c>
      <c r="O713">
        <v>4</v>
      </c>
      <c r="P713">
        <v>4</v>
      </c>
      <c r="Q713">
        <v>4</v>
      </c>
      <c r="R713">
        <v>4</v>
      </c>
      <c r="S713">
        <v>4</v>
      </c>
      <c r="T713">
        <v>4</v>
      </c>
      <c r="U713">
        <v>4</v>
      </c>
      <c r="V713">
        <v>4</v>
      </c>
      <c r="W713">
        <v>4</v>
      </c>
      <c r="X713">
        <v>4</v>
      </c>
      <c r="Y713">
        <v>4</v>
      </c>
      <c r="Z713">
        <v>4</v>
      </c>
      <c r="AA713">
        <v>4</v>
      </c>
      <c r="AB713">
        <v>4</v>
      </c>
    </row>
    <row r="714" spans="1:28" x14ac:dyDescent="0.25">
      <c r="A714" t="s">
        <v>1035</v>
      </c>
      <c r="B714" t="s">
        <v>666</v>
      </c>
      <c r="C714">
        <v>0</v>
      </c>
      <c r="D714">
        <v>6</v>
      </c>
      <c r="E714">
        <v>1</v>
      </c>
      <c r="F714">
        <v>9</v>
      </c>
      <c r="G714">
        <v>9</v>
      </c>
      <c r="H714">
        <v>9</v>
      </c>
      <c r="I714">
        <v>9</v>
      </c>
      <c r="J714">
        <v>9</v>
      </c>
      <c r="K714">
        <v>9</v>
      </c>
      <c r="L714">
        <v>9</v>
      </c>
      <c r="M714">
        <v>9</v>
      </c>
      <c r="N714">
        <v>9</v>
      </c>
      <c r="O714">
        <v>9</v>
      </c>
      <c r="P714">
        <v>9</v>
      </c>
      <c r="Q714">
        <v>9</v>
      </c>
      <c r="R714">
        <v>9</v>
      </c>
      <c r="S714">
        <v>9</v>
      </c>
      <c r="T714">
        <v>9</v>
      </c>
      <c r="U714">
        <v>9</v>
      </c>
      <c r="V714">
        <v>9</v>
      </c>
      <c r="W714">
        <v>9</v>
      </c>
      <c r="X714">
        <v>9</v>
      </c>
      <c r="Y714">
        <v>9</v>
      </c>
      <c r="Z714">
        <v>9</v>
      </c>
      <c r="AA714">
        <v>9</v>
      </c>
      <c r="AB714">
        <v>9</v>
      </c>
    </row>
    <row r="715" spans="1:28" x14ac:dyDescent="0.25">
      <c r="A715" t="s">
        <v>1036</v>
      </c>
      <c r="B715" t="s">
        <v>62</v>
      </c>
      <c r="C715">
        <v>0</v>
      </c>
      <c r="D715">
        <v>0</v>
      </c>
      <c r="E715">
        <v>0</v>
      </c>
      <c r="F715">
        <v>4</v>
      </c>
      <c r="G715">
        <v>4</v>
      </c>
      <c r="H715">
        <v>4</v>
      </c>
      <c r="I715">
        <v>4</v>
      </c>
      <c r="J715">
        <v>4</v>
      </c>
      <c r="K715">
        <v>4</v>
      </c>
      <c r="L715">
        <v>4</v>
      </c>
      <c r="M715">
        <v>4</v>
      </c>
      <c r="N715">
        <v>4</v>
      </c>
      <c r="O715">
        <v>4</v>
      </c>
      <c r="P715">
        <v>4</v>
      </c>
      <c r="Q715">
        <v>4</v>
      </c>
      <c r="R715">
        <v>4</v>
      </c>
      <c r="S715">
        <v>4</v>
      </c>
      <c r="T715">
        <v>4</v>
      </c>
      <c r="U715">
        <v>4</v>
      </c>
      <c r="V715">
        <v>4</v>
      </c>
      <c r="W715">
        <v>4</v>
      </c>
      <c r="X715">
        <v>4</v>
      </c>
      <c r="Y715">
        <v>4</v>
      </c>
      <c r="Z715">
        <v>4</v>
      </c>
      <c r="AA715">
        <v>4</v>
      </c>
      <c r="AB715">
        <v>4</v>
      </c>
    </row>
    <row r="716" spans="1:28" x14ac:dyDescent="0.25">
      <c r="A716" t="s">
        <v>1037</v>
      </c>
      <c r="B716" t="s">
        <v>72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</row>
    <row r="717" spans="1:28" x14ac:dyDescent="0.25">
      <c r="A717" t="s">
        <v>1038</v>
      </c>
      <c r="B717" t="s">
        <v>74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</row>
    <row r="718" spans="1:28" x14ac:dyDescent="0.25">
      <c r="A718" t="s">
        <v>1039</v>
      </c>
      <c r="B718" t="s">
        <v>76</v>
      </c>
      <c r="C718">
        <v>0</v>
      </c>
      <c r="D718">
        <v>2</v>
      </c>
      <c r="E718">
        <v>0</v>
      </c>
      <c r="F718">
        <v>1</v>
      </c>
      <c r="G718">
        <v>1</v>
      </c>
      <c r="H718">
        <v>1</v>
      </c>
      <c r="I718">
        <v>1</v>
      </c>
      <c r="J718">
        <v>1</v>
      </c>
      <c r="K718">
        <v>1</v>
      </c>
      <c r="L718">
        <v>1</v>
      </c>
      <c r="M718">
        <v>1</v>
      </c>
      <c r="N718">
        <v>1</v>
      </c>
      <c r="O718">
        <v>1</v>
      </c>
      <c r="P718">
        <v>1</v>
      </c>
      <c r="Q718">
        <v>1</v>
      </c>
      <c r="R718">
        <v>1</v>
      </c>
      <c r="S718">
        <v>1</v>
      </c>
      <c r="T718">
        <v>1</v>
      </c>
      <c r="U718">
        <v>1</v>
      </c>
      <c r="V718">
        <v>1</v>
      </c>
      <c r="W718">
        <v>1</v>
      </c>
      <c r="X718">
        <v>1</v>
      </c>
      <c r="Y718">
        <v>1</v>
      </c>
      <c r="Z718">
        <v>1</v>
      </c>
      <c r="AA718">
        <v>1</v>
      </c>
      <c r="AB718">
        <v>1</v>
      </c>
    </row>
    <row r="719" spans="1:28" x14ac:dyDescent="0.25">
      <c r="A719" t="s">
        <v>1040</v>
      </c>
      <c r="B719" t="s">
        <v>78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</row>
    <row r="720" spans="1:28" x14ac:dyDescent="0.25">
      <c r="A720" t="s">
        <v>1041</v>
      </c>
      <c r="B720" t="s">
        <v>80</v>
      </c>
      <c r="C720">
        <v>0</v>
      </c>
      <c r="D720">
        <v>0</v>
      </c>
      <c r="E720">
        <v>0</v>
      </c>
      <c r="F720">
        <v>4</v>
      </c>
      <c r="G720">
        <v>4</v>
      </c>
      <c r="H720">
        <v>4</v>
      </c>
      <c r="I720">
        <v>4</v>
      </c>
      <c r="J720">
        <v>4</v>
      </c>
      <c r="K720">
        <v>4</v>
      </c>
      <c r="L720">
        <v>4</v>
      </c>
      <c r="M720">
        <v>4</v>
      </c>
      <c r="N720">
        <v>4</v>
      </c>
      <c r="O720">
        <v>4</v>
      </c>
      <c r="P720">
        <v>4</v>
      </c>
      <c r="Q720">
        <v>4</v>
      </c>
      <c r="R720">
        <v>4</v>
      </c>
      <c r="S720">
        <v>4</v>
      </c>
      <c r="T720">
        <v>4</v>
      </c>
      <c r="U720">
        <v>4</v>
      </c>
      <c r="V720">
        <v>4</v>
      </c>
      <c r="W720">
        <v>4</v>
      </c>
      <c r="X720">
        <v>4</v>
      </c>
      <c r="Y720">
        <v>4</v>
      </c>
      <c r="Z720">
        <v>4</v>
      </c>
      <c r="AA720">
        <v>4</v>
      </c>
      <c r="AB720">
        <v>4</v>
      </c>
    </row>
    <row r="721" spans="1:28" x14ac:dyDescent="0.25">
      <c r="A721" t="s">
        <v>1042</v>
      </c>
      <c r="B721" t="s">
        <v>82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</row>
    <row r="722" spans="1:28" x14ac:dyDescent="0.25">
      <c r="A722" t="s">
        <v>1043</v>
      </c>
      <c r="B722" t="s">
        <v>90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</row>
    <row r="723" spans="1:28" x14ac:dyDescent="0.25">
      <c r="A723" t="s">
        <v>1044</v>
      </c>
      <c r="B723" t="s">
        <v>92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</row>
    <row r="724" spans="1:28" x14ac:dyDescent="0.25">
      <c r="A724" t="s">
        <v>1045</v>
      </c>
      <c r="B724" t="s">
        <v>94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</row>
    <row r="725" spans="1:28" x14ac:dyDescent="0.25">
      <c r="A725" t="s">
        <v>1046</v>
      </c>
      <c r="B725" t="s">
        <v>96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</row>
    <row r="726" spans="1:28" x14ac:dyDescent="0.25">
      <c r="A726" t="s">
        <v>1047</v>
      </c>
      <c r="B726" t="s">
        <v>886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</row>
    <row r="727" spans="1:28" x14ac:dyDescent="0.25">
      <c r="A727" t="s">
        <v>1048</v>
      </c>
      <c r="B727" t="s">
        <v>106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</row>
    <row r="728" spans="1:28" x14ac:dyDescent="0.25">
      <c r="A728" t="s">
        <v>1049</v>
      </c>
      <c r="B728" t="s">
        <v>108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</row>
    <row r="729" spans="1:28" x14ac:dyDescent="0.25">
      <c r="A729" t="s">
        <v>1050</v>
      </c>
      <c r="B729" t="s">
        <v>385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</row>
    <row r="730" spans="1:28" x14ac:dyDescent="0.25">
      <c r="A730" t="s">
        <v>1051</v>
      </c>
      <c r="B730" t="s">
        <v>110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</row>
    <row r="731" spans="1:28" x14ac:dyDescent="0.25">
      <c r="A731" t="s">
        <v>1052</v>
      </c>
      <c r="B731" t="s">
        <v>702</v>
      </c>
      <c r="C731">
        <v>0</v>
      </c>
      <c r="D731">
        <v>0</v>
      </c>
      <c r="E731">
        <v>0</v>
      </c>
      <c r="F731">
        <v>3</v>
      </c>
      <c r="G731">
        <v>3</v>
      </c>
      <c r="H731">
        <v>3</v>
      </c>
      <c r="I731">
        <v>3</v>
      </c>
      <c r="J731">
        <v>3</v>
      </c>
      <c r="K731">
        <v>3</v>
      </c>
      <c r="L731">
        <v>3</v>
      </c>
      <c r="M731">
        <v>3</v>
      </c>
      <c r="N731">
        <v>3</v>
      </c>
      <c r="O731">
        <v>3</v>
      </c>
      <c r="P731">
        <v>3</v>
      </c>
      <c r="Q731">
        <v>3</v>
      </c>
      <c r="R731">
        <v>3</v>
      </c>
      <c r="S731">
        <v>3</v>
      </c>
      <c r="T731">
        <v>3</v>
      </c>
      <c r="U731">
        <v>3</v>
      </c>
      <c r="V731">
        <v>3</v>
      </c>
      <c r="W731">
        <v>3</v>
      </c>
      <c r="X731">
        <v>3</v>
      </c>
      <c r="Y731">
        <v>3</v>
      </c>
      <c r="Z731">
        <v>3</v>
      </c>
      <c r="AA731">
        <v>3</v>
      </c>
      <c r="AB731">
        <v>3</v>
      </c>
    </row>
    <row r="732" spans="1:28" x14ac:dyDescent="0.25">
      <c r="A732" t="s">
        <v>1053</v>
      </c>
      <c r="B732" t="s">
        <v>112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</row>
    <row r="733" spans="1:28" x14ac:dyDescent="0.25">
      <c r="A733" t="s">
        <v>1054</v>
      </c>
      <c r="B733" t="s">
        <v>114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</row>
    <row r="734" spans="1:28" x14ac:dyDescent="0.25">
      <c r="A734" t="s">
        <v>1055</v>
      </c>
      <c r="B734" t="s">
        <v>116</v>
      </c>
      <c r="C734">
        <v>0</v>
      </c>
      <c r="D734">
        <v>0</v>
      </c>
      <c r="E734">
        <v>0</v>
      </c>
      <c r="F734">
        <v>3</v>
      </c>
      <c r="G734">
        <v>3</v>
      </c>
      <c r="H734">
        <v>3</v>
      </c>
      <c r="I734">
        <v>3</v>
      </c>
      <c r="J734">
        <v>3</v>
      </c>
      <c r="K734">
        <v>3</v>
      </c>
      <c r="L734">
        <v>3</v>
      </c>
      <c r="M734">
        <v>3</v>
      </c>
      <c r="N734">
        <v>3</v>
      </c>
      <c r="O734">
        <v>3</v>
      </c>
      <c r="P734">
        <v>3</v>
      </c>
      <c r="Q734">
        <v>3</v>
      </c>
      <c r="R734">
        <v>3</v>
      </c>
      <c r="S734">
        <v>3</v>
      </c>
      <c r="T734">
        <v>3</v>
      </c>
      <c r="U734">
        <v>3</v>
      </c>
      <c r="V734">
        <v>3</v>
      </c>
      <c r="W734">
        <v>3</v>
      </c>
      <c r="X734">
        <v>3</v>
      </c>
      <c r="Y734">
        <v>3</v>
      </c>
      <c r="Z734">
        <v>3</v>
      </c>
      <c r="AA734">
        <v>3</v>
      </c>
      <c r="AB734">
        <v>3</v>
      </c>
    </row>
    <row r="735" spans="1:28" x14ac:dyDescent="0.25">
      <c r="A735" t="s">
        <v>1056</v>
      </c>
      <c r="B735" t="s">
        <v>124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</row>
    <row r="736" spans="1:28" x14ac:dyDescent="0.25">
      <c r="A736" t="s">
        <v>1057</v>
      </c>
      <c r="B736" t="s">
        <v>128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</row>
    <row r="737" spans="1:28" x14ac:dyDescent="0.25">
      <c r="A737" t="s">
        <v>1058</v>
      </c>
      <c r="B737" t="s">
        <v>403</v>
      </c>
      <c r="C737">
        <v>0</v>
      </c>
      <c r="D737">
        <v>2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</row>
    <row r="738" spans="1:28" x14ac:dyDescent="0.25">
      <c r="A738" t="s">
        <v>1059</v>
      </c>
      <c r="B738" t="s">
        <v>407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</row>
    <row r="739" spans="1:28" x14ac:dyDescent="0.25">
      <c r="A739" t="s">
        <v>1060</v>
      </c>
      <c r="B739" t="s">
        <v>718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</row>
    <row r="740" spans="1:28" x14ac:dyDescent="0.25">
      <c r="A740" t="s">
        <v>1061</v>
      </c>
      <c r="B740" t="s">
        <v>136</v>
      </c>
      <c r="C740">
        <v>0</v>
      </c>
      <c r="D740">
        <v>0</v>
      </c>
      <c r="E740">
        <v>0</v>
      </c>
      <c r="F740">
        <v>2</v>
      </c>
      <c r="G740">
        <v>2</v>
      </c>
      <c r="H740">
        <v>2</v>
      </c>
      <c r="I740">
        <v>2</v>
      </c>
      <c r="J740">
        <v>2</v>
      </c>
      <c r="K740">
        <v>2</v>
      </c>
      <c r="L740">
        <v>2</v>
      </c>
      <c r="M740">
        <v>2</v>
      </c>
      <c r="N740">
        <v>2</v>
      </c>
      <c r="O740">
        <v>2</v>
      </c>
      <c r="P740">
        <v>2</v>
      </c>
      <c r="Q740">
        <v>2</v>
      </c>
      <c r="R740">
        <v>2</v>
      </c>
      <c r="S740">
        <v>2</v>
      </c>
      <c r="T740">
        <v>2</v>
      </c>
      <c r="U740">
        <v>2</v>
      </c>
      <c r="V740">
        <v>2</v>
      </c>
      <c r="W740">
        <v>2</v>
      </c>
      <c r="X740">
        <v>2</v>
      </c>
      <c r="Y740">
        <v>2</v>
      </c>
      <c r="Z740">
        <v>2</v>
      </c>
      <c r="AA740">
        <v>2</v>
      </c>
      <c r="AB740">
        <v>2</v>
      </c>
    </row>
    <row r="741" spans="1:28" x14ac:dyDescent="0.25">
      <c r="A741" t="s">
        <v>1062</v>
      </c>
      <c r="B741" t="s">
        <v>721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</row>
    <row r="742" spans="1:28" x14ac:dyDescent="0.25">
      <c r="A742" t="s">
        <v>1063</v>
      </c>
      <c r="B742" t="s">
        <v>138</v>
      </c>
      <c r="C742">
        <v>0</v>
      </c>
      <c r="D742">
        <v>2</v>
      </c>
      <c r="E742">
        <v>0</v>
      </c>
      <c r="F742">
        <v>1</v>
      </c>
      <c r="G742">
        <v>1</v>
      </c>
      <c r="H742">
        <v>1</v>
      </c>
      <c r="I742">
        <v>1</v>
      </c>
      <c r="J742">
        <v>1</v>
      </c>
      <c r="K742">
        <v>1</v>
      </c>
      <c r="L742">
        <v>1</v>
      </c>
      <c r="M742">
        <v>1</v>
      </c>
      <c r="N742">
        <v>1</v>
      </c>
      <c r="O742">
        <v>1</v>
      </c>
      <c r="P742">
        <v>1</v>
      </c>
      <c r="Q742">
        <v>1</v>
      </c>
      <c r="R742">
        <v>1</v>
      </c>
      <c r="S742">
        <v>1</v>
      </c>
      <c r="T742">
        <v>1</v>
      </c>
      <c r="U742">
        <v>1</v>
      </c>
      <c r="V742">
        <v>1</v>
      </c>
      <c r="W742">
        <v>1</v>
      </c>
      <c r="X742">
        <v>1</v>
      </c>
      <c r="Y742">
        <v>1</v>
      </c>
      <c r="Z742">
        <v>1</v>
      </c>
      <c r="AA742">
        <v>1</v>
      </c>
      <c r="AB742">
        <v>1</v>
      </c>
    </row>
    <row r="743" spans="1:28" x14ac:dyDescent="0.25">
      <c r="A743" t="s">
        <v>1064</v>
      </c>
      <c r="B743" t="s">
        <v>409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</row>
    <row r="744" spans="1:28" x14ac:dyDescent="0.25">
      <c r="A744" t="s">
        <v>1065</v>
      </c>
      <c r="B744" t="s">
        <v>140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</row>
    <row r="745" spans="1:28" x14ac:dyDescent="0.25">
      <c r="A745" t="s">
        <v>1066</v>
      </c>
      <c r="B745" t="s">
        <v>144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</row>
    <row r="746" spans="1:28" x14ac:dyDescent="0.25">
      <c r="A746" t="s">
        <v>1067</v>
      </c>
      <c r="B746" t="s">
        <v>146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</row>
    <row r="747" spans="1:28" x14ac:dyDescent="0.25">
      <c r="A747" t="s">
        <v>1068</v>
      </c>
      <c r="B747" t="s">
        <v>152</v>
      </c>
      <c r="C747">
        <v>0</v>
      </c>
      <c r="D747">
        <v>3</v>
      </c>
      <c r="E747">
        <v>0</v>
      </c>
      <c r="F747">
        <v>3</v>
      </c>
      <c r="G747">
        <v>3</v>
      </c>
      <c r="H747">
        <v>3</v>
      </c>
      <c r="I747">
        <v>3</v>
      </c>
      <c r="J747">
        <v>3</v>
      </c>
      <c r="K747">
        <v>3</v>
      </c>
      <c r="L747">
        <v>3</v>
      </c>
      <c r="M747">
        <v>3</v>
      </c>
      <c r="N747">
        <v>3</v>
      </c>
      <c r="O747">
        <v>3</v>
      </c>
      <c r="P747">
        <v>3</v>
      </c>
      <c r="Q747">
        <v>3</v>
      </c>
      <c r="R747">
        <v>3</v>
      </c>
      <c r="S747">
        <v>3</v>
      </c>
      <c r="T747">
        <v>3</v>
      </c>
      <c r="U747">
        <v>3</v>
      </c>
      <c r="V747">
        <v>3</v>
      </c>
      <c r="W747">
        <v>3</v>
      </c>
      <c r="X747">
        <v>3</v>
      </c>
      <c r="Y747">
        <v>3</v>
      </c>
      <c r="Z747">
        <v>3</v>
      </c>
      <c r="AA747">
        <v>3</v>
      </c>
      <c r="AB747">
        <v>3</v>
      </c>
    </row>
    <row r="748" spans="1:28" x14ac:dyDescent="0.25">
      <c r="A748" t="s">
        <v>1069</v>
      </c>
      <c r="B748" t="s">
        <v>429</v>
      </c>
      <c r="C748">
        <v>0</v>
      </c>
      <c r="D748">
        <v>0</v>
      </c>
      <c r="E748">
        <v>2</v>
      </c>
      <c r="F748">
        <v>1</v>
      </c>
      <c r="G748">
        <v>1</v>
      </c>
      <c r="H748">
        <v>1</v>
      </c>
      <c r="I748">
        <v>1</v>
      </c>
      <c r="J748">
        <v>1</v>
      </c>
      <c r="K748">
        <v>1</v>
      </c>
      <c r="L748">
        <v>1</v>
      </c>
      <c r="M748">
        <v>1</v>
      </c>
      <c r="N748">
        <v>1</v>
      </c>
      <c r="O748">
        <v>1</v>
      </c>
      <c r="P748">
        <v>1</v>
      </c>
      <c r="Q748">
        <v>1</v>
      </c>
      <c r="R748">
        <v>1</v>
      </c>
      <c r="S748">
        <v>1</v>
      </c>
      <c r="T748">
        <v>1</v>
      </c>
      <c r="U748">
        <v>1</v>
      </c>
      <c r="V748">
        <v>1</v>
      </c>
      <c r="W748">
        <v>1</v>
      </c>
      <c r="X748">
        <v>1</v>
      </c>
      <c r="Y748">
        <v>1</v>
      </c>
      <c r="Z748">
        <v>1</v>
      </c>
      <c r="AA748">
        <v>1</v>
      </c>
      <c r="AB748">
        <v>1</v>
      </c>
    </row>
    <row r="749" spans="1:28" x14ac:dyDescent="0.25">
      <c r="A749" t="s">
        <v>1070</v>
      </c>
      <c r="B749" t="s">
        <v>154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</row>
    <row r="750" spans="1:28" x14ac:dyDescent="0.25">
      <c r="A750" t="s">
        <v>1071</v>
      </c>
      <c r="B750" t="s">
        <v>160</v>
      </c>
      <c r="C750">
        <v>0</v>
      </c>
      <c r="D750">
        <v>2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</row>
    <row r="751" spans="1:28" x14ac:dyDescent="0.25">
      <c r="A751" t="s">
        <v>1072</v>
      </c>
      <c r="B751" t="s">
        <v>162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</row>
    <row r="752" spans="1:28" x14ac:dyDescent="0.25">
      <c r="A752" t="s">
        <v>1073</v>
      </c>
      <c r="B752" t="s">
        <v>164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</row>
    <row r="753" spans="1:28" x14ac:dyDescent="0.25">
      <c r="A753" t="s">
        <v>1074</v>
      </c>
      <c r="B753" t="s">
        <v>442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</row>
    <row r="754" spans="1:28" x14ac:dyDescent="0.25">
      <c r="A754" t="s">
        <v>1075</v>
      </c>
      <c r="B754" t="s">
        <v>445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</row>
    <row r="755" spans="1:28" x14ac:dyDescent="0.25">
      <c r="A755" t="s">
        <v>1076</v>
      </c>
      <c r="B755" t="s">
        <v>180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</row>
    <row r="756" spans="1:28" x14ac:dyDescent="0.25">
      <c r="A756" t="s">
        <v>1077</v>
      </c>
      <c r="B756" t="s">
        <v>463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</row>
  </sheetData>
  <autoFilter ref="A1:A756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45"/>
  <sheetViews>
    <sheetView tabSelected="1" topLeftCell="K1" workbookViewId="0">
      <selection activeCell="Z3" sqref="Z3"/>
    </sheetView>
  </sheetViews>
  <sheetFormatPr baseColWidth="10" defaultRowHeight="15" x14ac:dyDescent="0.25"/>
  <cols>
    <col min="30" max="30" width="11.42578125" style="67"/>
  </cols>
  <sheetData>
    <row r="1" spans="1:30" ht="15.75" x14ac:dyDescent="0.25">
      <c r="B1" s="6" t="s">
        <v>1121</v>
      </c>
      <c r="C1" s="7"/>
      <c r="H1" s="8" t="s">
        <v>1122</v>
      </c>
      <c r="I1" s="7"/>
      <c r="K1" s="9" t="s">
        <v>1123</v>
      </c>
      <c r="M1" s="10"/>
      <c r="N1" s="7"/>
      <c r="O1" s="10"/>
      <c r="Q1" s="11"/>
      <c r="R1" s="12">
        <f>SUM(R3:R1811)</f>
        <v>0</v>
      </c>
      <c r="S1" s="13">
        <f>SUM(S3:S1533)</f>
        <v>78.67</v>
      </c>
      <c r="T1" s="14" t="s">
        <v>1124</v>
      </c>
      <c r="U1" s="15"/>
      <c r="V1" s="16">
        <v>4</v>
      </c>
      <c r="W1" s="6"/>
      <c r="Z1" s="17"/>
      <c r="AA1" s="18">
        <f>(SUM(AA3:AA1811))</f>
        <v>0</v>
      </c>
      <c r="AB1" s="69">
        <f>(SUM(AB3:AB1810))</f>
        <v>0</v>
      </c>
      <c r="AC1" s="19">
        <f t="shared" ref="AC1:AD1" si="0">(SUM(AC3:AC1811))</f>
        <v>0</v>
      </c>
      <c r="AD1" s="65">
        <f t="shared" si="0"/>
        <v>0</v>
      </c>
    </row>
    <row r="2" spans="1:30" ht="25.5" x14ac:dyDescent="0.25">
      <c r="A2" s="20" t="s">
        <v>1125</v>
      </c>
      <c r="B2" s="20" t="s">
        <v>1126</v>
      </c>
      <c r="C2" s="20" t="s">
        <v>1127</v>
      </c>
      <c r="D2" s="21" t="s">
        <v>1128</v>
      </c>
      <c r="E2" s="20" t="s">
        <v>1129</v>
      </c>
      <c r="F2" s="21" t="s">
        <v>1130</v>
      </c>
      <c r="G2" s="22" t="s">
        <v>1131</v>
      </c>
      <c r="H2" s="23" t="s">
        <v>1132</v>
      </c>
      <c r="I2" s="24" t="s">
        <v>1133</v>
      </c>
      <c r="J2" s="25" t="s">
        <v>1134</v>
      </c>
      <c r="K2" s="25" t="s">
        <v>1135</v>
      </c>
      <c r="L2" s="25" t="s">
        <v>1136</v>
      </c>
      <c r="M2" s="26" t="s">
        <v>1137</v>
      </c>
      <c r="N2" s="27" t="s">
        <v>1138</v>
      </c>
      <c r="O2" s="26" t="s">
        <v>1139</v>
      </c>
      <c r="P2" s="28" t="s">
        <v>1140</v>
      </c>
      <c r="Q2" s="29" t="s">
        <v>1141</v>
      </c>
      <c r="R2" s="30" t="s">
        <v>1142</v>
      </c>
      <c r="S2" s="31" t="s">
        <v>1143</v>
      </c>
      <c r="T2" s="32" t="s">
        <v>1144</v>
      </c>
      <c r="U2" s="33" t="s">
        <v>1145</v>
      </c>
      <c r="V2" s="34" t="s">
        <v>1146</v>
      </c>
      <c r="W2" s="35" t="s">
        <v>1147</v>
      </c>
      <c r="X2" s="20" t="s">
        <v>1148</v>
      </c>
      <c r="Y2" s="20" t="s">
        <v>1149</v>
      </c>
      <c r="Z2" s="36" t="s">
        <v>1150</v>
      </c>
      <c r="AA2" s="37">
        <v>237</v>
      </c>
      <c r="AB2" s="68" t="s">
        <v>1154</v>
      </c>
      <c r="AC2" s="19">
        <v>676</v>
      </c>
      <c r="AD2" s="65" t="s">
        <v>1153</v>
      </c>
    </row>
    <row r="3" spans="1:30" ht="36" x14ac:dyDescent="0.25">
      <c r="A3" s="38" t="s">
        <v>1078</v>
      </c>
      <c r="B3" s="39" t="str">
        <f t="shared" ref="B3:B45" si="1">MID(A3,16,12)</f>
        <v>+0000+15000</v>
      </c>
      <c r="C3" s="7" t="s">
        <v>1151</v>
      </c>
      <c r="D3" s="5" t="s">
        <v>1152</v>
      </c>
      <c r="E3">
        <v>57</v>
      </c>
      <c r="G3" s="40" t="str">
        <f t="shared" ref="G3:G45" si="2">MID(A3,1,4)</f>
        <v>3547</v>
      </c>
      <c r="H3" s="40" t="str">
        <f t="shared" ref="H3:H45" si="3">MID(A3,1,15)</f>
        <v>3547100550676EF</v>
      </c>
      <c r="I3" s="41">
        <v>0</v>
      </c>
      <c r="J3" s="41">
        <f>VLOOKUP(A3,'[1]Extraction comet'!A:I,3,0)</f>
        <v>231338708</v>
      </c>
      <c r="K3" s="42" t="str">
        <f>VLOOKUP(A3,'[1]Extraction comet'!A:I,4,0)</f>
        <v>1.5</v>
      </c>
      <c r="L3" s="43">
        <f>IFERROR(VLOOKUP(A3,'[1]Transit Stock balancing'!A:BQ,69,0),0)</f>
        <v>9</v>
      </c>
      <c r="M3" s="43">
        <f>IFERROR(VLOOKUP(A3,'[1]Extraction comet'!A:F,6,0),0)</f>
        <v>0</v>
      </c>
      <c r="N3" s="44">
        <f>IFERROR(VLOOKUP(A3,'[1]Transit Stock balancing'!A:BP,29,0),0)</f>
        <v>0</v>
      </c>
      <c r="Q3" s="45"/>
      <c r="R3" s="46"/>
      <c r="S3" s="47">
        <f>IFERROR(VLOOKUP(A3,'[1]Transit Stock balancing'!A:BP,13,0)/4*$V$1,0)</f>
        <v>3</v>
      </c>
      <c r="T3" s="47">
        <f>IFERROR(VLOOKUP(A3,'[1]Transit Stock balancing'!A:BP,59,0),0)</f>
        <v>12</v>
      </c>
      <c r="U3" s="47">
        <f t="shared" ref="U3:U45" si="4">(L3+M3+N3+R3*0.8+Z3*0.9)-S3</f>
        <v>6</v>
      </c>
      <c r="V3" s="48">
        <f>IFERROR(VLOOKUP(A3,'[1]Transit Stock balancing'!A:BP,60,0),0)</f>
        <v>22</v>
      </c>
      <c r="W3" s="49">
        <f t="shared" ref="W3:W45" si="5">U3/T3</f>
        <v>0.5</v>
      </c>
      <c r="X3" s="50">
        <f>IFERROR(VLOOKUP(A3,'[1]Transit Stock balancing'!A:BP,7,0),0)</f>
        <v>4</v>
      </c>
      <c r="Y3" s="51" t="str">
        <f>IFERROR(VLOOKUP(A3,'[1]Transit Stock balancing'!A:BP,58,0),0)</f>
        <v>Ok</v>
      </c>
      <c r="Z3" s="52">
        <f t="shared" ref="Z3:Z45" si="6">SUM(AA3:AD3)</f>
        <v>0</v>
      </c>
      <c r="AA3" s="18"/>
      <c r="AB3" s="53"/>
      <c r="AC3" s="54"/>
      <c r="AD3" s="66"/>
    </row>
    <row r="4" spans="1:30" ht="36" x14ac:dyDescent="0.25">
      <c r="A4" s="55" t="s">
        <v>1079</v>
      </c>
      <c r="B4" s="56" t="str">
        <f t="shared" si="1"/>
        <v>+0000+17500</v>
      </c>
      <c r="C4" s="57" t="s">
        <v>1151</v>
      </c>
      <c r="D4" s="58" t="s">
        <v>1152</v>
      </c>
      <c r="E4" s="59">
        <v>57</v>
      </c>
      <c r="F4" s="10"/>
      <c r="G4" s="60" t="str">
        <f t="shared" si="2"/>
        <v>3547</v>
      </c>
      <c r="H4" s="60" t="str">
        <f t="shared" si="3"/>
        <v>3547100550676EF</v>
      </c>
      <c r="I4" s="41">
        <v>0</v>
      </c>
      <c r="J4" s="61">
        <f>VLOOKUP(A4,'[1]Extraction comet'!A:I,3,0)</f>
        <v>231338625</v>
      </c>
      <c r="K4" s="62" t="str">
        <f>VLOOKUP(A4,'[1]Extraction comet'!A:I,4,0)</f>
        <v>2.67</v>
      </c>
      <c r="L4" s="43">
        <f>IFERROR(VLOOKUP(A4,'[1]Transit Stock balancing'!A:BQ,69,0),0)</f>
        <v>8</v>
      </c>
      <c r="M4" s="43">
        <f>IFERROR(VLOOKUP(A4,'[1]Extraction comet'!A:F,6,0),0)</f>
        <v>0</v>
      </c>
      <c r="N4" s="44">
        <f>IFERROR(VLOOKUP(A4,'[1]Transit Stock balancing'!A:BP,29,0),0)</f>
        <v>0</v>
      </c>
      <c r="Q4" s="45"/>
      <c r="R4" s="46"/>
      <c r="S4" s="47">
        <f>IFERROR(VLOOKUP(A4,'[1]Transit Stock balancing'!A:BP,13,0)/4*$V$1,0)</f>
        <v>0.33</v>
      </c>
      <c r="T4" s="47">
        <f>IFERROR(VLOOKUP(A4,'[1]Transit Stock balancing'!A:BP,59,0),0)</f>
        <v>11</v>
      </c>
      <c r="U4" s="47">
        <f t="shared" si="4"/>
        <v>7.67</v>
      </c>
      <c r="V4" s="48">
        <f>IFERROR(VLOOKUP(A4,'[1]Transit Stock balancing'!A:BP,60,0),0)</f>
        <v>21</v>
      </c>
      <c r="W4" s="63">
        <f t="shared" si="5"/>
        <v>0.69727272727272727</v>
      </c>
      <c r="X4" s="50">
        <f>IFERROR(VLOOKUP(A4,'[1]Transit Stock balancing'!A:BP,7,0),0)</f>
        <v>3</v>
      </c>
      <c r="Y4" s="51" t="str">
        <f>IFERROR(VLOOKUP(A4,'[1]Transit Stock balancing'!A:BP,58,0),0)</f>
        <v>Ok</v>
      </c>
      <c r="Z4" s="52">
        <f t="shared" si="6"/>
        <v>0</v>
      </c>
      <c r="AA4" s="18"/>
      <c r="AB4" s="53"/>
      <c r="AC4" s="54"/>
      <c r="AD4" s="66"/>
    </row>
    <row r="5" spans="1:30" ht="36" x14ac:dyDescent="0.25">
      <c r="A5" s="38" t="s">
        <v>1080</v>
      </c>
      <c r="B5" s="39" t="str">
        <f t="shared" si="1"/>
        <v>+0000+20000</v>
      </c>
      <c r="C5" s="7" t="s">
        <v>1151</v>
      </c>
      <c r="D5" s="5" t="s">
        <v>1152</v>
      </c>
      <c r="E5">
        <v>57</v>
      </c>
      <c r="G5" s="40" t="str">
        <f t="shared" si="2"/>
        <v>3547</v>
      </c>
      <c r="H5" s="40" t="str">
        <f t="shared" si="3"/>
        <v>3547100550676EF</v>
      </c>
      <c r="I5" s="41">
        <v>0</v>
      </c>
      <c r="J5" s="41">
        <f>VLOOKUP(A5,'[1]Extraction comet'!A:I,3,0)</f>
        <v>231338542</v>
      </c>
      <c r="K5" s="42" t="str">
        <f>VLOOKUP(A5,'[1]Extraction comet'!A:I,4,0)</f>
        <v>5.33</v>
      </c>
      <c r="L5" s="43">
        <f>IFERROR(VLOOKUP(A5,'[1]Transit Stock balancing'!A:BQ,69,0),0)</f>
        <v>16</v>
      </c>
      <c r="M5" s="43">
        <f>IFERROR(VLOOKUP(A5,'[1]Extraction comet'!A:F,6,0),0)</f>
        <v>0</v>
      </c>
      <c r="N5" s="44">
        <f>IFERROR(VLOOKUP(A5,'[1]Transit Stock balancing'!A:BP,29,0),0)</f>
        <v>0</v>
      </c>
      <c r="Q5" s="45"/>
      <c r="R5" s="46"/>
      <c r="S5" s="47">
        <f>IFERROR(VLOOKUP(A5,'[1]Transit Stock balancing'!A:BP,13,0)/4*$V$1,0)</f>
        <v>0.67</v>
      </c>
      <c r="T5" s="47">
        <f>IFERROR(VLOOKUP(A5,'[1]Transit Stock balancing'!A:BP,59,0),0)</f>
        <v>11</v>
      </c>
      <c r="U5" s="47">
        <f t="shared" si="4"/>
        <v>15.33</v>
      </c>
      <c r="V5" s="48">
        <f>IFERROR(VLOOKUP(A5,'[1]Transit Stock balancing'!A:BP,60,0),0)</f>
        <v>21</v>
      </c>
      <c r="W5" s="49">
        <f t="shared" si="5"/>
        <v>1.3936363636363636</v>
      </c>
      <c r="X5" s="50">
        <f>IFERROR(VLOOKUP(A5,'[1]Transit Stock balancing'!A:BP,7,0),0)</f>
        <v>3</v>
      </c>
      <c r="Y5" s="51" t="str">
        <f>IFERROR(VLOOKUP(A5,'[1]Transit Stock balancing'!A:BP,58,0),0)</f>
        <v>Ok</v>
      </c>
      <c r="Z5" s="52">
        <f t="shared" si="6"/>
        <v>0</v>
      </c>
      <c r="AA5" s="18"/>
      <c r="AB5" s="53"/>
      <c r="AC5" s="54"/>
      <c r="AD5" s="66"/>
    </row>
    <row r="6" spans="1:30" ht="36" x14ac:dyDescent="0.25">
      <c r="A6" s="55" t="s">
        <v>1081</v>
      </c>
      <c r="B6" s="56" t="str">
        <f t="shared" si="1"/>
        <v>+0025+12500</v>
      </c>
      <c r="C6" s="57" t="s">
        <v>1151</v>
      </c>
      <c r="D6" s="58" t="s">
        <v>1152</v>
      </c>
      <c r="E6" s="59">
        <v>57</v>
      </c>
      <c r="F6" s="10"/>
      <c r="G6" s="60" t="str">
        <f t="shared" si="2"/>
        <v>3547</v>
      </c>
      <c r="H6" s="60" t="str">
        <f t="shared" si="3"/>
        <v>3547100550676EF</v>
      </c>
      <c r="I6" s="41">
        <v>0</v>
      </c>
      <c r="J6" s="61">
        <f>VLOOKUP(A6,'[1]Extraction comet'!A:I,3,0)</f>
        <v>231338690</v>
      </c>
      <c r="K6" s="62" t="str">
        <f>VLOOKUP(A6,'[1]Extraction comet'!A:I,4,0)</f>
        <v>3.25</v>
      </c>
      <c r="L6" s="43">
        <f>IFERROR(VLOOKUP(A6,'[1]Transit Stock balancing'!A:BQ,69,0),0)</f>
        <v>13</v>
      </c>
      <c r="M6" s="43">
        <f>IFERROR(VLOOKUP(A6,'[1]Extraction comet'!A:F,6,0),0)</f>
        <v>0</v>
      </c>
      <c r="N6" s="44">
        <f>IFERROR(VLOOKUP(A6,'[1]Transit Stock balancing'!A:BP,29,0),0)</f>
        <v>0</v>
      </c>
      <c r="Q6" s="45"/>
      <c r="R6" s="46"/>
      <c r="S6" s="47">
        <f>IFERROR(VLOOKUP(A6,'[1]Transit Stock balancing'!A:BP,13,0)/4*$V$1,0)</f>
        <v>0.33</v>
      </c>
      <c r="T6" s="47">
        <f>IFERROR(VLOOKUP(A6,'[1]Transit Stock balancing'!A:BP,59,0),0)</f>
        <v>12</v>
      </c>
      <c r="U6" s="47">
        <f t="shared" si="4"/>
        <v>12.67</v>
      </c>
      <c r="V6" s="48">
        <f>IFERROR(VLOOKUP(A6,'[1]Transit Stock balancing'!A:BP,60,0),0)</f>
        <v>22</v>
      </c>
      <c r="W6" s="63">
        <f t="shared" si="5"/>
        <v>1.0558333333333334</v>
      </c>
      <c r="X6" s="50">
        <f>IFERROR(VLOOKUP(A6,'[1]Transit Stock balancing'!A:BP,7,0),0)</f>
        <v>4</v>
      </c>
      <c r="Y6" s="51" t="str">
        <f>IFERROR(VLOOKUP(A6,'[1]Transit Stock balancing'!A:BP,58,0),0)</f>
        <v>Ok</v>
      </c>
      <c r="Z6" s="52">
        <f t="shared" si="6"/>
        <v>0</v>
      </c>
      <c r="AA6" s="18"/>
      <c r="AB6" s="53"/>
      <c r="AC6" s="54"/>
      <c r="AD6" s="66"/>
    </row>
    <row r="7" spans="1:30" ht="36" x14ac:dyDescent="0.25">
      <c r="A7" s="38" t="s">
        <v>1082</v>
      </c>
      <c r="B7" s="39" t="str">
        <f t="shared" si="1"/>
        <v>+0025+15000</v>
      </c>
      <c r="C7" s="7" t="s">
        <v>1151</v>
      </c>
      <c r="D7" s="5" t="s">
        <v>1152</v>
      </c>
      <c r="E7">
        <v>57</v>
      </c>
      <c r="G7" s="40" t="str">
        <f t="shared" si="2"/>
        <v>3547</v>
      </c>
      <c r="H7" s="40" t="str">
        <f t="shared" si="3"/>
        <v>3547100550676EF</v>
      </c>
      <c r="I7" s="41">
        <v>0</v>
      </c>
      <c r="J7" s="41">
        <f>VLOOKUP(A7,'[1]Extraction comet'!A:I,3,0)</f>
        <v>231338617</v>
      </c>
      <c r="K7" s="42" t="str">
        <f>VLOOKUP(A7,'[1]Extraction comet'!A:I,4,0)</f>
        <v>6.33</v>
      </c>
      <c r="L7" s="43">
        <f>IFERROR(VLOOKUP(A7,'[1]Transit Stock balancing'!A:BQ,69,0),0)</f>
        <v>1</v>
      </c>
      <c r="M7" s="43">
        <f>IFERROR(VLOOKUP(A7,'[1]Extraction comet'!A:F,6,0),0)</f>
        <v>18</v>
      </c>
      <c r="N7" s="44">
        <f>IFERROR(VLOOKUP(A7,'[1]Transit Stock balancing'!A:BP,29,0),0)</f>
        <v>0</v>
      </c>
      <c r="Q7" s="45"/>
      <c r="R7" s="46"/>
      <c r="S7" s="47">
        <f>IFERROR(VLOOKUP(A7,'[1]Transit Stock balancing'!A:BP,13,0)/4*$V$1,0)</f>
        <v>1</v>
      </c>
      <c r="T7" s="47">
        <f>IFERROR(VLOOKUP(A7,'[1]Transit Stock balancing'!A:BP,59,0),0)</f>
        <v>11</v>
      </c>
      <c r="U7" s="47">
        <f t="shared" si="4"/>
        <v>18</v>
      </c>
      <c r="V7" s="48">
        <f>IFERROR(VLOOKUP(A7,'[1]Transit Stock balancing'!A:BP,60,0),0)</f>
        <v>21</v>
      </c>
      <c r="W7" s="49">
        <f t="shared" si="5"/>
        <v>1.6363636363636365</v>
      </c>
      <c r="X7" s="50">
        <f>IFERROR(VLOOKUP(A7,'[1]Transit Stock balancing'!A:BP,7,0),0)</f>
        <v>3</v>
      </c>
      <c r="Y7" s="51" t="str">
        <f>IFERROR(VLOOKUP(A7,'[1]Transit Stock balancing'!A:BP,58,0),0)</f>
        <v>Critical</v>
      </c>
      <c r="Z7" s="52">
        <f t="shared" si="6"/>
        <v>0</v>
      </c>
      <c r="AA7" s="18"/>
      <c r="AB7" s="53"/>
      <c r="AC7" s="54"/>
      <c r="AD7" s="66"/>
    </row>
    <row r="8" spans="1:30" ht="36" x14ac:dyDescent="0.25">
      <c r="A8" s="55" t="s">
        <v>1083</v>
      </c>
      <c r="B8" s="56" t="str">
        <f t="shared" si="1"/>
        <v>+0025+17500</v>
      </c>
      <c r="C8" s="57" t="s">
        <v>1151</v>
      </c>
      <c r="D8" s="58" t="s">
        <v>1152</v>
      </c>
      <c r="E8" s="59">
        <v>57</v>
      </c>
      <c r="F8" s="10"/>
      <c r="G8" s="60" t="str">
        <f t="shared" si="2"/>
        <v>3547</v>
      </c>
      <c r="H8" s="60" t="str">
        <f t="shared" si="3"/>
        <v>3547100550676EF</v>
      </c>
      <c r="I8" s="41">
        <v>0</v>
      </c>
      <c r="J8" s="61">
        <f>VLOOKUP(A8,'[1]Extraction comet'!A:I,3,0)</f>
        <v>231338534</v>
      </c>
      <c r="K8" s="62">
        <f>VLOOKUP(A8,'[1]Extraction comet'!A:I,4,0)</f>
        <v>3</v>
      </c>
      <c r="L8" s="43">
        <f>IFERROR(VLOOKUP(A8,'[1]Transit Stock balancing'!A:BQ,69,0),0)</f>
        <v>9</v>
      </c>
      <c r="M8" s="43">
        <f>IFERROR(VLOOKUP(A8,'[1]Extraction comet'!A:F,6,0),0)</f>
        <v>0</v>
      </c>
      <c r="N8" s="44">
        <f>IFERROR(VLOOKUP(A8,'[1]Transit Stock balancing'!A:BP,29,0),0)</f>
        <v>0</v>
      </c>
      <c r="Q8" s="45"/>
      <c r="R8" s="46"/>
      <c r="S8" s="47">
        <f>IFERROR(VLOOKUP(A8,'[1]Transit Stock balancing'!A:BP,13,0)/4*$V$1,0)</f>
        <v>0.67</v>
      </c>
      <c r="T8" s="47">
        <f>IFERROR(VLOOKUP(A8,'[1]Transit Stock balancing'!A:BP,59,0),0)</f>
        <v>11</v>
      </c>
      <c r="U8" s="47">
        <f t="shared" si="4"/>
        <v>8.33</v>
      </c>
      <c r="V8" s="48">
        <f>IFERROR(VLOOKUP(A8,'[1]Transit Stock balancing'!A:BP,60,0),0)</f>
        <v>21</v>
      </c>
      <c r="W8" s="63">
        <f t="shared" si="5"/>
        <v>0.75727272727272732</v>
      </c>
      <c r="X8" s="50">
        <f>IFERROR(VLOOKUP(A8,'[1]Transit Stock balancing'!A:BP,7,0),0)</f>
        <v>3</v>
      </c>
      <c r="Y8" s="51" t="str">
        <f>IFERROR(VLOOKUP(A8,'[1]Transit Stock balancing'!A:BP,58,0),0)</f>
        <v>Ok</v>
      </c>
      <c r="Z8" s="52">
        <f t="shared" si="6"/>
        <v>0</v>
      </c>
      <c r="AA8" s="18"/>
      <c r="AB8" s="53"/>
      <c r="AC8" s="54"/>
      <c r="AD8" s="66"/>
    </row>
    <row r="9" spans="1:30" ht="36" x14ac:dyDescent="0.25">
      <c r="A9" s="38" t="s">
        <v>1084</v>
      </c>
      <c r="B9" s="39" t="str">
        <f t="shared" si="1"/>
        <v>+0025+20000</v>
      </c>
      <c r="C9" s="64" t="s">
        <v>1151</v>
      </c>
      <c r="D9" s="5" t="s">
        <v>1152</v>
      </c>
      <c r="E9">
        <v>57</v>
      </c>
      <c r="G9" s="40" t="str">
        <f t="shared" si="2"/>
        <v>3547</v>
      </c>
      <c r="H9" s="40" t="str">
        <f t="shared" si="3"/>
        <v>3547100550676EF</v>
      </c>
      <c r="I9" s="41">
        <v>0</v>
      </c>
      <c r="J9" s="41">
        <f>VLOOKUP(A9,'[1]Extraction comet'!A:I,3,0)</f>
        <v>231338450</v>
      </c>
      <c r="K9" s="42">
        <f>VLOOKUP(A9,'[1]Extraction comet'!A:I,4,0)</f>
        <v>6</v>
      </c>
      <c r="L9" s="43">
        <f>IFERROR(VLOOKUP(A9,'[1]Transit Stock balancing'!A:BQ,69,0),0)</f>
        <v>6</v>
      </c>
      <c r="M9" s="43">
        <f>IFERROR(VLOOKUP(A9,'[1]Extraction comet'!A:F,6,0),0)</f>
        <v>0</v>
      </c>
      <c r="N9" s="44">
        <f>IFERROR(VLOOKUP(A9,'[1]Transit Stock balancing'!A:BP,29,0),0)</f>
        <v>0</v>
      </c>
      <c r="Q9" s="45"/>
      <c r="R9" s="46"/>
      <c r="S9" s="47">
        <f>IFERROR(VLOOKUP(A9,'[1]Transit Stock balancing'!A:BP,13,0)/4*$V$1,0)</f>
        <v>0.67</v>
      </c>
      <c r="T9" s="47">
        <f>IFERROR(VLOOKUP(A9,'[1]Transit Stock balancing'!A:BP,59,0),0)</f>
        <v>9</v>
      </c>
      <c r="U9" s="47">
        <f t="shared" si="4"/>
        <v>5.33</v>
      </c>
      <c r="V9" s="48">
        <f>IFERROR(VLOOKUP(A9,'[1]Transit Stock balancing'!A:BP,60,0),0)</f>
        <v>18</v>
      </c>
      <c r="W9" s="49">
        <f t="shared" si="5"/>
        <v>0.59222222222222221</v>
      </c>
      <c r="X9" s="50">
        <f>IFERROR(VLOOKUP(A9,'[1]Transit Stock balancing'!A:BP,7,0),0)</f>
        <v>1</v>
      </c>
      <c r="Y9" s="51" t="str">
        <f>IFERROR(VLOOKUP(A9,'[1]Transit Stock balancing'!A:BP,58,0),0)</f>
        <v>Ok</v>
      </c>
      <c r="Z9" s="52">
        <f t="shared" si="6"/>
        <v>0</v>
      </c>
      <c r="AA9" s="18"/>
      <c r="AB9" s="53"/>
      <c r="AC9" s="54"/>
      <c r="AD9" s="66"/>
    </row>
    <row r="10" spans="1:30" ht="36" x14ac:dyDescent="0.25">
      <c r="A10" s="55" t="s">
        <v>1085</v>
      </c>
      <c r="B10" s="56" t="str">
        <f t="shared" si="1"/>
        <v>+0050+10000</v>
      </c>
      <c r="C10" s="57" t="s">
        <v>1151</v>
      </c>
      <c r="D10" s="58" t="s">
        <v>1152</v>
      </c>
      <c r="E10" s="59">
        <v>57</v>
      </c>
      <c r="F10" s="10"/>
      <c r="G10" s="60" t="str">
        <f t="shared" si="2"/>
        <v>3547</v>
      </c>
      <c r="H10" s="60" t="str">
        <f t="shared" si="3"/>
        <v>3547100550676EF</v>
      </c>
      <c r="I10" s="41">
        <v>0</v>
      </c>
      <c r="J10" s="61">
        <f>VLOOKUP(A10,'[1]Extraction comet'!A:I,3,0)</f>
        <v>231338682</v>
      </c>
      <c r="K10" s="62">
        <f>VLOOKUP(A10,'[1]Extraction comet'!A:I,4,0)</f>
        <v>2</v>
      </c>
      <c r="L10" s="43">
        <f>IFERROR(VLOOKUP(A10,'[1]Transit Stock balancing'!A:BQ,69,0),0)</f>
        <v>11</v>
      </c>
      <c r="M10" s="43">
        <f>IFERROR(VLOOKUP(A10,'[1]Extraction comet'!A:F,6,0),0)</f>
        <v>0</v>
      </c>
      <c r="N10" s="44">
        <f>IFERROR(VLOOKUP(A10,'[1]Transit Stock balancing'!A:BP,29,0),0)</f>
        <v>0</v>
      </c>
      <c r="Q10" s="45"/>
      <c r="R10" s="46"/>
      <c r="S10" s="47">
        <f>IFERROR(VLOOKUP(A10,'[1]Transit Stock balancing'!A:BP,13,0)/4*$V$1,0)</f>
        <v>1.67</v>
      </c>
      <c r="T10" s="47">
        <f>IFERROR(VLOOKUP(A10,'[1]Transit Stock balancing'!A:BP,59,0),0)</f>
        <v>13</v>
      </c>
      <c r="U10" s="47">
        <f t="shared" si="4"/>
        <v>9.33</v>
      </c>
      <c r="V10" s="48">
        <f>IFERROR(VLOOKUP(A10,'[1]Transit Stock balancing'!A:BP,60,0),0)</f>
        <v>24</v>
      </c>
      <c r="W10" s="63">
        <f t="shared" si="5"/>
        <v>0.71769230769230774</v>
      </c>
      <c r="X10" s="50">
        <f>IFERROR(VLOOKUP(A10,'[1]Transit Stock balancing'!A:BP,7,0),0)</f>
        <v>5</v>
      </c>
      <c r="Y10" s="51" t="str">
        <f>IFERROR(VLOOKUP(A10,'[1]Transit Stock balancing'!A:BP,58,0),0)</f>
        <v>Ok</v>
      </c>
      <c r="Z10" s="52">
        <f t="shared" si="6"/>
        <v>0</v>
      </c>
      <c r="AA10" s="18"/>
      <c r="AB10" s="53"/>
      <c r="AC10" s="54"/>
      <c r="AD10" s="66"/>
    </row>
    <row r="11" spans="1:30" ht="36" x14ac:dyDescent="0.25">
      <c r="A11" s="38" t="s">
        <v>1086</v>
      </c>
      <c r="B11" s="39" t="str">
        <f t="shared" si="1"/>
        <v>+0050+12500</v>
      </c>
      <c r="C11" s="7" t="s">
        <v>1151</v>
      </c>
      <c r="D11" s="5" t="s">
        <v>1152</v>
      </c>
      <c r="E11">
        <v>57</v>
      </c>
      <c r="G11" s="40" t="str">
        <f t="shared" si="2"/>
        <v>3547</v>
      </c>
      <c r="H11" s="40" t="str">
        <f t="shared" si="3"/>
        <v>3547100550676EF</v>
      </c>
      <c r="I11" s="41">
        <v>0</v>
      </c>
      <c r="J11" s="41">
        <f>VLOOKUP(A11,'[1]Extraction comet'!A:I,3,0)</f>
        <v>231338609</v>
      </c>
      <c r="K11" s="42">
        <f>VLOOKUP(A11,'[1]Extraction comet'!A:I,4,0)</f>
        <v>1</v>
      </c>
      <c r="L11" s="43">
        <f>IFERROR(VLOOKUP(A11,'[1]Transit Stock balancing'!A:BQ,69,0),0)</f>
        <v>4</v>
      </c>
      <c r="M11" s="43">
        <f>IFERROR(VLOOKUP(A11,'[1]Extraction comet'!A:F,6,0),0)</f>
        <v>0</v>
      </c>
      <c r="N11" s="44">
        <f>IFERROR(VLOOKUP(A11,'[1]Transit Stock balancing'!A:BP,29,0),0)</f>
        <v>0</v>
      </c>
      <c r="Q11" s="45"/>
      <c r="R11" s="46"/>
      <c r="S11" s="47">
        <f>IFERROR(VLOOKUP(A11,'[1]Transit Stock balancing'!A:BP,13,0)/4*$V$1,0)</f>
        <v>1</v>
      </c>
      <c r="T11" s="47">
        <f>IFERROR(VLOOKUP(A11,'[1]Transit Stock balancing'!A:BP,59,0),0)</f>
        <v>12</v>
      </c>
      <c r="U11" s="47">
        <f t="shared" si="4"/>
        <v>3</v>
      </c>
      <c r="V11" s="48">
        <f>IFERROR(VLOOKUP(A11,'[1]Transit Stock balancing'!A:BP,60,0),0)</f>
        <v>22</v>
      </c>
      <c r="W11" s="49">
        <f t="shared" si="5"/>
        <v>0.25</v>
      </c>
      <c r="X11" s="50">
        <f>IFERROR(VLOOKUP(A11,'[1]Transit Stock balancing'!A:BP,7,0),0)</f>
        <v>4</v>
      </c>
      <c r="Y11" s="51" t="str">
        <f>IFERROR(VLOOKUP(A11,'[1]Transit Stock balancing'!A:BP,58,0),0)</f>
        <v>Ok</v>
      </c>
      <c r="Z11" s="52">
        <f t="shared" si="6"/>
        <v>0</v>
      </c>
      <c r="AA11" s="18"/>
      <c r="AB11" s="53"/>
      <c r="AC11" s="54"/>
      <c r="AD11" s="66"/>
    </row>
    <row r="12" spans="1:30" ht="36" x14ac:dyDescent="0.25">
      <c r="A12" s="55" t="s">
        <v>1087</v>
      </c>
      <c r="B12" s="56" t="str">
        <f t="shared" si="1"/>
        <v>+0050+15000</v>
      </c>
      <c r="C12" s="57" t="s">
        <v>1151</v>
      </c>
      <c r="D12" s="58" t="s">
        <v>1152</v>
      </c>
      <c r="E12" s="59">
        <v>57</v>
      </c>
      <c r="F12" s="10"/>
      <c r="G12" s="60" t="str">
        <f t="shared" si="2"/>
        <v>3547</v>
      </c>
      <c r="H12" s="60" t="str">
        <f t="shared" si="3"/>
        <v>3547100550676EF</v>
      </c>
      <c r="I12" s="41">
        <v>0</v>
      </c>
      <c r="J12" s="61">
        <f>VLOOKUP(A12,'[1]Extraction comet'!A:I,3,0)</f>
        <v>231338526</v>
      </c>
      <c r="K12" s="62" t="str">
        <f>VLOOKUP(A12,'[1]Extraction comet'!A:I,4,0)</f>
        <v>4.25</v>
      </c>
      <c r="L12" s="43">
        <f>IFERROR(VLOOKUP(A12,'[1]Transit Stock balancing'!A:BQ,69,0),0)</f>
        <v>18</v>
      </c>
      <c r="M12" s="43">
        <f>IFERROR(VLOOKUP(A12,'[1]Extraction comet'!A:F,6,0),0)</f>
        <v>0</v>
      </c>
      <c r="N12" s="44">
        <f>IFERROR(VLOOKUP(A12,'[1]Transit Stock balancing'!A:BP,29,0),0)</f>
        <v>0</v>
      </c>
      <c r="Q12" s="45"/>
      <c r="R12" s="46"/>
      <c r="S12" s="47">
        <f>IFERROR(VLOOKUP(A12,'[1]Transit Stock balancing'!A:BP,13,0)/4*$V$1,0)</f>
        <v>1</v>
      </c>
      <c r="T12" s="47">
        <f>IFERROR(VLOOKUP(A12,'[1]Transit Stock balancing'!A:BP,59,0),0)</f>
        <v>12</v>
      </c>
      <c r="U12" s="47">
        <f t="shared" si="4"/>
        <v>17</v>
      </c>
      <c r="V12" s="48">
        <f>IFERROR(VLOOKUP(A12,'[1]Transit Stock balancing'!A:BP,60,0),0)</f>
        <v>22</v>
      </c>
      <c r="W12" s="63">
        <f t="shared" si="5"/>
        <v>1.4166666666666667</v>
      </c>
      <c r="X12" s="50">
        <f>IFERROR(VLOOKUP(A12,'[1]Transit Stock balancing'!A:BP,7,0),0)</f>
        <v>4</v>
      </c>
      <c r="Y12" s="51" t="str">
        <f>IFERROR(VLOOKUP(A12,'[1]Transit Stock balancing'!A:BP,58,0),0)</f>
        <v>Ok</v>
      </c>
      <c r="Z12" s="52">
        <f t="shared" si="6"/>
        <v>0</v>
      </c>
      <c r="AA12" s="18"/>
      <c r="AB12" s="53"/>
      <c r="AC12" s="54"/>
      <c r="AD12" s="66"/>
    </row>
    <row r="13" spans="1:30" ht="36" x14ac:dyDescent="0.25">
      <c r="A13" s="38" t="s">
        <v>1088</v>
      </c>
      <c r="B13" s="39" t="str">
        <f t="shared" si="1"/>
        <v>+0050+17500</v>
      </c>
      <c r="C13" s="7" t="s">
        <v>1151</v>
      </c>
      <c r="D13" s="5" t="s">
        <v>1152</v>
      </c>
      <c r="E13">
        <v>57</v>
      </c>
      <c r="G13" s="40" t="str">
        <f t="shared" si="2"/>
        <v>3547</v>
      </c>
      <c r="H13" s="40" t="str">
        <f t="shared" si="3"/>
        <v>3547100550676EF</v>
      </c>
      <c r="I13" s="41">
        <v>0</v>
      </c>
      <c r="J13" s="41">
        <f>VLOOKUP(A13,'[1]Extraction comet'!A:I,3,0)</f>
        <v>231338443</v>
      </c>
      <c r="K13" s="42" t="str">
        <f>VLOOKUP(A13,'[1]Extraction comet'!A:I,4,0)</f>
        <v>1.5</v>
      </c>
      <c r="L13" s="43">
        <f>IFERROR(VLOOKUP(A13,'[1]Transit Stock balancing'!A:BQ,69,0),0)</f>
        <v>3</v>
      </c>
      <c r="M13" s="43">
        <f>IFERROR(VLOOKUP(A13,'[1]Extraction comet'!A:F,6,0),0)</f>
        <v>0</v>
      </c>
      <c r="N13" s="44">
        <f>IFERROR(VLOOKUP(A13,'[1]Transit Stock balancing'!A:BP,29,0),0)</f>
        <v>0</v>
      </c>
      <c r="Q13" s="45"/>
      <c r="R13" s="46"/>
      <c r="S13" s="47">
        <f>IFERROR(VLOOKUP(A13,'[1]Transit Stock balancing'!A:BP,13,0)/4*$V$1,0)</f>
        <v>0.33</v>
      </c>
      <c r="T13" s="47">
        <f>IFERROR(VLOOKUP(A13,'[1]Transit Stock balancing'!A:BP,59,0),0)</f>
        <v>10</v>
      </c>
      <c r="U13" s="47">
        <f t="shared" si="4"/>
        <v>2.67</v>
      </c>
      <c r="V13" s="48">
        <f>IFERROR(VLOOKUP(A13,'[1]Transit Stock balancing'!A:BP,60,0),0)</f>
        <v>19</v>
      </c>
      <c r="W13" s="49">
        <f t="shared" si="5"/>
        <v>0.26700000000000002</v>
      </c>
      <c r="X13" s="50">
        <f>IFERROR(VLOOKUP(A13,'[1]Transit Stock balancing'!A:BP,7,0),0)</f>
        <v>2</v>
      </c>
      <c r="Y13" s="51" t="str">
        <f>IFERROR(VLOOKUP(A13,'[1]Transit Stock balancing'!A:BP,58,0),0)</f>
        <v>Ok</v>
      </c>
      <c r="Z13" s="52">
        <f t="shared" si="6"/>
        <v>0</v>
      </c>
      <c r="AA13" s="18"/>
      <c r="AB13" s="53"/>
      <c r="AC13" s="54"/>
      <c r="AD13" s="66"/>
    </row>
    <row r="14" spans="1:30" ht="36" x14ac:dyDescent="0.25">
      <c r="A14" s="55" t="s">
        <v>1089</v>
      </c>
      <c r="B14" s="56" t="str">
        <f t="shared" si="1"/>
        <v>+0050+20000</v>
      </c>
      <c r="C14" s="57" t="s">
        <v>1151</v>
      </c>
      <c r="D14" s="58" t="s">
        <v>1152</v>
      </c>
      <c r="E14" s="59">
        <v>57</v>
      </c>
      <c r="F14" s="10"/>
      <c r="G14" s="60" t="str">
        <f t="shared" si="2"/>
        <v>3547</v>
      </c>
      <c r="H14" s="60" t="str">
        <f t="shared" si="3"/>
        <v>3547100550676EF</v>
      </c>
      <c r="I14" s="41">
        <v>0</v>
      </c>
      <c r="J14" s="61">
        <f>VLOOKUP(A14,'[1]Extraction comet'!A:I,3,0)</f>
        <v>231338369</v>
      </c>
      <c r="K14" s="62">
        <f>VLOOKUP(A14,'[1]Extraction comet'!A:I,4,0)</f>
        <v>7</v>
      </c>
      <c r="L14" s="43">
        <f>IFERROR(VLOOKUP(A14,'[1]Transit Stock balancing'!A:BQ,69,0),0)</f>
        <v>2</v>
      </c>
      <c r="M14" s="43">
        <f>IFERROR(VLOOKUP(A14,'[1]Extraction comet'!A:F,6,0),0)</f>
        <v>20</v>
      </c>
      <c r="N14" s="44">
        <f>IFERROR(VLOOKUP(A14,'[1]Transit Stock balancing'!A:BP,29,0),0)</f>
        <v>0</v>
      </c>
      <c r="Q14" s="45"/>
      <c r="R14" s="46"/>
      <c r="S14" s="47">
        <f>IFERROR(VLOOKUP(A14,'[1]Transit Stock balancing'!A:BP,13,0)/4*$V$1,0)</f>
        <v>1.33</v>
      </c>
      <c r="T14" s="47">
        <f>IFERROR(VLOOKUP(A14,'[1]Transit Stock balancing'!A:BP,59,0),0)</f>
        <v>11</v>
      </c>
      <c r="U14" s="47">
        <f t="shared" si="4"/>
        <v>20.67</v>
      </c>
      <c r="V14" s="48">
        <f>IFERROR(VLOOKUP(A14,'[1]Transit Stock balancing'!A:BP,60,0),0)</f>
        <v>21</v>
      </c>
      <c r="W14" s="63">
        <f t="shared" si="5"/>
        <v>1.8790909090909091</v>
      </c>
      <c r="X14" s="50">
        <f>IFERROR(VLOOKUP(A14,'[1]Transit Stock balancing'!A:BP,7,0),0)</f>
        <v>3</v>
      </c>
      <c r="Y14" s="51" t="str">
        <f>IFERROR(VLOOKUP(A14,'[1]Transit Stock balancing'!A:BP,58,0),0)</f>
        <v>Attacked</v>
      </c>
      <c r="Z14" s="52">
        <f t="shared" si="6"/>
        <v>0</v>
      </c>
      <c r="AA14" s="18"/>
      <c r="AB14" s="53"/>
      <c r="AC14" s="54"/>
      <c r="AD14" s="66"/>
    </row>
    <row r="15" spans="1:30" ht="36" x14ac:dyDescent="0.25">
      <c r="A15" s="38" t="s">
        <v>1090</v>
      </c>
      <c r="B15" s="39" t="str">
        <f t="shared" si="1"/>
        <v>+0075+07500</v>
      </c>
      <c r="C15" s="7" t="s">
        <v>1151</v>
      </c>
      <c r="D15" s="5" t="s">
        <v>1152</v>
      </c>
      <c r="E15">
        <v>57</v>
      </c>
      <c r="G15" s="40" t="str">
        <f t="shared" si="2"/>
        <v>3547</v>
      </c>
      <c r="H15" s="40" t="str">
        <f t="shared" si="3"/>
        <v>3547100550676EF</v>
      </c>
      <c r="I15" s="41">
        <v>0</v>
      </c>
      <c r="J15" s="41">
        <f>VLOOKUP(A15,'[1]Extraction comet'!A:I,3,0)</f>
        <v>231338674</v>
      </c>
      <c r="K15" s="42" t="str">
        <f>VLOOKUP(A15,'[1]Extraction comet'!A:I,4,0)</f>
        <v>5.33</v>
      </c>
      <c r="L15" s="43">
        <f>IFERROR(VLOOKUP(A15,'[1]Transit Stock balancing'!A:BQ,69,0),0)</f>
        <v>33</v>
      </c>
      <c r="M15" s="43">
        <f>IFERROR(VLOOKUP(A15,'[1]Extraction comet'!A:F,6,0),0)</f>
        <v>0</v>
      </c>
      <c r="N15" s="44">
        <f>IFERROR(VLOOKUP(A15,'[1]Transit Stock balancing'!A:BP,29,0),0)</f>
        <v>0</v>
      </c>
      <c r="Q15" s="45"/>
      <c r="R15" s="46"/>
      <c r="S15" s="47">
        <f>IFERROR(VLOOKUP(A15,'[1]Transit Stock balancing'!A:BP,13,0)/4*$V$1,0)</f>
        <v>1.67</v>
      </c>
      <c r="T15" s="47">
        <f>IFERROR(VLOOKUP(A15,'[1]Transit Stock balancing'!A:BP,59,0),0)</f>
        <v>14</v>
      </c>
      <c r="U15" s="47">
        <f t="shared" si="4"/>
        <v>31.33</v>
      </c>
      <c r="V15" s="48">
        <f>IFERROR(VLOOKUP(A15,'[1]Transit Stock balancing'!A:BP,60,0),0)</f>
        <v>25</v>
      </c>
      <c r="W15" s="49">
        <f t="shared" si="5"/>
        <v>2.2378571428571425</v>
      </c>
      <c r="X15" s="50">
        <f>IFERROR(VLOOKUP(A15,'[1]Transit Stock balancing'!A:BP,7,0),0)</f>
        <v>6</v>
      </c>
      <c r="Y15" s="51" t="str">
        <f>IFERROR(VLOOKUP(A15,'[1]Transit Stock balancing'!A:BP,58,0),0)</f>
        <v>Excess</v>
      </c>
      <c r="Z15" s="52">
        <f t="shared" si="6"/>
        <v>0</v>
      </c>
      <c r="AA15" s="18"/>
      <c r="AB15" s="53"/>
      <c r="AC15" s="54"/>
      <c r="AD15" s="66"/>
    </row>
    <row r="16" spans="1:30" ht="36" x14ac:dyDescent="0.25">
      <c r="A16" s="55" t="s">
        <v>1091</v>
      </c>
      <c r="B16" s="56" t="str">
        <f t="shared" si="1"/>
        <v>+0075+10000</v>
      </c>
      <c r="C16" s="57" t="s">
        <v>1151</v>
      </c>
      <c r="D16" s="58" t="s">
        <v>1152</v>
      </c>
      <c r="E16" s="59">
        <v>57</v>
      </c>
      <c r="F16" s="10"/>
      <c r="G16" s="60" t="str">
        <f t="shared" si="2"/>
        <v>3547</v>
      </c>
      <c r="H16" s="60" t="str">
        <f t="shared" si="3"/>
        <v>3547100550676EF</v>
      </c>
      <c r="I16" s="41">
        <v>0</v>
      </c>
      <c r="J16" s="61">
        <f>VLOOKUP(A16,'[1]Extraction comet'!A:I,3,0)</f>
        <v>231338591</v>
      </c>
      <c r="K16" s="62" t="str">
        <f>VLOOKUP(A16,'[1]Extraction comet'!A:I,4,0)</f>
        <v>1.14</v>
      </c>
      <c r="L16" s="43">
        <f>IFERROR(VLOOKUP(A16,'[1]Transit Stock balancing'!A:BQ,69,0),0)</f>
        <v>9</v>
      </c>
      <c r="M16" s="43">
        <f>IFERROR(VLOOKUP(A16,'[1]Extraction comet'!A:F,6,0),0)</f>
        <v>0</v>
      </c>
      <c r="N16" s="44">
        <f>IFERROR(VLOOKUP(A16,'[1]Transit Stock balancing'!A:BP,29,0),0)</f>
        <v>0</v>
      </c>
      <c r="Q16" s="45"/>
      <c r="R16" s="46"/>
      <c r="S16" s="47">
        <f>IFERROR(VLOOKUP(A16,'[1]Transit Stock balancing'!A:BP,13,0)/4*$V$1,0)</f>
        <v>1.33</v>
      </c>
      <c r="T16" s="47">
        <f>IFERROR(VLOOKUP(A16,'[1]Transit Stock balancing'!A:BP,59,0),0)</f>
        <v>15</v>
      </c>
      <c r="U16" s="47">
        <f t="shared" si="4"/>
        <v>7.67</v>
      </c>
      <c r="V16" s="48">
        <f>IFERROR(VLOOKUP(A16,'[1]Transit Stock balancing'!A:BP,60,0),0)</f>
        <v>27</v>
      </c>
      <c r="W16" s="63">
        <f t="shared" si="5"/>
        <v>0.51133333333333331</v>
      </c>
      <c r="X16" s="50">
        <f>IFERROR(VLOOKUP(A16,'[1]Transit Stock balancing'!A:BP,7,0),0)</f>
        <v>7</v>
      </c>
      <c r="Y16" s="51" t="str">
        <f>IFERROR(VLOOKUP(A16,'[1]Transit Stock balancing'!A:BP,58,0),0)</f>
        <v>Ok</v>
      </c>
      <c r="Z16" s="52">
        <f t="shared" si="6"/>
        <v>0</v>
      </c>
      <c r="AA16" s="18"/>
      <c r="AB16" s="53"/>
      <c r="AC16" s="54"/>
      <c r="AD16" s="66"/>
    </row>
    <row r="17" spans="1:30" ht="36" x14ac:dyDescent="0.25">
      <c r="A17" s="38" t="s">
        <v>1092</v>
      </c>
      <c r="B17" s="39" t="str">
        <f t="shared" si="1"/>
        <v>+0075+12500</v>
      </c>
      <c r="C17" s="7" t="s">
        <v>1151</v>
      </c>
      <c r="D17" s="5" t="s">
        <v>1152</v>
      </c>
      <c r="E17">
        <v>57</v>
      </c>
      <c r="G17" s="40" t="str">
        <f t="shared" si="2"/>
        <v>3547</v>
      </c>
      <c r="H17" s="40" t="str">
        <f t="shared" si="3"/>
        <v>3547100550676EF</v>
      </c>
      <c r="I17" s="41">
        <v>0</v>
      </c>
      <c r="J17" s="41">
        <f>VLOOKUP(A17,'[1]Extraction comet'!A:I,3,0)</f>
        <v>231338518</v>
      </c>
      <c r="K17" s="42" t="str">
        <f>VLOOKUP(A17,'[1]Extraction comet'!A:I,4,0)</f>
        <v>1.5</v>
      </c>
      <c r="L17" s="43">
        <f>IFERROR(VLOOKUP(A17,'[1]Transit Stock balancing'!A:BQ,69,0),0)</f>
        <v>5</v>
      </c>
      <c r="M17" s="43">
        <f>IFERROR(VLOOKUP(A17,'[1]Extraction comet'!A:F,6,0),0)</f>
        <v>0</v>
      </c>
      <c r="N17" s="44">
        <f>IFERROR(VLOOKUP(A17,'[1]Transit Stock balancing'!A:BP,29,0),0)</f>
        <v>0</v>
      </c>
      <c r="Q17" s="45"/>
      <c r="R17" s="46"/>
      <c r="S17" s="47">
        <f>IFERROR(VLOOKUP(A17,'[1]Transit Stock balancing'!A:BP,13,0)/4*$V$1,0)</f>
        <v>0.33</v>
      </c>
      <c r="T17" s="47">
        <f>IFERROR(VLOOKUP(A17,'[1]Transit Stock balancing'!A:BP,59,0),0)</f>
        <v>12</v>
      </c>
      <c r="U17" s="47">
        <f t="shared" si="4"/>
        <v>4.67</v>
      </c>
      <c r="V17" s="48">
        <f>IFERROR(VLOOKUP(A17,'[1]Transit Stock balancing'!A:BP,60,0),0)</f>
        <v>22</v>
      </c>
      <c r="W17" s="49">
        <f t="shared" si="5"/>
        <v>0.38916666666666666</v>
      </c>
      <c r="X17" s="50">
        <f>IFERROR(VLOOKUP(A17,'[1]Transit Stock balancing'!A:BP,7,0),0)</f>
        <v>4</v>
      </c>
      <c r="Y17" s="51" t="str">
        <f>IFERROR(VLOOKUP(A17,'[1]Transit Stock balancing'!A:BP,58,0),0)</f>
        <v>Ok</v>
      </c>
      <c r="Z17" s="52">
        <f t="shared" si="6"/>
        <v>0</v>
      </c>
      <c r="AA17" s="18"/>
      <c r="AB17" s="53"/>
      <c r="AC17" s="54"/>
      <c r="AD17" s="66"/>
    </row>
    <row r="18" spans="1:30" ht="36" x14ac:dyDescent="0.25">
      <c r="A18" s="55" t="s">
        <v>1093</v>
      </c>
      <c r="B18" s="56" t="str">
        <f t="shared" si="1"/>
        <v>+0075+15000</v>
      </c>
      <c r="C18" s="57" t="s">
        <v>1151</v>
      </c>
      <c r="D18" s="58" t="s">
        <v>1152</v>
      </c>
      <c r="E18" s="59">
        <v>57</v>
      </c>
      <c r="F18" s="10"/>
      <c r="G18" s="60" t="str">
        <f t="shared" si="2"/>
        <v>3547</v>
      </c>
      <c r="H18" s="60" t="str">
        <f t="shared" si="3"/>
        <v>3547100550676EF</v>
      </c>
      <c r="I18" s="41">
        <v>0</v>
      </c>
      <c r="J18" s="61">
        <f>VLOOKUP(A18,'[1]Extraction comet'!A:I,3,0)</f>
        <v>231338435</v>
      </c>
      <c r="K18" s="62">
        <f>VLOOKUP(A18,'[1]Extraction comet'!A:I,4,0)</f>
        <v>6</v>
      </c>
      <c r="L18" s="43">
        <f>IFERROR(VLOOKUP(A18,'[1]Transit Stock balancing'!A:BQ,69,0),0)</f>
        <v>24</v>
      </c>
      <c r="M18" s="43">
        <f>IFERROR(VLOOKUP(A18,'[1]Extraction comet'!A:F,6,0),0)</f>
        <v>0</v>
      </c>
      <c r="N18" s="44">
        <f>IFERROR(VLOOKUP(A18,'[1]Transit Stock balancing'!A:BP,29,0),0)</f>
        <v>0</v>
      </c>
      <c r="Q18" s="45"/>
      <c r="R18" s="46"/>
      <c r="S18" s="47">
        <f>IFERROR(VLOOKUP(A18,'[1]Transit Stock balancing'!A:BP,13,0)/4*$V$1,0)</f>
        <v>1</v>
      </c>
      <c r="T18" s="47">
        <f>IFERROR(VLOOKUP(A18,'[1]Transit Stock balancing'!A:BP,59,0),0)</f>
        <v>12</v>
      </c>
      <c r="U18" s="47">
        <f t="shared" si="4"/>
        <v>23</v>
      </c>
      <c r="V18" s="48">
        <f>IFERROR(VLOOKUP(A18,'[1]Transit Stock balancing'!A:BP,60,0),0)</f>
        <v>22</v>
      </c>
      <c r="W18" s="63">
        <f t="shared" si="5"/>
        <v>1.9166666666666667</v>
      </c>
      <c r="X18" s="50">
        <f>IFERROR(VLOOKUP(A18,'[1]Transit Stock balancing'!A:BP,7,0),0)</f>
        <v>4</v>
      </c>
      <c r="Y18" s="51" t="str">
        <f>IFERROR(VLOOKUP(A18,'[1]Transit Stock balancing'!A:BP,58,0),0)</f>
        <v>Excess</v>
      </c>
      <c r="Z18" s="52">
        <f t="shared" si="6"/>
        <v>0</v>
      </c>
      <c r="AA18" s="18"/>
      <c r="AB18" s="53"/>
      <c r="AC18" s="54"/>
      <c r="AD18" s="66"/>
    </row>
    <row r="19" spans="1:30" ht="36" x14ac:dyDescent="0.25">
      <c r="A19" s="38" t="s">
        <v>1094</v>
      </c>
      <c r="B19" s="39" t="str">
        <f t="shared" si="1"/>
        <v>+0075+17500</v>
      </c>
      <c r="C19" s="7" t="s">
        <v>1151</v>
      </c>
      <c r="D19" s="5" t="s">
        <v>1152</v>
      </c>
      <c r="E19">
        <v>57</v>
      </c>
      <c r="G19" s="40" t="str">
        <f t="shared" si="2"/>
        <v>3547</v>
      </c>
      <c r="H19" s="40" t="str">
        <f t="shared" si="3"/>
        <v>3547100550676EF</v>
      </c>
      <c r="I19" s="41">
        <v>0</v>
      </c>
      <c r="J19" s="41">
        <f>VLOOKUP(A19,'[1]Extraction comet'!A:I,3,0)</f>
        <v>231338351</v>
      </c>
      <c r="K19" s="42">
        <f>VLOOKUP(A19,'[1]Extraction comet'!A:I,4,0)</f>
        <v>3</v>
      </c>
      <c r="L19" s="43">
        <f>IFERROR(VLOOKUP(A19,'[1]Transit Stock balancing'!A:BQ,69,0),0)</f>
        <v>9</v>
      </c>
      <c r="M19" s="43">
        <f>IFERROR(VLOOKUP(A19,'[1]Extraction comet'!A:F,6,0),0)</f>
        <v>0</v>
      </c>
      <c r="N19" s="44">
        <f>IFERROR(VLOOKUP(A19,'[1]Transit Stock balancing'!A:BP,29,0),0)</f>
        <v>0</v>
      </c>
      <c r="Q19" s="45"/>
      <c r="R19" s="46"/>
      <c r="S19" s="47">
        <f>IFERROR(VLOOKUP(A19,'[1]Transit Stock balancing'!A:BP,13,0)/4*$V$1,0)</f>
        <v>1</v>
      </c>
      <c r="T19" s="47">
        <f>IFERROR(VLOOKUP(A19,'[1]Transit Stock balancing'!A:BP,59,0),0)</f>
        <v>11</v>
      </c>
      <c r="U19" s="47">
        <f t="shared" si="4"/>
        <v>8</v>
      </c>
      <c r="V19" s="48">
        <f>IFERROR(VLOOKUP(A19,'[1]Transit Stock balancing'!A:BP,60,0),0)</f>
        <v>21</v>
      </c>
      <c r="W19" s="49">
        <f t="shared" si="5"/>
        <v>0.72727272727272729</v>
      </c>
      <c r="X19" s="50">
        <f>IFERROR(VLOOKUP(A19,'[1]Transit Stock balancing'!A:BP,7,0),0)</f>
        <v>3</v>
      </c>
      <c r="Y19" s="51" t="str">
        <f>IFERROR(VLOOKUP(A19,'[1]Transit Stock balancing'!A:BP,58,0),0)</f>
        <v>Ok</v>
      </c>
      <c r="Z19" s="52">
        <f t="shared" si="6"/>
        <v>0</v>
      </c>
      <c r="AA19" s="18"/>
      <c r="AB19" s="53"/>
      <c r="AC19" s="54"/>
      <c r="AD19" s="66"/>
    </row>
    <row r="20" spans="1:30" ht="36" x14ac:dyDescent="0.25">
      <c r="A20" s="55" t="s">
        <v>1095</v>
      </c>
      <c r="B20" s="56" t="str">
        <f t="shared" si="1"/>
        <v>+0075+20000</v>
      </c>
      <c r="C20" s="57" t="s">
        <v>1151</v>
      </c>
      <c r="D20" s="58" t="s">
        <v>1152</v>
      </c>
      <c r="E20" s="59">
        <v>57</v>
      </c>
      <c r="F20" s="10"/>
      <c r="G20" s="60" t="str">
        <f t="shared" si="2"/>
        <v>3547</v>
      </c>
      <c r="H20" s="60" t="str">
        <f t="shared" si="3"/>
        <v>3547100550676EF</v>
      </c>
      <c r="I20" s="41">
        <v>0</v>
      </c>
      <c r="J20" s="61">
        <f>VLOOKUP(A20,'[1]Extraction comet'!A:I,3,0)</f>
        <v>231338278</v>
      </c>
      <c r="K20" s="62">
        <f>VLOOKUP(A20,'[1]Extraction comet'!A:I,4,0)</f>
        <v>9</v>
      </c>
      <c r="L20" s="43">
        <f>IFERROR(VLOOKUP(A20,'[1]Transit Stock balancing'!A:BQ,69,0),0)</f>
        <v>18</v>
      </c>
      <c r="M20" s="43">
        <f>IFERROR(VLOOKUP(A20,'[1]Extraction comet'!A:F,6,0),0)</f>
        <v>0</v>
      </c>
      <c r="N20" s="44">
        <f>IFERROR(VLOOKUP(A20,'[1]Transit Stock balancing'!A:BP,29,0),0)</f>
        <v>0</v>
      </c>
      <c r="Q20" s="45"/>
      <c r="R20" s="46"/>
      <c r="S20" s="47">
        <f>IFERROR(VLOOKUP(A20,'[1]Transit Stock balancing'!A:BP,13,0)/4*$V$1,0)</f>
        <v>0.67</v>
      </c>
      <c r="T20" s="47">
        <f>IFERROR(VLOOKUP(A20,'[1]Transit Stock balancing'!A:BP,59,0),0)</f>
        <v>10</v>
      </c>
      <c r="U20" s="47">
        <f t="shared" si="4"/>
        <v>17.329999999999998</v>
      </c>
      <c r="V20" s="48">
        <f>IFERROR(VLOOKUP(A20,'[1]Transit Stock balancing'!A:BP,60,0),0)</f>
        <v>19</v>
      </c>
      <c r="W20" s="63">
        <f t="shared" si="5"/>
        <v>1.7329999999999999</v>
      </c>
      <c r="X20" s="50">
        <f>IFERROR(VLOOKUP(A20,'[1]Transit Stock balancing'!A:BP,7,0),0)</f>
        <v>2</v>
      </c>
      <c r="Y20" s="51" t="str">
        <f>IFERROR(VLOOKUP(A20,'[1]Transit Stock balancing'!A:BP,58,0),0)</f>
        <v>Ok</v>
      </c>
      <c r="Z20" s="52">
        <f t="shared" si="6"/>
        <v>0</v>
      </c>
      <c r="AA20" s="18"/>
      <c r="AB20" s="53"/>
      <c r="AC20" s="54"/>
      <c r="AD20" s="66"/>
    </row>
    <row r="21" spans="1:30" ht="36" x14ac:dyDescent="0.25">
      <c r="A21" s="38" t="s">
        <v>1096</v>
      </c>
      <c r="B21" s="39" t="str">
        <f t="shared" si="1"/>
        <v>+0100+05000</v>
      </c>
      <c r="C21" s="7" t="s">
        <v>1151</v>
      </c>
      <c r="D21" s="5" t="s">
        <v>1152</v>
      </c>
      <c r="E21">
        <v>57</v>
      </c>
      <c r="G21" s="40" t="str">
        <f t="shared" si="2"/>
        <v>3547</v>
      </c>
      <c r="H21" s="40" t="str">
        <f t="shared" si="3"/>
        <v>3547100550676EF</v>
      </c>
      <c r="I21" s="41">
        <v>0</v>
      </c>
      <c r="J21" s="41">
        <f>VLOOKUP(A21,'[1]Extraction comet'!A:I,3,0)</f>
        <v>231338666</v>
      </c>
      <c r="K21" s="42" t="str">
        <f>VLOOKUP(A21,'[1]Extraction comet'!A:I,4,0)</f>
        <v>.43</v>
      </c>
      <c r="L21" s="43">
        <f>IFERROR(VLOOKUP(A21,'[1]Transit Stock balancing'!A:BQ,69,0),0)</f>
        <v>14</v>
      </c>
      <c r="M21" s="43">
        <f>IFERROR(VLOOKUP(A21,'[1]Extraction comet'!A:F,6,0),0)</f>
        <v>0</v>
      </c>
      <c r="N21" s="44">
        <f>IFERROR(VLOOKUP(A21,'[1]Transit Stock balancing'!A:BP,29,0),0)</f>
        <v>0</v>
      </c>
      <c r="Q21" s="45"/>
      <c r="R21" s="46"/>
      <c r="S21" s="47">
        <f>IFERROR(VLOOKUP(A21,'[1]Transit Stock balancing'!A:BP,13,0)/4*$V$1,0)</f>
        <v>7.33</v>
      </c>
      <c r="T21" s="47">
        <f>IFERROR(VLOOKUP(A21,'[1]Transit Stock balancing'!A:BP,59,0),0)</f>
        <v>31</v>
      </c>
      <c r="U21" s="47">
        <f t="shared" si="4"/>
        <v>6.67</v>
      </c>
      <c r="V21" s="48">
        <f>IFERROR(VLOOKUP(A21,'[1]Transit Stock balancing'!A:BP,60,0),0)</f>
        <v>52</v>
      </c>
      <c r="W21" s="49">
        <f t="shared" si="5"/>
        <v>0.21516129032258063</v>
      </c>
      <c r="X21" s="50">
        <f>IFERROR(VLOOKUP(A21,'[1]Transit Stock balancing'!A:BP,7,0),0)</f>
        <v>21</v>
      </c>
      <c r="Y21" s="51" t="str">
        <f>IFERROR(VLOOKUP(A21,'[1]Transit Stock balancing'!A:BP,58,0),0)</f>
        <v>Attacked</v>
      </c>
      <c r="Z21" s="52">
        <f t="shared" si="6"/>
        <v>0</v>
      </c>
      <c r="AA21" s="18"/>
      <c r="AB21" s="53"/>
      <c r="AC21" s="54"/>
      <c r="AD21" s="66"/>
    </row>
    <row r="22" spans="1:30" ht="36" x14ac:dyDescent="0.25">
      <c r="A22" s="55" t="s">
        <v>1097</v>
      </c>
      <c r="B22" s="56" t="str">
        <f t="shared" si="1"/>
        <v>+0100+07500</v>
      </c>
      <c r="C22" s="57" t="s">
        <v>1151</v>
      </c>
      <c r="D22" s="58" t="s">
        <v>1152</v>
      </c>
      <c r="E22" s="59">
        <v>57</v>
      </c>
      <c r="F22" s="10"/>
      <c r="G22" s="60" t="str">
        <f t="shared" si="2"/>
        <v>3547</v>
      </c>
      <c r="H22" s="60" t="str">
        <f t="shared" si="3"/>
        <v>3547100550676EF</v>
      </c>
      <c r="I22" s="41">
        <v>0</v>
      </c>
      <c r="J22" s="61">
        <f>VLOOKUP(A22,'[1]Extraction comet'!A:I,3,0)</f>
        <v>231338583</v>
      </c>
      <c r="K22" s="62" t="str">
        <f>VLOOKUP(A22,'[1]Extraction comet'!A:I,4,0)</f>
        <v>1.27</v>
      </c>
      <c r="L22" s="43">
        <f>IFERROR(VLOOKUP(A22,'[1]Transit Stock balancing'!A:BQ,69,0),0)</f>
        <v>16</v>
      </c>
      <c r="M22" s="43">
        <f>IFERROR(VLOOKUP(A22,'[1]Extraction comet'!A:F,6,0),0)</f>
        <v>0</v>
      </c>
      <c r="N22" s="44">
        <f>IFERROR(VLOOKUP(A22,'[1]Transit Stock balancing'!A:BP,29,0),0)</f>
        <v>0</v>
      </c>
      <c r="Q22" s="45"/>
      <c r="R22" s="46"/>
      <c r="S22" s="47">
        <f>IFERROR(VLOOKUP(A22,'[1]Transit Stock balancing'!A:BP,13,0)/4*$V$1,0)</f>
        <v>2</v>
      </c>
      <c r="T22" s="47">
        <f>IFERROR(VLOOKUP(A22,'[1]Transit Stock balancing'!A:BP,59,0),0)</f>
        <v>19</v>
      </c>
      <c r="U22" s="47">
        <f t="shared" si="4"/>
        <v>14</v>
      </c>
      <c r="V22" s="48">
        <f>IFERROR(VLOOKUP(A22,'[1]Transit Stock balancing'!A:BP,60,0),0)</f>
        <v>33</v>
      </c>
      <c r="W22" s="63">
        <f t="shared" si="5"/>
        <v>0.73684210526315785</v>
      </c>
      <c r="X22" s="50">
        <f>IFERROR(VLOOKUP(A22,'[1]Transit Stock balancing'!A:BP,7,0),0)</f>
        <v>11</v>
      </c>
      <c r="Y22" s="51" t="str">
        <f>IFERROR(VLOOKUP(A22,'[1]Transit Stock balancing'!A:BP,58,0),0)</f>
        <v>Ok</v>
      </c>
      <c r="Z22" s="52">
        <f t="shared" si="6"/>
        <v>0</v>
      </c>
      <c r="AA22" s="18"/>
      <c r="AB22" s="53"/>
      <c r="AC22" s="54"/>
      <c r="AD22" s="66"/>
    </row>
    <row r="23" spans="1:30" ht="36" x14ac:dyDescent="0.25">
      <c r="A23" s="38" t="s">
        <v>1098</v>
      </c>
      <c r="B23" s="39" t="str">
        <f t="shared" si="1"/>
        <v>+0100+10000</v>
      </c>
      <c r="C23" s="7" t="s">
        <v>1151</v>
      </c>
      <c r="D23" s="5" t="s">
        <v>1152</v>
      </c>
      <c r="E23">
        <v>57</v>
      </c>
      <c r="G23" s="40" t="str">
        <f t="shared" si="2"/>
        <v>3547</v>
      </c>
      <c r="H23" s="40" t="str">
        <f t="shared" si="3"/>
        <v>3547100550676EF</v>
      </c>
      <c r="I23" s="41">
        <v>0</v>
      </c>
      <c r="J23" s="41">
        <f>VLOOKUP(A23,'[1]Extraction comet'!A:I,3,0)</f>
        <v>231338500</v>
      </c>
      <c r="K23" s="42" t="str">
        <f>VLOOKUP(A23,'[1]Extraction comet'!A:I,4,0)</f>
        <v>2.25</v>
      </c>
      <c r="L23" s="43">
        <f>IFERROR(VLOOKUP(A23,'[1]Transit Stock balancing'!A:BQ,69,0),0)</f>
        <v>19</v>
      </c>
      <c r="M23" s="43">
        <f>IFERROR(VLOOKUP(A23,'[1]Extraction comet'!A:F,6,0),0)</f>
        <v>0</v>
      </c>
      <c r="N23" s="44">
        <f>IFERROR(VLOOKUP(A23,'[1]Transit Stock balancing'!A:BP,29,0),0)</f>
        <v>0</v>
      </c>
      <c r="Q23" s="45"/>
      <c r="R23" s="46"/>
      <c r="S23" s="47">
        <f>IFERROR(VLOOKUP(A23,'[1]Transit Stock balancing'!A:BP,13,0)/4*$V$1,0)</f>
        <v>1</v>
      </c>
      <c r="T23" s="47">
        <f>IFERROR(VLOOKUP(A23,'[1]Transit Stock balancing'!A:BP,59,0),0)</f>
        <v>16</v>
      </c>
      <c r="U23" s="47">
        <f t="shared" si="4"/>
        <v>18</v>
      </c>
      <c r="V23" s="48">
        <f>IFERROR(VLOOKUP(A23,'[1]Transit Stock balancing'!A:BP,60,0),0)</f>
        <v>28</v>
      </c>
      <c r="W23" s="49">
        <f t="shared" si="5"/>
        <v>1.125</v>
      </c>
      <c r="X23" s="50">
        <f>IFERROR(VLOOKUP(A23,'[1]Transit Stock balancing'!A:BP,7,0),0)</f>
        <v>8</v>
      </c>
      <c r="Y23" s="51" t="str">
        <f>IFERROR(VLOOKUP(A23,'[1]Transit Stock balancing'!A:BP,58,0),0)</f>
        <v>Ok</v>
      </c>
      <c r="Z23" s="52">
        <f t="shared" si="6"/>
        <v>0</v>
      </c>
      <c r="AA23" s="18"/>
      <c r="AB23" s="53"/>
      <c r="AC23" s="54"/>
      <c r="AD23" s="66"/>
    </row>
    <row r="24" spans="1:30" ht="36" x14ac:dyDescent="0.25">
      <c r="A24" s="55" t="s">
        <v>1099</v>
      </c>
      <c r="B24" s="56" t="str">
        <f t="shared" si="1"/>
        <v>+0100+12500</v>
      </c>
      <c r="C24" s="57" t="s">
        <v>1151</v>
      </c>
      <c r="D24" s="58" t="s">
        <v>1152</v>
      </c>
      <c r="E24" s="59">
        <v>57</v>
      </c>
      <c r="F24" s="10"/>
      <c r="G24" s="60" t="str">
        <f t="shared" si="2"/>
        <v>3547</v>
      </c>
      <c r="H24" s="60" t="str">
        <f t="shared" si="3"/>
        <v>3547100550676EF</v>
      </c>
      <c r="I24" s="41">
        <v>0</v>
      </c>
      <c r="J24" s="61">
        <f>VLOOKUP(A24,'[1]Extraction comet'!A:I,3,0)</f>
        <v>231338427</v>
      </c>
      <c r="K24" s="62" t="str">
        <f>VLOOKUP(A24,'[1]Extraction comet'!A:I,4,0)</f>
        <v>2.75</v>
      </c>
      <c r="L24" s="43">
        <f>IFERROR(VLOOKUP(A24,'[1]Transit Stock balancing'!A:BQ,69,0),0)</f>
        <v>11</v>
      </c>
      <c r="M24" s="43">
        <f>IFERROR(VLOOKUP(A24,'[1]Extraction comet'!A:F,6,0),0)</f>
        <v>0</v>
      </c>
      <c r="N24" s="44">
        <f>IFERROR(VLOOKUP(A24,'[1]Transit Stock balancing'!A:BP,29,0),0)</f>
        <v>0</v>
      </c>
      <c r="Q24" s="45"/>
      <c r="R24" s="46"/>
      <c r="S24" s="47">
        <f>IFERROR(VLOOKUP(A24,'[1]Transit Stock balancing'!A:BP,13,0)/4*$V$1,0)</f>
        <v>0.67</v>
      </c>
      <c r="T24" s="47">
        <f>IFERROR(VLOOKUP(A24,'[1]Transit Stock balancing'!A:BP,59,0),0)</f>
        <v>12</v>
      </c>
      <c r="U24" s="47">
        <f t="shared" si="4"/>
        <v>10.33</v>
      </c>
      <c r="V24" s="48">
        <f>IFERROR(VLOOKUP(A24,'[1]Transit Stock balancing'!A:BP,60,0),0)</f>
        <v>22</v>
      </c>
      <c r="W24" s="63">
        <f t="shared" si="5"/>
        <v>0.86083333333333334</v>
      </c>
      <c r="X24" s="50">
        <f>IFERROR(VLOOKUP(A24,'[1]Transit Stock balancing'!A:BP,7,0),0)</f>
        <v>4</v>
      </c>
      <c r="Y24" s="51" t="str">
        <f>IFERROR(VLOOKUP(A24,'[1]Transit Stock balancing'!A:BP,58,0),0)</f>
        <v>Ok</v>
      </c>
      <c r="Z24" s="52">
        <f t="shared" si="6"/>
        <v>0</v>
      </c>
      <c r="AA24" s="18"/>
      <c r="AB24" s="53"/>
      <c r="AC24" s="54"/>
      <c r="AD24" s="66"/>
    </row>
    <row r="25" spans="1:30" ht="36" x14ac:dyDescent="0.25">
      <c r="A25" s="38" t="s">
        <v>1100</v>
      </c>
      <c r="B25" s="39" t="str">
        <f t="shared" si="1"/>
        <v>+0100+15000</v>
      </c>
      <c r="C25" s="7" t="s">
        <v>1151</v>
      </c>
      <c r="D25" s="5" t="s">
        <v>1152</v>
      </c>
      <c r="E25">
        <v>57</v>
      </c>
      <c r="G25" s="40" t="str">
        <f t="shared" si="2"/>
        <v>3547</v>
      </c>
      <c r="H25" s="40" t="str">
        <f t="shared" si="3"/>
        <v>3547100550676EF</v>
      </c>
      <c r="I25" s="41">
        <v>0</v>
      </c>
      <c r="J25" s="41">
        <f>VLOOKUP(A25,'[1]Extraction comet'!A:I,3,0)</f>
        <v>231338344</v>
      </c>
      <c r="K25" s="42" t="str">
        <f>VLOOKUP(A25,'[1]Extraction comet'!A:I,4,0)</f>
        <v>1.4</v>
      </c>
      <c r="L25" s="43">
        <f>IFERROR(VLOOKUP(A25,'[1]Transit Stock balancing'!A:BQ,69,0),0)</f>
        <v>8</v>
      </c>
      <c r="M25" s="43">
        <f>IFERROR(VLOOKUP(A25,'[1]Extraction comet'!A:F,6,0),0)</f>
        <v>0</v>
      </c>
      <c r="N25" s="44">
        <f>IFERROR(VLOOKUP(A25,'[1]Transit Stock balancing'!A:BP,29,0),0)</f>
        <v>0</v>
      </c>
      <c r="Q25" s="45"/>
      <c r="R25" s="46"/>
      <c r="S25" s="47">
        <f>IFERROR(VLOOKUP(A25,'[1]Transit Stock balancing'!A:BP,13,0)/4*$V$1,0)</f>
        <v>2</v>
      </c>
      <c r="T25" s="47">
        <f>IFERROR(VLOOKUP(A25,'[1]Transit Stock balancing'!A:BP,59,0),0)</f>
        <v>13</v>
      </c>
      <c r="U25" s="47">
        <f t="shared" si="4"/>
        <v>6</v>
      </c>
      <c r="V25" s="48">
        <f>IFERROR(VLOOKUP(A25,'[1]Transit Stock balancing'!A:BP,60,0),0)</f>
        <v>24</v>
      </c>
      <c r="W25" s="49">
        <f t="shared" si="5"/>
        <v>0.46153846153846156</v>
      </c>
      <c r="X25" s="50">
        <f>IFERROR(VLOOKUP(A25,'[1]Transit Stock balancing'!A:BP,7,0),0)</f>
        <v>5</v>
      </c>
      <c r="Y25" s="51" t="str">
        <f>IFERROR(VLOOKUP(A25,'[1]Transit Stock balancing'!A:BP,58,0),0)</f>
        <v>Ok</v>
      </c>
      <c r="Z25" s="52">
        <f t="shared" si="6"/>
        <v>0</v>
      </c>
      <c r="AA25" s="18"/>
      <c r="AB25" s="53"/>
      <c r="AC25" s="54"/>
      <c r="AD25" s="66"/>
    </row>
    <row r="26" spans="1:30" ht="36" x14ac:dyDescent="0.25">
      <c r="A26" s="55" t="s">
        <v>1101</v>
      </c>
      <c r="B26" s="56" t="str">
        <f t="shared" si="1"/>
        <v>+0100+17500</v>
      </c>
      <c r="C26" s="57" t="s">
        <v>1151</v>
      </c>
      <c r="D26" s="58" t="s">
        <v>1152</v>
      </c>
      <c r="E26" s="59">
        <v>57</v>
      </c>
      <c r="F26" s="10"/>
      <c r="G26" s="60" t="str">
        <f t="shared" si="2"/>
        <v>3547</v>
      </c>
      <c r="H26" s="60" t="str">
        <f t="shared" si="3"/>
        <v>3547100550676EF</v>
      </c>
      <c r="I26" s="41">
        <v>0</v>
      </c>
      <c r="J26" s="61">
        <f>VLOOKUP(A26,'[1]Extraction comet'!A:I,3,0)</f>
        <v>231338260</v>
      </c>
      <c r="K26" s="62" t="str">
        <f>VLOOKUP(A26,'[1]Extraction comet'!A:I,4,0)</f>
        <v>1.5</v>
      </c>
      <c r="L26" s="43">
        <f>IFERROR(VLOOKUP(A26,'[1]Transit Stock balancing'!A:BQ,69,0),0)</f>
        <v>4</v>
      </c>
      <c r="M26" s="43">
        <f>IFERROR(VLOOKUP(A26,'[1]Extraction comet'!A:F,6,0),0)</f>
        <v>0</v>
      </c>
      <c r="N26" s="44">
        <f>IFERROR(VLOOKUP(A26,'[1]Transit Stock balancing'!A:BP,29,0),0)</f>
        <v>0</v>
      </c>
      <c r="Q26" s="45"/>
      <c r="R26" s="46"/>
      <c r="S26" s="47">
        <f>IFERROR(VLOOKUP(A26,'[1]Transit Stock balancing'!A:BP,13,0)/4*$V$1,0)</f>
        <v>1</v>
      </c>
      <c r="T26" s="47">
        <f>IFERROR(VLOOKUP(A26,'[1]Transit Stock balancing'!A:BP,59,0),0)</f>
        <v>10</v>
      </c>
      <c r="U26" s="47">
        <f t="shared" si="4"/>
        <v>3</v>
      </c>
      <c r="V26" s="48">
        <f>IFERROR(VLOOKUP(A26,'[1]Transit Stock balancing'!A:BP,60,0),0)</f>
        <v>19</v>
      </c>
      <c r="W26" s="63">
        <f t="shared" si="5"/>
        <v>0.3</v>
      </c>
      <c r="X26" s="50">
        <f>IFERROR(VLOOKUP(A26,'[1]Transit Stock balancing'!A:BP,7,0),0)</f>
        <v>2</v>
      </c>
      <c r="Y26" s="51" t="str">
        <f>IFERROR(VLOOKUP(A26,'[1]Transit Stock balancing'!A:BP,58,0),0)</f>
        <v>Ok</v>
      </c>
      <c r="Z26" s="52">
        <f t="shared" si="6"/>
        <v>0</v>
      </c>
      <c r="AA26" s="18"/>
      <c r="AB26" s="53"/>
      <c r="AC26" s="54"/>
      <c r="AD26" s="66"/>
    </row>
    <row r="27" spans="1:30" ht="36" x14ac:dyDescent="0.25">
      <c r="A27" s="38" t="s">
        <v>1102</v>
      </c>
      <c r="B27" s="39" t="str">
        <f t="shared" si="1"/>
        <v>+0100+20000</v>
      </c>
      <c r="C27" s="7" t="s">
        <v>1151</v>
      </c>
      <c r="D27" s="5" t="s">
        <v>1152</v>
      </c>
      <c r="E27">
        <v>57</v>
      </c>
      <c r="G27" s="40" t="str">
        <f t="shared" si="2"/>
        <v>3547</v>
      </c>
      <c r="H27" s="40" t="str">
        <f t="shared" si="3"/>
        <v>3547100550676EF</v>
      </c>
      <c r="I27" s="41">
        <v>0</v>
      </c>
      <c r="J27" s="41">
        <f>VLOOKUP(A27,'[1]Extraction comet'!A:I,3,0)</f>
        <v>231338187</v>
      </c>
      <c r="K27" s="42">
        <f>VLOOKUP(A27,'[1]Extraction comet'!A:I,4,0)</f>
        <v>8</v>
      </c>
      <c r="L27" s="43">
        <f>IFERROR(VLOOKUP(A27,'[1]Transit Stock balancing'!A:BQ,69,0),0)</f>
        <v>17</v>
      </c>
      <c r="M27" s="43">
        <f>IFERROR(VLOOKUP(A27,'[1]Extraction comet'!A:F,6,0),0)</f>
        <v>0</v>
      </c>
      <c r="N27" s="44">
        <f>IFERROR(VLOOKUP(A27,'[1]Transit Stock balancing'!A:BP,29,0),0)</f>
        <v>0</v>
      </c>
      <c r="Q27" s="45"/>
      <c r="R27" s="46"/>
      <c r="S27" s="47">
        <f>IFERROR(VLOOKUP(A27,'[1]Transit Stock balancing'!A:BP,13,0)/4*$V$1,0)</f>
        <v>1</v>
      </c>
      <c r="T27" s="47">
        <f>IFERROR(VLOOKUP(A27,'[1]Transit Stock balancing'!A:BP,59,0),0)</f>
        <v>10</v>
      </c>
      <c r="U27" s="47">
        <f t="shared" si="4"/>
        <v>16</v>
      </c>
      <c r="V27" s="48">
        <f>IFERROR(VLOOKUP(A27,'[1]Transit Stock balancing'!A:BP,60,0),0)</f>
        <v>19</v>
      </c>
      <c r="W27" s="49">
        <f t="shared" si="5"/>
        <v>1.6</v>
      </c>
      <c r="X27" s="50">
        <f>IFERROR(VLOOKUP(A27,'[1]Transit Stock balancing'!A:BP,7,0),0)</f>
        <v>2</v>
      </c>
      <c r="Y27" s="51" t="str">
        <f>IFERROR(VLOOKUP(A27,'[1]Transit Stock balancing'!A:BP,58,0),0)</f>
        <v>Ok</v>
      </c>
      <c r="Z27" s="52">
        <f t="shared" si="6"/>
        <v>0</v>
      </c>
      <c r="AA27" s="18"/>
      <c r="AB27" s="53"/>
      <c r="AC27" s="54"/>
      <c r="AD27" s="66"/>
    </row>
    <row r="28" spans="1:30" ht="36" x14ac:dyDescent="0.25">
      <c r="A28" s="55" t="s">
        <v>1103</v>
      </c>
      <c r="B28" s="56" t="str">
        <f t="shared" si="1"/>
        <v>+0125+02500</v>
      </c>
      <c r="C28" s="57" t="s">
        <v>1151</v>
      </c>
      <c r="D28" s="58" t="s">
        <v>1152</v>
      </c>
      <c r="E28" s="59">
        <v>57</v>
      </c>
      <c r="F28" s="10"/>
      <c r="G28" s="60" t="str">
        <f t="shared" si="2"/>
        <v>3547</v>
      </c>
      <c r="H28" s="60" t="str">
        <f t="shared" si="3"/>
        <v>3547100550676EF</v>
      </c>
      <c r="I28" s="41">
        <v>0</v>
      </c>
      <c r="J28" s="61">
        <f>VLOOKUP(A28,'[1]Extraction comet'!A:I,3,0)</f>
        <v>231338658</v>
      </c>
      <c r="K28" s="62" t="str">
        <f>VLOOKUP(A28,'[1]Extraction comet'!A:I,4,0)</f>
        <v>2.09</v>
      </c>
      <c r="L28" s="43">
        <f>IFERROR(VLOOKUP(A28,'[1]Transit Stock balancing'!A:BQ,69,0),0)</f>
        <v>26</v>
      </c>
      <c r="M28" s="43">
        <f>IFERROR(VLOOKUP(A28,'[1]Extraction comet'!A:F,6,0),0)</f>
        <v>0</v>
      </c>
      <c r="N28" s="44">
        <f>IFERROR(VLOOKUP(A28,'[1]Transit Stock balancing'!A:BP,29,0),0)</f>
        <v>0</v>
      </c>
      <c r="Q28" s="45"/>
      <c r="R28" s="46"/>
      <c r="S28" s="47">
        <f>IFERROR(VLOOKUP(A28,'[1]Transit Stock balancing'!A:BP,13,0)/4*$V$1,0)</f>
        <v>4.33</v>
      </c>
      <c r="T28" s="47">
        <f>IFERROR(VLOOKUP(A28,'[1]Transit Stock balancing'!A:BP,59,0),0)</f>
        <v>19</v>
      </c>
      <c r="U28" s="47">
        <f t="shared" si="4"/>
        <v>21.67</v>
      </c>
      <c r="V28" s="48">
        <f>IFERROR(VLOOKUP(A28,'[1]Transit Stock balancing'!A:BP,60,0),0)</f>
        <v>33</v>
      </c>
      <c r="W28" s="63">
        <f t="shared" si="5"/>
        <v>1.1405263157894738</v>
      </c>
      <c r="X28" s="50">
        <f>IFERROR(VLOOKUP(A28,'[1]Transit Stock balancing'!A:BP,7,0),0)</f>
        <v>11</v>
      </c>
      <c r="Y28" s="51" t="str">
        <f>IFERROR(VLOOKUP(A28,'[1]Transit Stock balancing'!A:BP,58,0),0)</f>
        <v>Ok</v>
      </c>
      <c r="Z28" s="52">
        <f t="shared" si="6"/>
        <v>0</v>
      </c>
      <c r="AA28" s="18"/>
      <c r="AB28" s="53"/>
      <c r="AC28" s="54"/>
      <c r="AD28" s="66"/>
    </row>
    <row r="29" spans="1:30" ht="36" x14ac:dyDescent="0.25">
      <c r="A29" s="38" t="s">
        <v>1104</v>
      </c>
      <c r="B29" s="39" t="str">
        <f t="shared" si="1"/>
        <v>+0125+05000</v>
      </c>
      <c r="C29" s="7" t="s">
        <v>1151</v>
      </c>
      <c r="D29" s="5" t="s">
        <v>1152</v>
      </c>
      <c r="E29">
        <v>57</v>
      </c>
      <c r="G29" s="40" t="str">
        <f t="shared" si="2"/>
        <v>3547</v>
      </c>
      <c r="H29" s="40" t="str">
        <f t="shared" si="3"/>
        <v>3547100550676EF</v>
      </c>
      <c r="I29" s="41">
        <v>0</v>
      </c>
      <c r="J29" s="41">
        <f>VLOOKUP(A29,'[1]Extraction comet'!A:I,3,0)</f>
        <v>231338575</v>
      </c>
      <c r="K29" s="42" t="str">
        <f>VLOOKUP(A29,'[1]Extraction comet'!A:I,4,0)</f>
        <v>.42</v>
      </c>
      <c r="L29" s="43">
        <f>IFERROR(VLOOKUP(A29,'[1]Transit Stock balancing'!A:BQ,69,0),0)</f>
        <v>7</v>
      </c>
      <c r="M29" s="43">
        <f>IFERROR(VLOOKUP(A29,'[1]Extraction comet'!A:F,6,0),0)</f>
        <v>0</v>
      </c>
      <c r="N29" s="44">
        <f>IFERROR(VLOOKUP(A29,'[1]Transit Stock balancing'!A:BP,29,0),0)</f>
        <v>0</v>
      </c>
      <c r="Q29" s="45"/>
      <c r="R29" s="46"/>
      <c r="S29" s="47">
        <f>IFERROR(VLOOKUP(A29,'[1]Transit Stock balancing'!A:BP,13,0)/4*$V$1,0)</f>
        <v>4</v>
      </c>
      <c r="T29" s="47">
        <f>IFERROR(VLOOKUP(A29,'[1]Transit Stock balancing'!A:BP,59,0),0)</f>
        <v>20</v>
      </c>
      <c r="U29" s="47">
        <f t="shared" si="4"/>
        <v>3</v>
      </c>
      <c r="V29" s="48">
        <f>IFERROR(VLOOKUP(A29,'[1]Transit Stock balancing'!A:BP,60,0),0)</f>
        <v>34</v>
      </c>
      <c r="W29" s="49">
        <f t="shared" si="5"/>
        <v>0.15</v>
      </c>
      <c r="X29" s="50">
        <f>IFERROR(VLOOKUP(A29,'[1]Transit Stock balancing'!A:BP,7,0),0)</f>
        <v>12</v>
      </c>
      <c r="Y29" s="51" t="str">
        <f>IFERROR(VLOOKUP(A29,'[1]Transit Stock balancing'!A:BP,58,0),0)</f>
        <v>Attacked</v>
      </c>
      <c r="Z29" s="52">
        <f t="shared" si="6"/>
        <v>0</v>
      </c>
      <c r="AA29" s="18"/>
      <c r="AB29" s="53"/>
      <c r="AC29" s="54"/>
      <c r="AD29" s="66"/>
    </row>
    <row r="30" spans="1:30" ht="36" x14ac:dyDescent="0.25">
      <c r="A30" s="55" t="s">
        <v>1105</v>
      </c>
      <c r="B30" s="56" t="str">
        <f t="shared" si="1"/>
        <v>+0125+07500</v>
      </c>
      <c r="C30" s="57" t="s">
        <v>1151</v>
      </c>
      <c r="D30" s="58" t="s">
        <v>1152</v>
      </c>
      <c r="E30" s="59">
        <v>57</v>
      </c>
      <c r="F30" s="10"/>
      <c r="G30" s="60" t="str">
        <f t="shared" si="2"/>
        <v>3547</v>
      </c>
      <c r="H30" s="60" t="str">
        <f t="shared" si="3"/>
        <v>3547100550676EF</v>
      </c>
      <c r="I30" s="41">
        <v>0</v>
      </c>
      <c r="J30" s="61">
        <f>VLOOKUP(A30,'[1]Extraction comet'!A:I,3,0)</f>
        <v>231338492</v>
      </c>
      <c r="K30" s="62" t="str">
        <f>VLOOKUP(A30,'[1]Extraction comet'!A:I,4,0)</f>
        <v>.22</v>
      </c>
      <c r="L30" s="43">
        <f>IFERROR(VLOOKUP(A30,'[1]Transit Stock balancing'!A:BQ,69,0),0)</f>
        <v>5</v>
      </c>
      <c r="M30" s="43">
        <f>IFERROR(VLOOKUP(A30,'[1]Extraction comet'!A:F,6,0),0)</f>
        <v>0</v>
      </c>
      <c r="N30" s="44">
        <f>IFERROR(VLOOKUP(A30,'[1]Transit Stock balancing'!A:BP,29,0),0)</f>
        <v>0</v>
      </c>
      <c r="Q30" s="45"/>
      <c r="R30" s="46"/>
      <c r="S30" s="47">
        <f>IFERROR(VLOOKUP(A30,'[1]Transit Stock balancing'!A:BP,13,0)/4*$V$1,0)</f>
        <v>4.33</v>
      </c>
      <c r="T30" s="47">
        <f>IFERROR(VLOOKUP(A30,'[1]Transit Stock balancing'!A:BP,59,0),0)</f>
        <v>17</v>
      </c>
      <c r="U30" s="47">
        <f t="shared" si="4"/>
        <v>0.66999999999999993</v>
      </c>
      <c r="V30" s="48">
        <f>IFERROR(VLOOKUP(A30,'[1]Transit Stock balancing'!A:BP,60,0),0)</f>
        <v>30</v>
      </c>
      <c r="W30" s="63">
        <f t="shared" si="5"/>
        <v>3.9411764705882348E-2</v>
      </c>
      <c r="X30" s="50">
        <f>IFERROR(VLOOKUP(A30,'[1]Transit Stock balancing'!A:BP,7,0),0)</f>
        <v>9</v>
      </c>
      <c r="Y30" s="51" t="str">
        <f>IFERROR(VLOOKUP(A30,'[1]Transit Stock balancing'!A:BP,58,0),0)</f>
        <v>Attacked</v>
      </c>
      <c r="Z30" s="52">
        <f t="shared" si="6"/>
        <v>0</v>
      </c>
      <c r="AA30" s="18"/>
      <c r="AB30" s="53"/>
      <c r="AC30" s="54"/>
      <c r="AD30" s="66"/>
    </row>
    <row r="31" spans="1:30" ht="36" x14ac:dyDescent="0.25">
      <c r="A31" s="38" t="s">
        <v>1106</v>
      </c>
      <c r="B31" s="39" t="str">
        <f t="shared" si="1"/>
        <v>+0125+10000</v>
      </c>
      <c r="C31" s="7" t="s">
        <v>1151</v>
      </c>
      <c r="D31" s="5" t="s">
        <v>1152</v>
      </c>
      <c r="E31">
        <v>57</v>
      </c>
      <c r="G31" s="40" t="str">
        <f t="shared" si="2"/>
        <v>3547</v>
      </c>
      <c r="H31" s="40" t="str">
        <f t="shared" si="3"/>
        <v>3547100550676EF</v>
      </c>
      <c r="I31" s="41">
        <v>0</v>
      </c>
      <c r="J31" s="41">
        <f>VLOOKUP(A31,'[1]Extraction comet'!A:I,3,0)</f>
        <v>231338419</v>
      </c>
      <c r="K31" s="42">
        <f>VLOOKUP(A31,'[1]Extraction comet'!A:I,4,0)</f>
        <v>3</v>
      </c>
      <c r="L31" s="43">
        <f>IFERROR(VLOOKUP(A31,'[1]Transit Stock balancing'!A:BQ,69,0),0)</f>
        <v>17</v>
      </c>
      <c r="M31" s="43">
        <f>IFERROR(VLOOKUP(A31,'[1]Extraction comet'!A:F,6,0),0)</f>
        <v>0</v>
      </c>
      <c r="N31" s="44">
        <f>IFERROR(VLOOKUP(A31,'[1]Transit Stock balancing'!A:BP,29,0),0)</f>
        <v>0</v>
      </c>
      <c r="Q31" s="45"/>
      <c r="R31" s="46"/>
      <c r="S31" s="47">
        <f>IFERROR(VLOOKUP(A31,'[1]Transit Stock balancing'!A:BP,13,0)/4*$V$1,0)</f>
        <v>2</v>
      </c>
      <c r="T31" s="47">
        <f>IFERROR(VLOOKUP(A31,'[1]Transit Stock balancing'!A:BP,59,0),0)</f>
        <v>13</v>
      </c>
      <c r="U31" s="47">
        <f t="shared" si="4"/>
        <v>15</v>
      </c>
      <c r="V31" s="48">
        <f>IFERROR(VLOOKUP(A31,'[1]Transit Stock balancing'!A:BP,60,0),0)</f>
        <v>24</v>
      </c>
      <c r="W31" s="49">
        <f t="shared" si="5"/>
        <v>1.1538461538461537</v>
      </c>
      <c r="X31" s="50">
        <f>IFERROR(VLOOKUP(A31,'[1]Transit Stock balancing'!A:BP,7,0),0)</f>
        <v>5</v>
      </c>
      <c r="Y31" s="51" t="str">
        <f>IFERROR(VLOOKUP(A31,'[1]Transit Stock balancing'!A:BP,58,0),0)</f>
        <v>Ok</v>
      </c>
      <c r="Z31" s="52">
        <f t="shared" si="6"/>
        <v>0</v>
      </c>
      <c r="AA31" s="18"/>
      <c r="AB31" s="53"/>
      <c r="AC31" s="54"/>
      <c r="AD31" s="66"/>
    </row>
    <row r="32" spans="1:30" ht="36" x14ac:dyDescent="0.25">
      <c r="A32" s="55" t="s">
        <v>1107</v>
      </c>
      <c r="B32" s="56" t="str">
        <f t="shared" si="1"/>
        <v>+0125+12500</v>
      </c>
      <c r="C32" s="57" t="s">
        <v>1151</v>
      </c>
      <c r="D32" s="58" t="s">
        <v>1152</v>
      </c>
      <c r="E32" s="59">
        <v>57</v>
      </c>
      <c r="F32" s="10"/>
      <c r="G32" s="60" t="str">
        <f t="shared" si="2"/>
        <v>3547</v>
      </c>
      <c r="H32" s="60" t="str">
        <f t="shared" si="3"/>
        <v>3547100550676EF</v>
      </c>
      <c r="I32" s="41">
        <v>0</v>
      </c>
      <c r="J32" s="61">
        <f>VLOOKUP(A32,'[1]Extraction comet'!A:I,3,0)</f>
        <v>231338336</v>
      </c>
      <c r="K32" s="62" t="str">
        <f>VLOOKUP(A32,'[1]Extraction comet'!A:I,4,0)</f>
        <v>1.6</v>
      </c>
      <c r="L32" s="43">
        <f>IFERROR(VLOOKUP(A32,'[1]Transit Stock balancing'!A:BQ,69,0),0)</f>
        <v>8</v>
      </c>
      <c r="M32" s="43">
        <f>IFERROR(VLOOKUP(A32,'[1]Extraction comet'!A:F,6,0),0)</f>
        <v>0</v>
      </c>
      <c r="N32" s="44">
        <f>IFERROR(VLOOKUP(A32,'[1]Transit Stock balancing'!A:BP,29,0),0)</f>
        <v>0</v>
      </c>
      <c r="Q32" s="45"/>
      <c r="R32" s="46"/>
      <c r="S32" s="47">
        <f>IFERROR(VLOOKUP(A32,'[1]Transit Stock balancing'!A:BP,13,0)/4*$V$1,0)</f>
        <v>0.67</v>
      </c>
      <c r="T32" s="47">
        <f>IFERROR(VLOOKUP(A32,'[1]Transit Stock balancing'!A:BP,59,0),0)</f>
        <v>13</v>
      </c>
      <c r="U32" s="47">
        <f t="shared" si="4"/>
        <v>7.33</v>
      </c>
      <c r="V32" s="48">
        <f>IFERROR(VLOOKUP(A32,'[1]Transit Stock balancing'!A:BP,60,0),0)</f>
        <v>24</v>
      </c>
      <c r="W32" s="63">
        <f t="shared" si="5"/>
        <v>0.56384615384615389</v>
      </c>
      <c r="X32" s="50">
        <f>IFERROR(VLOOKUP(A32,'[1]Transit Stock balancing'!A:BP,7,0),0)</f>
        <v>5</v>
      </c>
      <c r="Y32" s="51" t="str">
        <f>IFERROR(VLOOKUP(A32,'[1]Transit Stock balancing'!A:BP,58,0),0)</f>
        <v>Ok</v>
      </c>
      <c r="Z32" s="52">
        <f t="shared" si="6"/>
        <v>0</v>
      </c>
      <c r="AA32" s="18"/>
      <c r="AB32" s="53"/>
      <c r="AC32" s="54"/>
      <c r="AD32" s="66"/>
    </row>
    <row r="33" spans="1:30" ht="36" x14ac:dyDescent="0.25">
      <c r="A33" s="38" t="s">
        <v>1108</v>
      </c>
      <c r="B33" s="39" t="str">
        <f t="shared" si="1"/>
        <v>+0125+15000</v>
      </c>
      <c r="C33" s="7" t="s">
        <v>1151</v>
      </c>
      <c r="D33" s="5" t="s">
        <v>1152</v>
      </c>
      <c r="E33">
        <v>57</v>
      </c>
      <c r="G33" s="40" t="str">
        <f t="shared" si="2"/>
        <v>3547</v>
      </c>
      <c r="H33" s="40" t="str">
        <f t="shared" si="3"/>
        <v>3547100550676EF</v>
      </c>
      <c r="I33" s="41">
        <v>0</v>
      </c>
      <c r="J33" s="41">
        <f>VLOOKUP(A33,'[1]Extraction comet'!A:I,3,0)</f>
        <v>231338252</v>
      </c>
      <c r="K33" s="42" t="str">
        <f>VLOOKUP(A33,'[1]Extraction comet'!A:I,4,0)</f>
        <v>3.75</v>
      </c>
      <c r="L33" s="43">
        <f>IFERROR(VLOOKUP(A33,'[1]Transit Stock balancing'!A:BQ,69,0),0)</f>
        <v>15</v>
      </c>
      <c r="M33" s="43">
        <f>IFERROR(VLOOKUP(A33,'[1]Extraction comet'!A:F,6,0),0)</f>
        <v>0</v>
      </c>
      <c r="N33" s="44">
        <f>IFERROR(VLOOKUP(A33,'[1]Transit Stock balancing'!A:BP,29,0),0)</f>
        <v>0</v>
      </c>
      <c r="Q33" s="45"/>
      <c r="R33" s="46"/>
      <c r="S33" s="47">
        <f>IFERROR(VLOOKUP(A33,'[1]Transit Stock balancing'!A:BP,13,0)/4*$V$1,0)</f>
        <v>1</v>
      </c>
      <c r="T33" s="47">
        <f>IFERROR(VLOOKUP(A33,'[1]Transit Stock balancing'!A:BP,59,0),0)</f>
        <v>12</v>
      </c>
      <c r="U33" s="47">
        <f t="shared" si="4"/>
        <v>14</v>
      </c>
      <c r="V33" s="48">
        <f>IFERROR(VLOOKUP(A33,'[1]Transit Stock balancing'!A:BP,60,0),0)</f>
        <v>22</v>
      </c>
      <c r="W33" s="49">
        <f t="shared" si="5"/>
        <v>1.1666666666666667</v>
      </c>
      <c r="X33" s="50">
        <f>IFERROR(VLOOKUP(A33,'[1]Transit Stock balancing'!A:BP,7,0),0)</f>
        <v>4</v>
      </c>
      <c r="Y33" s="51" t="str">
        <f>IFERROR(VLOOKUP(A33,'[1]Transit Stock balancing'!A:BP,58,0),0)</f>
        <v>Ok</v>
      </c>
      <c r="Z33" s="52">
        <f t="shared" si="6"/>
        <v>0</v>
      </c>
      <c r="AA33" s="18"/>
      <c r="AB33" s="53"/>
      <c r="AC33" s="54"/>
      <c r="AD33" s="66"/>
    </row>
    <row r="34" spans="1:30" ht="36" x14ac:dyDescent="0.25">
      <c r="A34" s="55" t="s">
        <v>1109</v>
      </c>
      <c r="B34" s="56" t="str">
        <f t="shared" si="1"/>
        <v>+0125+17500</v>
      </c>
      <c r="C34" s="57" t="s">
        <v>1151</v>
      </c>
      <c r="D34" s="58" t="s">
        <v>1152</v>
      </c>
      <c r="E34" s="59">
        <v>57</v>
      </c>
      <c r="F34" s="10"/>
      <c r="G34" s="60" t="str">
        <f t="shared" si="2"/>
        <v>3547</v>
      </c>
      <c r="H34" s="60" t="str">
        <f t="shared" si="3"/>
        <v>3547100550676EF</v>
      </c>
      <c r="I34" s="41">
        <v>0</v>
      </c>
      <c r="J34" s="61">
        <f>VLOOKUP(A34,'[1]Extraction comet'!A:I,3,0)</f>
        <v>231338179</v>
      </c>
      <c r="K34" s="62">
        <f>VLOOKUP(A34,'[1]Extraction comet'!A:I,4,0)</f>
        <v>5</v>
      </c>
      <c r="L34" s="43">
        <f>IFERROR(VLOOKUP(A34,'[1]Transit Stock balancing'!A:BQ,69,0),0)</f>
        <v>9</v>
      </c>
      <c r="M34" s="43">
        <f>IFERROR(VLOOKUP(A34,'[1]Extraction comet'!A:F,6,0),0)</f>
        <v>0</v>
      </c>
      <c r="N34" s="44">
        <f>IFERROR(VLOOKUP(A34,'[1]Transit Stock balancing'!A:BP,29,0),0)</f>
        <v>0</v>
      </c>
      <c r="Q34" s="45"/>
      <c r="R34" s="46"/>
      <c r="S34" s="47">
        <f>IFERROR(VLOOKUP(A34,'[1]Transit Stock balancing'!A:BP,13,0)/4*$V$1,0)</f>
        <v>0.67</v>
      </c>
      <c r="T34" s="47">
        <f>IFERROR(VLOOKUP(A34,'[1]Transit Stock balancing'!A:BP,59,0),0)</f>
        <v>10</v>
      </c>
      <c r="U34" s="47">
        <f t="shared" si="4"/>
        <v>8.33</v>
      </c>
      <c r="V34" s="48">
        <f>IFERROR(VLOOKUP(A34,'[1]Transit Stock balancing'!A:BP,60,0),0)</f>
        <v>19</v>
      </c>
      <c r="W34" s="63">
        <f t="shared" si="5"/>
        <v>0.83299999999999996</v>
      </c>
      <c r="X34" s="50">
        <f>IFERROR(VLOOKUP(A34,'[1]Transit Stock balancing'!A:BP,7,0),0)</f>
        <v>2</v>
      </c>
      <c r="Y34" s="51" t="str">
        <f>IFERROR(VLOOKUP(A34,'[1]Transit Stock balancing'!A:BP,58,0),0)</f>
        <v>Ok</v>
      </c>
      <c r="Z34" s="52">
        <f t="shared" si="6"/>
        <v>0</v>
      </c>
      <c r="AA34" s="18"/>
      <c r="AB34" s="53"/>
      <c r="AC34" s="54"/>
      <c r="AD34" s="66"/>
    </row>
    <row r="35" spans="1:30" ht="36" x14ac:dyDescent="0.25">
      <c r="A35" s="38" t="s">
        <v>1110</v>
      </c>
      <c r="B35" s="39" t="str">
        <f t="shared" si="1"/>
        <v>+0125+20000</v>
      </c>
      <c r="C35" s="7" t="s">
        <v>1151</v>
      </c>
      <c r="D35" s="5" t="s">
        <v>1152</v>
      </c>
      <c r="E35">
        <v>57</v>
      </c>
      <c r="G35" s="40" t="str">
        <f t="shared" si="2"/>
        <v>3547</v>
      </c>
      <c r="H35" s="40" t="str">
        <f t="shared" si="3"/>
        <v>3547100550676EF</v>
      </c>
      <c r="I35" s="41">
        <v>0</v>
      </c>
      <c r="J35" s="41">
        <f>VLOOKUP(A35,'[1]Extraction comet'!A:I,3,0)</f>
        <v>231338096</v>
      </c>
      <c r="K35" s="42" t="str">
        <f>VLOOKUP(A35,'[1]Extraction comet'!A:I,4,0)</f>
        <v>3.5</v>
      </c>
      <c r="L35" s="43">
        <f>IFERROR(VLOOKUP(A35,'[1]Transit Stock balancing'!A:BQ,69,0),0)</f>
        <v>7</v>
      </c>
      <c r="M35" s="43">
        <f>IFERROR(VLOOKUP(A35,'[1]Extraction comet'!A:F,6,0),0)</f>
        <v>0</v>
      </c>
      <c r="N35" s="44">
        <f>IFERROR(VLOOKUP(A35,'[1]Transit Stock balancing'!A:BP,29,0),0)</f>
        <v>0</v>
      </c>
      <c r="Q35" s="45"/>
      <c r="R35" s="46"/>
      <c r="S35" s="47">
        <f>IFERROR(VLOOKUP(A35,'[1]Transit Stock balancing'!A:BP,13,0)/4*$V$1,0)</f>
        <v>0.67</v>
      </c>
      <c r="T35" s="47">
        <f>IFERROR(VLOOKUP(A35,'[1]Transit Stock balancing'!A:BP,59,0),0)</f>
        <v>10</v>
      </c>
      <c r="U35" s="47">
        <f t="shared" si="4"/>
        <v>6.33</v>
      </c>
      <c r="V35" s="48">
        <f>IFERROR(VLOOKUP(A35,'[1]Transit Stock balancing'!A:BP,60,0),0)</f>
        <v>19</v>
      </c>
      <c r="W35" s="49">
        <f t="shared" si="5"/>
        <v>0.63300000000000001</v>
      </c>
      <c r="X35" s="50">
        <f>IFERROR(VLOOKUP(A35,'[1]Transit Stock balancing'!A:BP,7,0),0)</f>
        <v>2</v>
      </c>
      <c r="Y35" s="51" t="str">
        <f>IFERROR(VLOOKUP(A35,'[1]Transit Stock balancing'!A:BP,58,0),0)</f>
        <v>Ok</v>
      </c>
      <c r="Z35" s="52">
        <f t="shared" si="6"/>
        <v>0</v>
      </c>
      <c r="AA35" s="18"/>
      <c r="AB35" s="53"/>
      <c r="AC35" s="54"/>
      <c r="AD35" s="66"/>
    </row>
    <row r="36" spans="1:30" ht="36" x14ac:dyDescent="0.25">
      <c r="A36" s="55" t="s">
        <v>1111</v>
      </c>
      <c r="B36" s="56" t="str">
        <f t="shared" si="1"/>
        <v>+0150+00000</v>
      </c>
      <c r="C36" s="57" t="s">
        <v>1151</v>
      </c>
      <c r="D36" s="58" t="s">
        <v>1152</v>
      </c>
      <c r="E36" s="59">
        <v>57</v>
      </c>
      <c r="F36" s="10"/>
      <c r="G36" s="60" t="str">
        <f t="shared" si="2"/>
        <v>3547</v>
      </c>
      <c r="H36" s="60" t="str">
        <f t="shared" si="3"/>
        <v>3547100550676EF</v>
      </c>
      <c r="I36" s="41">
        <v>0</v>
      </c>
      <c r="J36" s="61">
        <f>VLOOKUP(A36,'[1]Extraction comet'!A:I,3,0)</f>
        <v>231338641</v>
      </c>
      <c r="K36" s="62" t="str">
        <f>VLOOKUP(A36,'[1]Extraction comet'!A:I,4,0)</f>
        <v>1.75</v>
      </c>
      <c r="L36" s="43">
        <f>IFERROR(VLOOKUP(A36,'[1]Transit Stock balancing'!A:BQ,69,0),0)</f>
        <v>15</v>
      </c>
      <c r="M36" s="43">
        <f>IFERROR(VLOOKUP(A36,'[1]Extraction comet'!A:F,6,0),0)</f>
        <v>40</v>
      </c>
      <c r="N36" s="44">
        <f>IFERROR(VLOOKUP(A36,'[1]Transit Stock balancing'!A:BP,29,0),0)</f>
        <v>0</v>
      </c>
      <c r="Q36" s="45"/>
      <c r="R36" s="46"/>
      <c r="S36" s="47">
        <f>IFERROR(VLOOKUP(A36,'[1]Transit Stock balancing'!A:BP,13,0)/4*$V$1,0)</f>
        <v>7.33</v>
      </c>
      <c r="T36" s="47">
        <f>IFERROR(VLOOKUP(A36,'[1]Transit Stock balancing'!A:BP,59,0),0)</f>
        <v>38</v>
      </c>
      <c r="U36" s="47">
        <f t="shared" si="4"/>
        <v>47.67</v>
      </c>
      <c r="V36" s="48">
        <f>IFERROR(VLOOKUP(A36,'[1]Transit Stock balancing'!A:BP,60,0),0)</f>
        <v>62</v>
      </c>
      <c r="W36" s="63">
        <f t="shared" si="5"/>
        <v>1.2544736842105264</v>
      </c>
      <c r="X36" s="50">
        <f>IFERROR(VLOOKUP(A36,'[1]Transit Stock balancing'!A:BP,7,0),0)</f>
        <v>28</v>
      </c>
      <c r="Y36" s="51" t="str">
        <f>IFERROR(VLOOKUP(A36,'[1]Transit Stock balancing'!A:BP,58,0),0)</f>
        <v>Attacked</v>
      </c>
      <c r="Z36" s="52">
        <f t="shared" si="6"/>
        <v>0</v>
      </c>
      <c r="AA36" s="18"/>
      <c r="AB36" s="53"/>
      <c r="AC36" s="54"/>
      <c r="AD36" s="66"/>
    </row>
    <row r="37" spans="1:30" ht="36" x14ac:dyDescent="0.25">
      <c r="A37" s="38" t="s">
        <v>1112</v>
      </c>
      <c r="B37" s="39" t="str">
        <f t="shared" si="1"/>
        <v>+0150+02500</v>
      </c>
      <c r="C37" s="7" t="s">
        <v>1151</v>
      </c>
      <c r="D37" s="5" t="s">
        <v>1152</v>
      </c>
      <c r="E37">
        <v>57</v>
      </c>
      <c r="G37" s="40" t="str">
        <f t="shared" si="2"/>
        <v>3547</v>
      </c>
      <c r="H37" s="40" t="str">
        <f t="shared" si="3"/>
        <v>3547100550676EF</v>
      </c>
      <c r="I37" s="41">
        <v>0</v>
      </c>
      <c r="J37" s="41">
        <f>VLOOKUP(A37,'[1]Extraction comet'!A:I,3,0)</f>
        <v>231338567</v>
      </c>
      <c r="K37" s="42" t="str">
        <f>VLOOKUP(A37,'[1]Extraction comet'!A:I,4,0)</f>
        <v>.55</v>
      </c>
      <c r="L37" s="43">
        <f>IFERROR(VLOOKUP(A37,'[1]Transit Stock balancing'!A:BQ,69,0),0)</f>
        <v>9</v>
      </c>
      <c r="M37" s="43">
        <f>IFERROR(VLOOKUP(A37,'[1]Extraction comet'!A:F,6,0),0)</f>
        <v>0</v>
      </c>
      <c r="N37" s="44">
        <f>IFERROR(VLOOKUP(A37,'[1]Transit Stock balancing'!A:BP,29,0),0)</f>
        <v>0</v>
      </c>
      <c r="Q37" s="45"/>
      <c r="R37" s="46"/>
      <c r="S37" s="47">
        <f>IFERROR(VLOOKUP(A37,'[1]Transit Stock balancing'!A:BP,13,0)/4*$V$1,0)</f>
        <v>4.33</v>
      </c>
      <c r="T37" s="47">
        <f>IFERROR(VLOOKUP(A37,'[1]Transit Stock balancing'!A:BP,59,0),0)</f>
        <v>21</v>
      </c>
      <c r="U37" s="47">
        <f t="shared" si="4"/>
        <v>4.67</v>
      </c>
      <c r="V37" s="48">
        <f>IFERROR(VLOOKUP(A37,'[1]Transit Stock balancing'!A:BP,60,0),0)</f>
        <v>37</v>
      </c>
      <c r="W37" s="49">
        <f t="shared" si="5"/>
        <v>0.22238095238095237</v>
      </c>
      <c r="X37" s="50">
        <f>IFERROR(VLOOKUP(A37,'[1]Transit Stock balancing'!A:BP,7,0),0)</f>
        <v>11</v>
      </c>
      <c r="Y37" s="51" t="str">
        <f>IFERROR(VLOOKUP(A37,'[1]Transit Stock balancing'!A:BP,58,0),0)</f>
        <v>Attacked</v>
      </c>
      <c r="Z37" s="52">
        <f t="shared" si="6"/>
        <v>0</v>
      </c>
      <c r="AA37" s="18"/>
      <c r="AB37" s="53"/>
      <c r="AC37" s="54"/>
      <c r="AD37" s="66"/>
    </row>
    <row r="38" spans="1:30" ht="36" x14ac:dyDescent="0.25">
      <c r="A38" s="55" t="s">
        <v>1113</v>
      </c>
      <c r="B38" s="56" t="str">
        <f t="shared" si="1"/>
        <v>+0150+05000</v>
      </c>
      <c r="C38" s="57" t="s">
        <v>1151</v>
      </c>
      <c r="D38" s="58" t="s">
        <v>1152</v>
      </c>
      <c r="E38" s="59">
        <v>57</v>
      </c>
      <c r="F38" s="10"/>
      <c r="G38" s="60" t="str">
        <f t="shared" si="2"/>
        <v>3547</v>
      </c>
      <c r="H38" s="60" t="str">
        <f t="shared" si="3"/>
        <v>3547100550676EF</v>
      </c>
      <c r="I38" s="41">
        <v>0</v>
      </c>
      <c r="J38" s="61">
        <f>VLOOKUP(A38,'[1]Extraction comet'!A:I,3,0)</f>
        <v>231338484</v>
      </c>
      <c r="K38" s="62" t="str">
        <f>VLOOKUP(A38,'[1]Extraction comet'!A:I,4,0)</f>
        <v>.17</v>
      </c>
      <c r="L38" s="43">
        <f>IFERROR(VLOOKUP(A38,'[1]Transit Stock balancing'!A:BQ,69,0),0)</f>
        <v>5</v>
      </c>
      <c r="M38" s="43">
        <f>IFERROR(VLOOKUP(A38,'[1]Extraction comet'!A:F,6,0),0)</f>
        <v>0</v>
      </c>
      <c r="N38" s="44">
        <f>IFERROR(VLOOKUP(A38,'[1]Transit Stock balancing'!A:BP,29,0),0)</f>
        <v>0</v>
      </c>
      <c r="Q38" s="45"/>
      <c r="R38" s="46"/>
      <c r="S38" s="47">
        <f>IFERROR(VLOOKUP(A38,'[1]Transit Stock balancing'!A:BP,13,0)/4*$V$1,0)</f>
        <v>4</v>
      </c>
      <c r="T38" s="47">
        <f>IFERROR(VLOOKUP(A38,'[1]Transit Stock balancing'!A:BP,59,0),0)</f>
        <v>20</v>
      </c>
      <c r="U38" s="47">
        <f t="shared" si="4"/>
        <v>1</v>
      </c>
      <c r="V38" s="48">
        <f>IFERROR(VLOOKUP(A38,'[1]Transit Stock balancing'!A:BP,60,0),0)</f>
        <v>34</v>
      </c>
      <c r="W38" s="63">
        <f t="shared" si="5"/>
        <v>0.05</v>
      </c>
      <c r="X38" s="50">
        <f>IFERROR(VLOOKUP(A38,'[1]Transit Stock balancing'!A:BP,7,0),0)</f>
        <v>12</v>
      </c>
      <c r="Y38" s="51" t="str">
        <f>IFERROR(VLOOKUP(A38,'[1]Transit Stock balancing'!A:BP,58,0),0)</f>
        <v>Critical</v>
      </c>
      <c r="Z38" s="52">
        <f t="shared" si="6"/>
        <v>0</v>
      </c>
      <c r="AA38" s="18"/>
      <c r="AB38" s="53"/>
      <c r="AC38" s="54"/>
      <c r="AD38" s="66"/>
    </row>
    <row r="39" spans="1:30" ht="36" x14ac:dyDescent="0.25">
      <c r="A39" s="38" t="s">
        <v>1114</v>
      </c>
      <c r="B39" s="39" t="str">
        <f t="shared" si="1"/>
        <v>+0150+07500</v>
      </c>
      <c r="C39" s="7" t="s">
        <v>1151</v>
      </c>
      <c r="D39" s="5" t="s">
        <v>1152</v>
      </c>
      <c r="E39">
        <v>57</v>
      </c>
      <c r="G39" s="40" t="str">
        <f t="shared" si="2"/>
        <v>3547</v>
      </c>
      <c r="H39" s="40" t="str">
        <f t="shared" si="3"/>
        <v>3547100550676EF</v>
      </c>
      <c r="I39" s="41">
        <v>0</v>
      </c>
      <c r="J39" s="41">
        <f>VLOOKUP(A39,'[1]Extraction comet'!A:I,3,0)</f>
        <v>231338401</v>
      </c>
      <c r="K39" s="42" t="str">
        <f>VLOOKUP(A39,'[1]Extraction comet'!A:I,4,0)</f>
        <v>2.73</v>
      </c>
      <c r="L39" s="43">
        <f>IFERROR(VLOOKUP(A39,'[1]Transit Stock balancing'!A:BQ,69,0),0)</f>
        <v>32</v>
      </c>
      <c r="M39" s="43">
        <f>IFERROR(VLOOKUP(A39,'[1]Extraction comet'!A:F,6,0),0)</f>
        <v>0</v>
      </c>
      <c r="N39" s="44">
        <f>IFERROR(VLOOKUP(A39,'[1]Transit Stock balancing'!A:BP,29,0),0)</f>
        <v>0</v>
      </c>
      <c r="Q39" s="45"/>
      <c r="R39" s="46"/>
      <c r="S39" s="47">
        <f>IFERROR(VLOOKUP(A39,'[1]Transit Stock balancing'!A:BP,13,0)/4*$V$1,0)</f>
        <v>2.67</v>
      </c>
      <c r="T39" s="47">
        <f>IFERROR(VLOOKUP(A39,'[1]Transit Stock balancing'!A:BP,59,0),0)</f>
        <v>19</v>
      </c>
      <c r="U39" s="47">
        <f t="shared" si="4"/>
        <v>29.33</v>
      </c>
      <c r="V39" s="48">
        <f>IFERROR(VLOOKUP(A39,'[1]Transit Stock balancing'!A:BP,60,0),0)</f>
        <v>33</v>
      </c>
      <c r="W39" s="49">
        <f t="shared" si="5"/>
        <v>1.5436842105263158</v>
      </c>
      <c r="X39" s="50">
        <f>IFERROR(VLOOKUP(A39,'[1]Transit Stock balancing'!A:BP,7,0),0)</f>
        <v>11</v>
      </c>
      <c r="Y39" s="51" t="str">
        <f>IFERROR(VLOOKUP(A39,'[1]Transit Stock balancing'!A:BP,58,0),0)</f>
        <v>Ok</v>
      </c>
      <c r="Z39" s="52">
        <f t="shared" si="6"/>
        <v>0</v>
      </c>
      <c r="AA39" s="18"/>
      <c r="AB39" s="53"/>
      <c r="AC39" s="54"/>
      <c r="AD39" s="66"/>
    </row>
    <row r="40" spans="1:30" ht="36" x14ac:dyDescent="0.25">
      <c r="A40" s="55" t="s">
        <v>1115</v>
      </c>
      <c r="B40" s="56" t="str">
        <f t="shared" si="1"/>
        <v>+0150+10000</v>
      </c>
      <c r="C40" s="57" t="s">
        <v>1151</v>
      </c>
      <c r="D40" s="58" t="s">
        <v>1152</v>
      </c>
      <c r="E40" s="59">
        <v>57</v>
      </c>
      <c r="F40" s="10"/>
      <c r="G40" s="60" t="str">
        <f t="shared" si="2"/>
        <v>3547</v>
      </c>
      <c r="H40" s="60" t="str">
        <f t="shared" si="3"/>
        <v>3547100550676EF</v>
      </c>
      <c r="I40" s="41">
        <v>0</v>
      </c>
      <c r="J40" s="61">
        <f>VLOOKUP(A40,'[1]Extraction comet'!A:I,3,0)</f>
        <v>231338328</v>
      </c>
      <c r="K40" s="62" t="str">
        <f>VLOOKUP(A40,'[1]Extraction comet'!A:I,4,0)</f>
        <v>1.88</v>
      </c>
      <c r="L40" s="43">
        <f>IFERROR(VLOOKUP(A40,'[1]Transit Stock balancing'!A:BQ,69,0),0)</f>
        <v>16</v>
      </c>
      <c r="M40" s="43">
        <f>IFERROR(VLOOKUP(A40,'[1]Extraction comet'!A:F,6,0),0)</f>
        <v>0</v>
      </c>
      <c r="N40" s="44">
        <f>IFERROR(VLOOKUP(A40,'[1]Transit Stock balancing'!A:BP,29,0),0)</f>
        <v>0</v>
      </c>
      <c r="Q40" s="45"/>
      <c r="R40" s="46"/>
      <c r="S40" s="47">
        <f>IFERROR(VLOOKUP(A40,'[1]Transit Stock balancing'!A:BP,13,0)/4*$V$1,0)</f>
        <v>2.33</v>
      </c>
      <c r="T40" s="47">
        <f>IFERROR(VLOOKUP(A40,'[1]Transit Stock balancing'!A:BP,59,0),0)</f>
        <v>16</v>
      </c>
      <c r="U40" s="47">
        <f t="shared" si="4"/>
        <v>13.67</v>
      </c>
      <c r="V40" s="48">
        <f>IFERROR(VLOOKUP(A40,'[1]Transit Stock balancing'!A:BP,60,0),0)</f>
        <v>28</v>
      </c>
      <c r="W40" s="63">
        <f t="shared" si="5"/>
        <v>0.854375</v>
      </c>
      <c r="X40" s="50">
        <f>IFERROR(VLOOKUP(A40,'[1]Transit Stock balancing'!A:BP,7,0),0)</f>
        <v>8</v>
      </c>
      <c r="Y40" s="51" t="str">
        <f>IFERROR(VLOOKUP(A40,'[1]Transit Stock balancing'!A:BP,58,0),0)</f>
        <v>Ok</v>
      </c>
      <c r="Z40" s="52">
        <f t="shared" si="6"/>
        <v>0</v>
      </c>
      <c r="AA40" s="18"/>
      <c r="AB40" s="53"/>
      <c r="AC40" s="54"/>
      <c r="AD40" s="66"/>
    </row>
    <row r="41" spans="1:30" ht="36" x14ac:dyDescent="0.25">
      <c r="A41" s="38" t="s">
        <v>1116</v>
      </c>
      <c r="B41" s="39" t="str">
        <f t="shared" si="1"/>
        <v>+0150+12500</v>
      </c>
      <c r="C41" s="7" t="s">
        <v>1151</v>
      </c>
      <c r="D41" s="5" t="s">
        <v>1152</v>
      </c>
      <c r="E41">
        <v>57</v>
      </c>
      <c r="G41" s="40" t="str">
        <f t="shared" si="2"/>
        <v>3547</v>
      </c>
      <c r="H41" s="40" t="str">
        <f t="shared" si="3"/>
        <v>3547100550676EF</v>
      </c>
      <c r="I41" s="41">
        <v>0</v>
      </c>
      <c r="J41" s="41">
        <f>VLOOKUP(A41,'[1]Extraction comet'!A:I,3,0)</f>
        <v>231338245</v>
      </c>
      <c r="K41" s="42" t="str">
        <f>VLOOKUP(A41,'[1]Extraction comet'!A:I,4,0)</f>
        <v>3.6</v>
      </c>
      <c r="L41" s="43">
        <f>IFERROR(VLOOKUP(A41,'[1]Transit Stock balancing'!A:BQ,69,0),0)</f>
        <v>19</v>
      </c>
      <c r="M41" s="43">
        <f>IFERROR(VLOOKUP(A41,'[1]Extraction comet'!A:F,6,0),0)</f>
        <v>0</v>
      </c>
      <c r="N41" s="44">
        <f>IFERROR(VLOOKUP(A41,'[1]Transit Stock balancing'!A:BP,29,0),0)</f>
        <v>0</v>
      </c>
      <c r="Q41" s="45"/>
      <c r="R41" s="46"/>
      <c r="S41" s="47">
        <f>IFERROR(VLOOKUP(A41,'[1]Transit Stock balancing'!A:BP,13,0)/4*$V$1,0)</f>
        <v>1.67</v>
      </c>
      <c r="T41" s="47">
        <f>IFERROR(VLOOKUP(A41,'[1]Transit Stock balancing'!A:BP,59,0),0)</f>
        <v>13</v>
      </c>
      <c r="U41" s="47">
        <f t="shared" si="4"/>
        <v>17.329999999999998</v>
      </c>
      <c r="V41" s="48">
        <f>IFERROR(VLOOKUP(A41,'[1]Transit Stock balancing'!A:BP,60,0),0)</f>
        <v>24</v>
      </c>
      <c r="W41" s="49">
        <f t="shared" si="5"/>
        <v>1.333076923076923</v>
      </c>
      <c r="X41" s="50">
        <f>IFERROR(VLOOKUP(A41,'[1]Transit Stock balancing'!A:BP,7,0),0)</f>
        <v>5</v>
      </c>
      <c r="Y41" s="51" t="str">
        <f>IFERROR(VLOOKUP(A41,'[1]Transit Stock balancing'!A:BP,58,0),0)</f>
        <v>Ok</v>
      </c>
      <c r="Z41" s="52">
        <f t="shared" si="6"/>
        <v>0</v>
      </c>
      <c r="AA41" s="18"/>
      <c r="AB41" s="53"/>
      <c r="AC41" s="54"/>
      <c r="AD41" s="66"/>
    </row>
    <row r="42" spans="1:30" ht="36" x14ac:dyDescent="0.25">
      <c r="A42" s="55" t="s">
        <v>1117</v>
      </c>
      <c r="B42" s="56" t="str">
        <f t="shared" si="1"/>
        <v>+0150+15000</v>
      </c>
      <c r="C42" s="57" t="s">
        <v>1151</v>
      </c>
      <c r="D42" s="58" t="s">
        <v>1152</v>
      </c>
      <c r="E42" s="59">
        <v>57</v>
      </c>
      <c r="F42" s="10"/>
      <c r="G42" s="60" t="str">
        <f t="shared" si="2"/>
        <v>3547</v>
      </c>
      <c r="H42" s="60" t="str">
        <f t="shared" si="3"/>
        <v>3547100550676EF</v>
      </c>
      <c r="I42" s="41">
        <v>0</v>
      </c>
      <c r="J42" s="61">
        <f>VLOOKUP(A42,'[1]Extraction comet'!A:I,3,0)</f>
        <v>231338161</v>
      </c>
      <c r="K42" s="62" t="str">
        <f>VLOOKUP(A42,'[1]Extraction comet'!A:I,4,0)</f>
        <v>1.5</v>
      </c>
      <c r="L42" s="43">
        <f>IFERROR(VLOOKUP(A42,'[1]Transit Stock balancing'!A:BQ,69,0),0)</f>
        <v>15</v>
      </c>
      <c r="M42" s="43">
        <f>IFERROR(VLOOKUP(A42,'[1]Extraction comet'!A:F,6,0),0)</f>
        <v>0</v>
      </c>
      <c r="N42" s="44">
        <f>IFERROR(VLOOKUP(A42,'[1]Transit Stock balancing'!A:BP,29,0),0)</f>
        <v>0</v>
      </c>
      <c r="Q42" s="45"/>
      <c r="R42" s="46"/>
      <c r="S42" s="47">
        <f>IFERROR(VLOOKUP(A42,'[1]Transit Stock balancing'!A:BP,13,0)/4*$V$1,0)</f>
        <v>0.67</v>
      </c>
      <c r="T42" s="47">
        <f>IFERROR(VLOOKUP(A42,'[1]Transit Stock balancing'!A:BP,59,0),0)</f>
        <v>18</v>
      </c>
      <c r="U42" s="47">
        <f t="shared" si="4"/>
        <v>14.33</v>
      </c>
      <c r="V42" s="48">
        <f>IFERROR(VLOOKUP(A42,'[1]Transit Stock balancing'!A:BP,60,0),0)</f>
        <v>31</v>
      </c>
      <c r="W42" s="63">
        <f t="shared" si="5"/>
        <v>0.7961111111111111</v>
      </c>
      <c r="X42" s="50">
        <f>IFERROR(VLOOKUP(A42,'[1]Transit Stock balancing'!A:BP,7,0),0)</f>
        <v>10</v>
      </c>
      <c r="Y42" s="51" t="str">
        <f>IFERROR(VLOOKUP(A42,'[1]Transit Stock balancing'!A:BP,58,0),0)</f>
        <v>Ok</v>
      </c>
      <c r="Z42" s="52">
        <f t="shared" si="6"/>
        <v>0</v>
      </c>
      <c r="AA42" s="18"/>
      <c r="AB42" s="53"/>
      <c r="AC42" s="54"/>
      <c r="AD42" s="66"/>
    </row>
    <row r="43" spans="1:30" ht="36" x14ac:dyDescent="0.25">
      <c r="A43" s="38" t="s">
        <v>1118</v>
      </c>
      <c r="B43" s="39" t="str">
        <f t="shared" si="1"/>
        <v>+0150+17500</v>
      </c>
      <c r="C43" s="7" t="s">
        <v>1151</v>
      </c>
      <c r="D43" s="5" t="s">
        <v>1152</v>
      </c>
      <c r="E43">
        <v>57</v>
      </c>
      <c r="G43" s="40" t="str">
        <f t="shared" si="2"/>
        <v>3547</v>
      </c>
      <c r="H43" s="40" t="str">
        <f t="shared" si="3"/>
        <v>3547100550676EF</v>
      </c>
      <c r="I43" s="41">
        <v>0</v>
      </c>
      <c r="J43" s="41">
        <f>VLOOKUP(A43,'[1]Extraction comet'!A:I,3,0)</f>
        <v>231338088</v>
      </c>
      <c r="K43" s="42">
        <f>VLOOKUP(A43,'[1]Extraction comet'!A:I,4,0)</f>
        <v>26</v>
      </c>
      <c r="L43" s="43">
        <f>IFERROR(VLOOKUP(A43,'[1]Transit Stock balancing'!A:BQ,69,0),0)</f>
        <v>26</v>
      </c>
      <c r="M43" s="43">
        <f>IFERROR(VLOOKUP(A43,'[1]Extraction comet'!A:F,6,0),0)</f>
        <v>0</v>
      </c>
      <c r="N43" s="44">
        <f>IFERROR(VLOOKUP(A43,'[1]Transit Stock balancing'!A:BP,29,0),0)</f>
        <v>0</v>
      </c>
      <c r="Q43" s="45"/>
      <c r="R43" s="46"/>
      <c r="S43" s="47">
        <f>IFERROR(VLOOKUP(A43,'[1]Transit Stock balancing'!A:BP,13,0)/4*$V$1,0)</f>
        <v>0.67</v>
      </c>
      <c r="T43" s="47">
        <f>IFERROR(VLOOKUP(A43,'[1]Transit Stock balancing'!A:BP,59,0),0)</f>
        <v>9</v>
      </c>
      <c r="U43" s="47">
        <f t="shared" si="4"/>
        <v>25.33</v>
      </c>
      <c r="V43" s="48">
        <f>IFERROR(VLOOKUP(A43,'[1]Transit Stock balancing'!A:BP,60,0),0)</f>
        <v>18</v>
      </c>
      <c r="W43" s="49">
        <f t="shared" si="5"/>
        <v>2.8144444444444443</v>
      </c>
      <c r="X43" s="50">
        <f>IFERROR(VLOOKUP(A43,'[1]Transit Stock balancing'!A:BP,7,0),0)</f>
        <v>1</v>
      </c>
      <c r="Y43" s="51" t="str">
        <f>IFERROR(VLOOKUP(A43,'[1]Transit Stock balancing'!A:BP,58,0),0)</f>
        <v>Excess</v>
      </c>
      <c r="Z43" s="52">
        <f t="shared" si="6"/>
        <v>0</v>
      </c>
      <c r="AA43" s="18"/>
      <c r="AB43" s="53"/>
      <c r="AC43" s="54"/>
      <c r="AD43" s="66"/>
    </row>
    <row r="44" spans="1:30" ht="36" x14ac:dyDescent="0.25">
      <c r="A44" s="55" t="s">
        <v>1119</v>
      </c>
      <c r="B44" s="56" t="str">
        <f t="shared" si="1"/>
        <v>+0150+20000</v>
      </c>
      <c r="C44" s="57" t="s">
        <v>1151</v>
      </c>
      <c r="D44" s="58" t="s">
        <v>1152</v>
      </c>
      <c r="E44" s="59">
        <v>57</v>
      </c>
      <c r="F44" s="10"/>
      <c r="G44" s="60" t="str">
        <f t="shared" si="2"/>
        <v>3547</v>
      </c>
      <c r="H44" s="60" t="str">
        <f t="shared" si="3"/>
        <v>3547100550676EF</v>
      </c>
      <c r="I44" s="41">
        <v>0</v>
      </c>
      <c r="J44" s="61">
        <f>VLOOKUP(A44,'[1]Extraction comet'!A:I,3,0)</f>
        <v>231338005</v>
      </c>
      <c r="K44" s="62">
        <f>VLOOKUP(A44,'[1]Extraction comet'!A:I,4,0)</f>
        <v>3</v>
      </c>
      <c r="L44" s="43">
        <f>IFERROR(VLOOKUP(A44,'[1]Transit Stock balancing'!A:BQ,69,0),0)</f>
        <v>12</v>
      </c>
      <c r="M44" s="43">
        <f>IFERROR(VLOOKUP(A44,'[1]Extraction comet'!A:F,6,0),0)</f>
        <v>0</v>
      </c>
      <c r="N44" s="44">
        <f>IFERROR(VLOOKUP(A44,'[1]Transit Stock balancing'!A:BP,29,0),0)</f>
        <v>0</v>
      </c>
      <c r="Q44" s="45"/>
      <c r="R44" s="46"/>
      <c r="S44" s="47">
        <f>IFERROR(VLOOKUP(A44,'[1]Transit Stock balancing'!A:BP,13,0)/4*$V$1,0)</f>
        <v>0.33</v>
      </c>
      <c r="T44" s="47">
        <f>IFERROR(VLOOKUP(A44,'[1]Transit Stock balancing'!A:BP,59,0),0)</f>
        <v>12</v>
      </c>
      <c r="U44" s="47">
        <f t="shared" si="4"/>
        <v>11.67</v>
      </c>
      <c r="V44" s="48">
        <f>IFERROR(VLOOKUP(A44,'[1]Transit Stock balancing'!A:BP,60,0),0)</f>
        <v>22</v>
      </c>
      <c r="W44" s="63">
        <f t="shared" si="5"/>
        <v>0.97250000000000003</v>
      </c>
      <c r="X44" s="50">
        <f>IFERROR(VLOOKUP(A44,'[1]Transit Stock balancing'!A:BP,7,0),0)</f>
        <v>4</v>
      </c>
      <c r="Y44" s="51" t="str">
        <f>IFERROR(VLOOKUP(A44,'[1]Transit Stock balancing'!A:BP,58,0),0)</f>
        <v>Ok</v>
      </c>
      <c r="Z44" s="52">
        <f t="shared" si="6"/>
        <v>0</v>
      </c>
      <c r="AA44" s="18"/>
      <c r="AB44" s="53"/>
      <c r="AC44" s="54"/>
      <c r="AD44" s="66"/>
    </row>
    <row r="45" spans="1:30" ht="36" x14ac:dyDescent="0.25">
      <c r="A45" s="38" t="s">
        <v>1120</v>
      </c>
      <c r="B45" s="39" t="str">
        <f t="shared" si="1"/>
        <v>+0175+00000</v>
      </c>
      <c r="C45" s="7" t="s">
        <v>1151</v>
      </c>
      <c r="D45" s="5" t="s">
        <v>1152</v>
      </c>
      <c r="E45">
        <v>57</v>
      </c>
      <c r="G45" s="40" t="str">
        <f t="shared" si="2"/>
        <v>3547</v>
      </c>
      <c r="H45" s="40" t="str">
        <f t="shared" si="3"/>
        <v>3547100550676EF</v>
      </c>
      <c r="I45" s="41">
        <v>0</v>
      </c>
      <c r="J45" s="41">
        <f>VLOOKUP(A45,'[1]Extraction comet'!A:I,3,0)</f>
        <v>231338559</v>
      </c>
      <c r="K45" s="42" t="str">
        <f>VLOOKUP(A45,'[1]Extraction comet'!A:I,4,0)</f>
        <v>.63</v>
      </c>
      <c r="L45" s="43">
        <f>IFERROR(VLOOKUP(A45,'[1]Transit Stock balancing'!A:BQ,69,0),0)</f>
        <v>15</v>
      </c>
      <c r="M45" s="43">
        <f>IFERROR(VLOOKUP(A45,'[1]Extraction comet'!A:F,6,0),0)</f>
        <v>0</v>
      </c>
      <c r="N45" s="44">
        <f>IFERROR(VLOOKUP(A45,'[1]Transit Stock balancing'!A:BP,29,0),0)</f>
        <v>0</v>
      </c>
      <c r="Q45" s="45"/>
      <c r="R45" s="46"/>
      <c r="S45" s="47">
        <f>IFERROR(VLOOKUP(A45,'[1]Transit Stock balancing'!A:BP,13,0)/4*$V$1,0)</f>
        <v>4</v>
      </c>
      <c r="T45" s="47">
        <f>IFERROR(VLOOKUP(A45,'[1]Transit Stock balancing'!A:BP,59,0),0)</f>
        <v>27</v>
      </c>
      <c r="U45" s="47">
        <f t="shared" si="4"/>
        <v>11</v>
      </c>
      <c r="V45" s="48">
        <f>IFERROR(VLOOKUP(A45,'[1]Transit Stock balancing'!A:BP,60,0),0)</f>
        <v>45</v>
      </c>
      <c r="W45" s="49">
        <f t="shared" si="5"/>
        <v>0.40740740740740738</v>
      </c>
      <c r="X45" s="50">
        <f>IFERROR(VLOOKUP(A45,'[1]Transit Stock balancing'!A:BP,7,0),0)</f>
        <v>19</v>
      </c>
      <c r="Y45" s="51" t="str">
        <f>IFERROR(VLOOKUP(A45,'[1]Transit Stock balancing'!A:BP,58,0),0)</f>
        <v>Attacked</v>
      </c>
      <c r="Z45" s="52">
        <f t="shared" si="6"/>
        <v>0</v>
      </c>
      <c r="AA45" s="18"/>
      <c r="AB45" s="53"/>
      <c r="AC45" s="54"/>
      <c r="AD45" s="66"/>
    </row>
  </sheetData>
  <conditionalFormatting sqref="W1:W45">
    <cfRule type="cellIs" dxfId="4" priority="4" stopIfTrue="1" operator="greaterThan">
      <formula>1.8</formula>
    </cfRule>
    <cfRule type="cellIs" dxfId="3" priority="5" stopIfTrue="1" operator="lessThan">
      <formula>0.3</formula>
    </cfRule>
  </conditionalFormatting>
  <conditionalFormatting sqref="Y1:Y45">
    <cfRule type="containsText" dxfId="2" priority="1" stopIfTrue="1" operator="containsText" text="BO">
      <formula>NOT(ISERROR(SEARCH("BO",Y1)))</formula>
    </cfRule>
    <cfRule type="containsText" dxfId="1" priority="2" stopIfTrue="1" operator="containsText" text="Critical">
      <formula>NOT(ISERROR(SEARCH("Critical",Y1)))</formula>
    </cfRule>
    <cfRule type="containsText" dxfId="0" priority="3" stopIfTrue="1" operator="containsText" text="Attacked">
      <formula>NOT(ISERROR(SEARCH("Attacked",Y1)))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3" name="Button 1">
              <controlPr defaultSize="0" print="0" autoFill="0" autoPict="0" macro="[1]!Archive">
                <anchor moveWithCells="1" sizeWithCells="1">
                  <from>
                    <xdr:col>0</xdr:col>
                    <xdr:colOff>38100</xdr:colOff>
                    <xdr:row>0</xdr:row>
                    <xdr:rowOff>28575</xdr:rowOff>
                  </from>
                  <to>
                    <xdr:col>1</xdr:col>
                    <xdr:colOff>0</xdr:colOff>
                    <xdr:row>1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Besoin</vt:lpstr>
      <vt:lpstr>Priorité</vt:lpstr>
      <vt:lpstr>Code</vt:lpstr>
      <vt:lpstr>Semaine</vt:lpstr>
      <vt:lpstr>trois</vt:lpstr>
      <vt:lpstr>valeurs</vt:lpstr>
    </vt:vector>
  </TitlesOfParts>
  <Company>ESSILOR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HAYOTTE Jérémy</dc:creator>
  <cp:lastModifiedBy>HAYOTTE Jérémy</cp:lastModifiedBy>
  <dcterms:created xsi:type="dcterms:W3CDTF">2022-05-17T14:15:47Z</dcterms:created>
  <dcterms:modified xsi:type="dcterms:W3CDTF">2022-05-23T09:18:01Z</dcterms:modified>
</cp:coreProperties>
</file>